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namedSheetViews/namedSheetView1.xml" ContentType="application/vnd.ms-excel.namedsheetview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updateLinks="always" codeName="ThisWorkbook" defaultThemeVersion="166925"/>
  <mc:AlternateContent xmlns:mc="http://schemas.openxmlformats.org/markup-compatibility/2006">
    <mc:Choice Requires="x15">
      <x15ac:absPath xmlns:x15ac="http://schemas.microsoft.com/office/spreadsheetml/2010/11/ac" url="C:\Users\mherreral\Documents\MAYO 2026\PES PRIMER TRIMESTRE 2026\"/>
    </mc:Choice>
  </mc:AlternateContent>
  <xr:revisionPtr revIDLastSave="0" documentId="8_{9F06645F-7F34-4868-8A23-72A0C91C8F81}" xr6:coauthVersionLast="36" xr6:coauthVersionMax="36" xr10:uidLastSave="{00000000-0000-0000-0000-000000000000}"/>
  <workbookProtection workbookAlgorithmName="SHA-512" workbookHashValue="EWgtyqTCwuIaGDf2V2FutkZ+ZedyuLXJ49lbm9KZ0oghIPO+dZ7r73xlrwWYRioRbhW9qm2ih1cjuwdbzyirZg==" workbookSaltValue="phGPmrrrojUa9M9xQIqqLg==" workbookSpinCount="100000" lockStructure="1"/>
  <bookViews>
    <workbookView xWindow="-120" yWindow="-120" windowWidth="29040" windowHeight="15720" xr2:uid="{EF42E8FC-4AA5-4DCD-970C-67DB59980CFF}"/>
  </bookViews>
  <sheets>
    <sheet name="2026" sheetId="7" r:id="rId1"/>
    <sheet name="2025" sheetId="1" r:id="rId2"/>
    <sheet name="2024" sheetId="3" state="hidden" r:id="rId3"/>
    <sheet name="2023" sheetId="4" state="hidden" r:id="rId4"/>
    <sheet name="Listas" sheetId="5" state="hidden" r:id="rId5"/>
    <sheet name="INSTRUCCIONES" sheetId="2" r:id="rId6"/>
    <sheet name="Base presentación" sheetId="6" state="hidden" r:id="rId7"/>
  </sheets>
  <externalReferences>
    <externalReference r:id="rId8"/>
  </externalReferences>
  <definedNames>
    <definedName name="_xlnm._FilterDatabase" localSheetId="3" hidden="1">'2023'!$A$1:$V$2</definedName>
    <definedName name="_xlnm._FilterDatabase" localSheetId="1" hidden="1">'2025'!$A$8:$BP$156</definedName>
    <definedName name="_xlnm._FilterDatabase" localSheetId="0" hidden="1">'2026'!$A$8:$BR$156</definedName>
    <definedName name="_xlnm._FilterDatabase" localSheetId="6" hidden="1">'Base presentación'!$A$1:$AB$149</definedName>
    <definedName name="Z_C789DFBB_3603_417A_855F_31776D1E7A24_.wvu.Cols" localSheetId="2" hidden="1">'2024'!$AZ:$AZ</definedName>
    <definedName name="Z_C789DFBB_3603_417A_855F_31776D1E7A24_.wvu.FilterData" localSheetId="3" hidden="1">'2023'!$A$1:$V$2</definedName>
    <definedName name="Z_C789DFBB_3603_417A_855F_31776D1E7A24_.wvu.FilterData" localSheetId="1" hidden="1">'2025'!$A$8:$BL$156</definedName>
    <definedName name="Z_C789DFBB_3603_417A_855F_31776D1E7A24_.wvu.FilterData" localSheetId="0" hidden="1">'2026'!$A$8:$BN$156</definedName>
    <definedName name="Z_C789DFBB_3603_417A_855F_31776D1E7A24_.wvu.FilterData" localSheetId="6" hidden="1">'Base presentación'!$A$1:$AB$149</definedName>
  </definedNames>
  <calcPr calcId="191028"/>
  <customWorkbookViews>
    <customWorkbookView name="Miguel Arturo Herrera Larrota - Vista personalizada" guid="{C789DFBB-3603-417A-855F-31776D1E7A24}"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E110" i="7" l="1"/>
  <c r="AU34" i="7" l="1"/>
  <c r="AT69" i="7"/>
  <c r="AU69" i="7" s="1"/>
  <c r="BE140" i="7"/>
  <c r="BF140" i="7" s="1"/>
  <c r="AU144" i="7"/>
  <c r="AT146" i="7"/>
  <c r="AU146" i="7" s="1"/>
  <c r="AU145" i="7"/>
  <c r="AT145" i="7"/>
  <c r="BE145" i="7" s="1"/>
  <c r="AT144" i="7"/>
  <c r="BE144" i="7" s="1"/>
  <c r="BF144" i="7" s="1"/>
  <c r="AT143" i="7"/>
  <c r="AU143" i="7" s="1"/>
  <c r="AT141" i="7"/>
  <c r="AU141" i="7" s="1"/>
  <c r="AT140" i="7"/>
  <c r="AU140" i="7" s="1"/>
  <c r="BD125" i="7"/>
  <c r="BC125" i="7"/>
  <c r="BF80" i="7"/>
  <c r="AT67" i="7"/>
  <c r="BC18" i="7"/>
  <c r="BD126" i="7"/>
  <c r="BC126" i="7"/>
  <c r="BC56" i="7"/>
  <c r="BB56" i="7"/>
  <c r="AU55" i="7"/>
  <c r="AU53" i="7"/>
  <c r="AA53" i="7"/>
  <c r="AU52" i="7"/>
  <c r="BF110" i="7"/>
  <c r="BF63" i="7"/>
  <c r="AA9" i="7"/>
  <c r="AA33" i="7"/>
  <c r="BE147" i="7"/>
  <c r="BF147" i="7" s="1"/>
  <c r="AU133" i="7"/>
  <c r="AA70" i="7"/>
  <c r="AA21" i="7"/>
  <c r="AA20" i="7"/>
  <c r="BD20" i="7"/>
  <c r="BC20" i="7"/>
  <c r="BB20" i="7"/>
  <c r="AA69" i="7"/>
  <c r="AU70" i="7"/>
  <c r="AX24" i="7"/>
  <c r="AU89" i="7"/>
  <c r="BF89" i="7"/>
  <c r="BF85" i="7"/>
  <c r="BE153" i="7"/>
  <c r="BE150" i="7"/>
  <c r="BF150" i="7" s="1"/>
  <c r="BE149" i="7"/>
  <c r="AU22" i="7"/>
  <c r="AU21" i="7"/>
  <c r="AU20" i="7"/>
  <c r="AA22" i="7"/>
  <c r="BE22" i="7"/>
  <c r="BE21" i="7"/>
  <c r="BE20" i="7"/>
  <c r="AU125" i="7"/>
  <c r="BE46" i="7"/>
  <c r="BE47" i="7"/>
  <c r="BE48" i="7"/>
  <c r="BF48" i="7" s="1"/>
  <c r="BE49" i="7"/>
  <c r="BF49" i="7" s="1"/>
  <c r="BE51" i="7"/>
  <c r="BE52" i="7"/>
  <c r="BE53" i="7"/>
  <c r="BE54" i="7"/>
  <c r="BE55" i="7"/>
  <c r="BE45" i="7"/>
  <c r="AT33" i="7"/>
  <c r="AT30" i="7"/>
  <c r="AT29" i="7"/>
  <c r="AT28" i="7"/>
  <c r="AT27" i="7"/>
  <c r="AU27" i="7" s="1"/>
  <c r="AT25" i="7"/>
  <c r="AU25" i="7" s="1"/>
  <c r="AA126" i="7"/>
  <c r="AA55" i="7"/>
  <c r="AA54" i="7"/>
  <c r="AA52" i="7"/>
  <c r="AA51" i="7"/>
  <c r="AA47" i="7"/>
  <c r="AA46" i="7"/>
  <c r="AA123" i="7"/>
  <c r="AU123" i="7"/>
  <c r="Z120" i="7"/>
  <c r="AT120" i="7"/>
  <c r="BE10" i="7"/>
  <c r="BF10" i="7" s="1"/>
  <c r="BE9" i="7"/>
  <c r="BF9" i="7" s="1"/>
  <c r="AU10" i="7"/>
  <c r="AT9" i="7"/>
  <c r="AU9" i="7" s="1"/>
  <c r="AU15" i="7"/>
  <c r="AU14" i="7"/>
  <c r="Z61" i="7"/>
  <c r="AA61" i="7" s="1"/>
  <c r="Z26" i="7"/>
  <c r="AT26" i="7" s="1"/>
  <c r="AU26" i="7" s="1"/>
  <c r="AU73" i="7"/>
  <c r="AT73" i="7"/>
  <c r="BE73" i="7" s="1"/>
  <c r="BF73" i="7" s="1"/>
  <c r="AU71" i="7"/>
  <c r="AT71" i="7"/>
  <c r="BE71" i="7" s="1"/>
  <c r="BF71" i="7" s="1"/>
  <c r="AA27" i="7"/>
  <c r="AA143" i="7"/>
  <c r="AA141" i="7"/>
  <c r="AU129" i="7"/>
  <c r="AA34" i="7"/>
  <c r="AX152" i="7"/>
  <c r="AX129" i="7"/>
  <c r="AX123" i="7"/>
  <c r="AX121" i="7"/>
  <c r="AX117" i="7"/>
  <c r="AX115" i="7"/>
  <c r="AX108" i="7"/>
  <c r="AX103" i="7"/>
  <c r="AX102" i="7"/>
  <c r="AX97" i="7"/>
  <c r="AX77" i="7"/>
  <c r="AX32" i="7"/>
  <c r="AX31" i="7"/>
  <c r="AX14" i="7"/>
  <c r="AX10" i="7"/>
  <c r="BF156" i="7"/>
  <c r="BF155" i="7"/>
  <c r="X155" i="7"/>
  <c r="W155" i="7"/>
  <c r="V155" i="7"/>
  <c r="U155" i="7"/>
  <c r="BF154" i="7"/>
  <c r="Y153" i="7"/>
  <c r="Y152" i="7"/>
  <c r="BF152" i="7" s="1"/>
  <c r="Y151" i="7"/>
  <c r="BF151" i="7" s="1"/>
  <c r="Y149" i="7"/>
  <c r="Y148" i="7"/>
  <c r="BF148" i="7" s="1"/>
  <c r="BF146" i="7"/>
  <c r="BC143" i="7"/>
  <c r="BF142" i="7"/>
  <c r="BB142" i="7"/>
  <c r="BC141" i="7"/>
  <c r="BB141" i="7"/>
  <c r="BF141" i="7"/>
  <c r="BC140" i="7"/>
  <c r="BB140" i="7"/>
  <c r="BF139" i="7"/>
  <c r="BF135" i="7"/>
  <c r="BF134" i="7"/>
  <c r="M134" i="7"/>
  <c r="BF131" i="7"/>
  <c r="BF130" i="7"/>
  <c r="BF129" i="7"/>
  <c r="BF128" i="7"/>
  <c r="BF127" i="7"/>
  <c r="Y125" i="7"/>
  <c r="BF123" i="7"/>
  <c r="BF122" i="7"/>
  <c r="Y121" i="7"/>
  <c r="BF121" i="7" s="1"/>
  <c r="BF120" i="7"/>
  <c r="BF119" i="7"/>
  <c r="BF118" i="7"/>
  <c r="BC118" i="7"/>
  <c r="Y117" i="7"/>
  <c r="BF117" i="7" s="1"/>
  <c r="Y116" i="7"/>
  <c r="BF116" i="7" s="1"/>
  <c r="Y115" i="7"/>
  <c r="Y114" i="7"/>
  <c r="BF114" i="7" s="1"/>
  <c r="BF113" i="7"/>
  <c r="BF112" i="7"/>
  <c r="BF111" i="7"/>
  <c r="Y109" i="7"/>
  <c r="BF109" i="7" s="1"/>
  <c r="BF108" i="7"/>
  <c r="BF107" i="7"/>
  <c r="BF106" i="7"/>
  <c r="BC106" i="7"/>
  <c r="BF105" i="7"/>
  <c r="BB105" i="7"/>
  <c r="BF102" i="7"/>
  <c r="BF101" i="7"/>
  <c r="BF100" i="7"/>
  <c r="BB100" i="7"/>
  <c r="BF99" i="7"/>
  <c r="BF98" i="7"/>
  <c r="BF97" i="7"/>
  <c r="BF96" i="7"/>
  <c r="BF95" i="7"/>
  <c r="BF94" i="7"/>
  <c r="BF93" i="7"/>
  <c r="BC93" i="7"/>
  <c r="BF92" i="7"/>
  <c r="BF91" i="7"/>
  <c r="BF90" i="7"/>
  <c r="BF88" i="7"/>
  <c r="BF87" i="7"/>
  <c r="BF86" i="7"/>
  <c r="BF84" i="7"/>
  <c r="BF124" i="7"/>
  <c r="BC124" i="7"/>
  <c r="BF83" i="7"/>
  <c r="BC83" i="7"/>
  <c r="BB83" i="7"/>
  <c r="BF82" i="7"/>
  <c r="BC82" i="7"/>
  <c r="BB82" i="7"/>
  <c r="BF81" i="7"/>
  <c r="BF79" i="7"/>
  <c r="BF78" i="7"/>
  <c r="BF77" i="7"/>
  <c r="BF76" i="7"/>
  <c r="BF75" i="7"/>
  <c r="BF74" i="7"/>
  <c r="BF72" i="7"/>
  <c r="BF70" i="7"/>
  <c r="BF69" i="7"/>
  <c r="BF68" i="7"/>
  <c r="BF67" i="7"/>
  <c r="BF66" i="7"/>
  <c r="BF65" i="7"/>
  <c r="BF64" i="7"/>
  <c r="BF62" i="7"/>
  <c r="BF61" i="7"/>
  <c r="BF60" i="7"/>
  <c r="BF59" i="7"/>
  <c r="BF58" i="7"/>
  <c r="BF57" i="7"/>
  <c r="Y126" i="7"/>
  <c r="BF126" i="7" s="1"/>
  <c r="Y56" i="7"/>
  <c r="BF56" i="7" s="1"/>
  <c r="Y55" i="7"/>
  <c r="Y54" i="7"/>
  <c r="Y53" i="7"/>
  <c r="Y52" i="7"/>
  <c r="Y51" i="7"/>
  <c r="Y50" i="7"/>
  <c r="BF50" i="7" s="1"/>
  <c r="X49" i="7"/>
  <c r="AA49" i="7" s="1"/>
  <c r="V49" i="7"/>
  <c r="X48" i="7"/>
  <c r="AA48" i="7" s="1"/>
  <c r="V48" i="7"/>
  <c r="Y47" i="7"/>
  <c r="Y46" i="7"/>
  <c r="X45" i="7"/>
  <c r="AA45" i="7" s="1"/>
  <c r="V45" i="7"/>
  <c r="BF44" i="7"/>
  <c r="BF43" i="7"/>
  <c r="BR42" i="7"/>
  <c r="BQ42" i="7"/>
  <c r="BP42" i="7"/>
  <c r="BF42" i="7"/>
  <c r="BF41" i="7"/>
  <c r="BR40" i="7"/>
  <c r="BQ40" i="7"/>
  <c r="BP40" i="7"/>
  <c r="Y40" i="7"/>
  <c r="BF40" i="7" s="1"/>
  <c r="BF39" i="7"/>
  <c r="BF38" i="7"/>
  <c r="BF37" i="7"/>
  <c r="BF36" i="7"/>
  <c r="BF35" i="7"/>
  <c r="BF32" i="7"/>
  <c r="BF31" i="7"/>
  <c r="BF30" i="7"/>
  <c r="BF29" i="7"/>
  <c r="BF28" i="7"/>
  <c r="BF27" i="7"/>
  <c r="BF26" i="7"/>
  <c r="BF25" i="7"/>
  <c r="BF24" i="7"/>
  <c r="BF23" i="7"/>
  <c r="Y22" i="7"/>
  <c r="BF22" i="7" s="1"/>
  <c r="BF21" i="7"/>
  <c r="BF20" i="7"/>
  <c r="BF19" i="7"/>
  <c r="BF18" i="7"/>
  <c r="BF17" i="7"/>
  <c r="BF16" i="7"/>
  <c r="BF15" i="7"/>
  <c r="BF14" i="7"/>
  <c r="BF13" i="7"/>
  <c r="BF12" i="7"/>
  <c r="BF11" i="7"/>
  <c r="BI8" i="7"/>
  <c r="BF52" i="7" l="1"/>
  <c r="BF47" i="7"/>
  <c r="BF46" i="7"/>
  <c r="AU33" i="7"/>
  <c r="BE33" i="7"/>
  <c r="BF33" i="7" s="1"/>
  <c r="BE34" i="7"/>
  <c r="BF34" i="7" s="1"/>
  <c r="BF53" i="7"/>
  <c r="BF51" i="7"/>
  <c r="BF153" i="7"/>
  <c r="BF55" i="7"/>
  <c r="BF149" i="7"/>
  <c r="BF54" i="7"/>
  <c r="BF125" i="7"/>
  <c r="AT61" i="7"/>
  <c r="AU61" i="7" s="1"/>
  <c r="Y45" i="7"/>
  <c r="BF45" i="7" s="1"/>
  <c r="BF104" i="7"/>
  <c r="BF103" i="7"/>
  <c r="BF143" i="7"/>
  <c r="BC44" i="1"/>
  <c r="BC95" i="1"/>
  <c r="BB95" i="1"/>
  <c r="AU95" i="1"/>
  <c r="BC101" i="1"/>
  <c r="AT71" i="1"/>
  <c r="BC71" i="1"/>
  <c r="BC69" i="1"/>
  <c r="BC109" i="1"/>
  <c r="BD109" i="1"/>
  <c r="AX109" i="1"/>
  <c r="BC108" i="1"/>
  <c r="BB108" i="1"/>
  <c r="AX108" i="1"/>
  <c r="BC107" i="1"/>
  <c r="BA107" i="1"/>
  <c r="AX107" i="1"/>
  <c r="AF107" i="1"/>
  <c r="AT106" i="1"/>
  <c r="AT105" i="1"/>
  <c r="AT104" i="1"/>
  <c r="BC145" i="1"/>
  <c r="BB145" i="1"/>
  <c r="BA145" i="1"/>
  <c r="AU145" i="1"/>
  <c r="AP145" i="1"/>
  <c r="AK145" i="1"/>
  <c r="AA145" i="1"/>
  <c r="BC144" i="1"/>
  <c r="BD144" i="1"/>
  <c r="AU144" i="1"/>
  <c r="AP144" i="1"/>
  <c r="BB143" i="1"/>
  <c r="AT143" i="1"/>
  <c r="BC143" i="1"/>
  <c r="BD143" i="1"/>
  <c r="AP143" i="1"/>
  <c r="BC142" i="1"/>
  <c r="BA142" i="1"/>
  <c r="BB141" i="1"/>
  <c r="BA141" i="1"/>
  <c r="AT141" i="1"/>
  <c r="AU141" i="1"/>
  <c r="AP141" i="1"/>
  <c r="AK141" i="1"/>
  <c r="BB140" i="1"/>
  <c r="BA140" i="1"/>
  <c r="AT140" i="1"/>
  <c r="AU140" i="1"/>
  <c r="AP140" i="1"/>
  <c r="BD34" i="1"/>
  <c r="BD32" i="1"/>
  <c r="BD31" i="1"/>
  <c r="BC33" i="1"/>
  <c r="BD33" i="1"/>
  <c r="AK33" i="1"/>
  <c r="BD131" i="1"/>
  <c r="BC103" i="1"/>
  <c r="BC102" i="1"/>
  <c r="BA102" i="1"/>
  <c r="AU89" i="1"/>
  <c r="AP89" i="1"/>
  <c r="AP88" i="1"/>
  <c r="BD74" i="1"/>
  <c r="AT91" i="1"/>
  <c r="BD73" i="1"/>
  <c r="AK89" i="1"/>
  <c r="AF89" i="1"/>
  <c r="BD86" i="1"/>
  <c r="AX14" i="1"/>
  <c r="AU126" i="1"/>
  <c r="AP126" i="1"/>
  <c r="AK126" i="1"/>
  <c r="AF126" i="1"/>
  <c r="BB85" i="1"/>
  <c r="AP84" i="1"/>
  <c r="AF84" i="1"/>
  <c r="BB83" i="1"/>
  <c r="BB84" i="1"/>
  <c r="BA84" i="1"/>
  <c r="BA83" i="1"/>
  <c r="AP83" i="1"/>
  <c r="AF83" i="1"/>
  <c r="BD12" i="1"/>
  <c r="BD11" i="1"/>
  <c r="BD10" i="1"/>
  <c r="BD9" i="1"/>
  <c r="BD136" i="1"/>
  <c r="BD135" i="1"/>
  <c r="BC50" i="1"/>
  <c r="BC47" i="1"/>
  <c r="BC48" i="1"/>
  <c r="BC49" i="1"/>
  <c r="BC51" i="1"/>
  <c r="BC52" i="1"/>
  <c r="BC53" i="1"/>
  <c r="BC54" i="1"/>
  <c r="BC55" i="1"/>
  <c r="BC56" i="1"/>
  <c r="BC57" i="1"/>
  <c r="BC46" i="1"/>
  <c r="BC45" i="1"/>
  <c r="AU112" i="1"/>
  <c r="AU113" i="1"/>
  <c r="AU114" i="1"/>
  <c r="AU115" i="1"/>
  <c r="AU116" i="1"/>
  <c r="AU117" i="1"/>
  <c r="AU118" i="1"/>
  <c r="AU119" i="1"/>
  <c r="AU120" i="1"/>
  <c r="AU121" i="1"/>
  <c r="AU122" i="1"/>
  <c r="AU123" i="1"/>
  <c r="AU124" i="1"/>
  <c r="AU111" i="1"/>
  <c r="BC116" i="1"/>
  <c r="BD115" i="1"/>
  <c r="BC111" i="1"/>
  <c r="AT22" i="1"/>
  <c r="AU71" i="1"/>
  <c r="BC104" i="1"/>
  <c r="AU104" i="1"/>
  <c r="AU106" i="1"/>
  <c r="BC106" i="1"/>
  <c r="BD106" i="1"/>
  <c r="BC105" i="1"/>
  <c r="BD105" i="1"/>
  <c r="AU105" i="1"/>
  <c r="BC141" i="1"/>
  <c r="BD141" i="1"/>
  <c r="BC140" i="1"/>
  <c r="BD140" i="1"/>
  <c r="AU143" i="1"/>
  <c r="AT156" i="1"/>
  <c r="AU156" i="1"/>
  <c r="AU33" i="1"/>
  <c r="AP28" i="1"/>
  <c r="AU26" i="1"/>
  <c r="BD15" i="1"/>
  <c r="BD13" i="1"/>
  <c r="BD14" i="1"/>
  <c r="BD156" i="1"/>
  <c r="BD155" i="1"/>
  <c r="BD154" i="1"/>
  <c r="BD150" i="1"/>
  <c r="BD147" i="1"/>
  <c r="BD146" i="1"/>
  <c r="BD145" i="1"/>
  <c r="BD142" i="1"/>
  <c r="BD139" i="1"/>
  <c r="BD134" i="1"/>
  <c r="BD130" i="1"/>
  <c r="BD129" i="1"/>
  <c r="BD128" i="1"/>
  <c r="BD127" i="1"/>
  <c r="BD125" i="1"/>
  <c r="BD124" i="1"/>
  <c r="BD122" i="1"/>
  <c r="BD121" i="1"/>
  <c r="BD120" i="1"/>
  <c r="BD114" i="1"/>
  <c r="BD113" i="1"/>
  <c r="BD112" i="1"/>
  <c r="BD110" i="1"/>
  <c r="BD108" i="1"/>
  <c r="BD107" i="1"/>
  <c r="BD104" i="1"/>
  <c r="BD103" i="1"/>
  <c r="BD102" i="1"/>
  <c r="BD101" i="1"/>
  <c r="BD100" i="1"/>
  <c r="BD99" i="1"/>
  <c r="BD98" i="1"/>
  <c r="BD97" i="1"/>
  <c r="BD96" i="1"/>
  <c r="BD95" i="1"/>
  <c r="BD94" i="1"/>
  <c r="BD93" i="1"/>
  <c r="BD92" i="1"/>
  <c r="BD91" i="1"/>
  <c r="BD90" i="1"/>
  <c r="BD89" i="1"/>
  <c r="BD88" i="1"/>
  <c r="BD85" i="1"/>
  <c r="BD84" i="1"/>
  <c r="BD83" i="1"/>
  <c r="BD82" i="1"/>
  <c r="BD81" i="1"/>
  <c r="BD80" i="1"/>
  <c r="BD79" i="1"/>
  <c r="BD78" i="1"/>
  <c r="BD77" i="1"/>
  <c r="BD76" i="1"/>
  <c r="BD75" i="1"/>
  <c r="BD72" i="1"/>
  <c r="BD71" i="1"/>
  <c r="BD70" i="1"/>
  <c r="BD69" i="1"/>
  <c r="BD68" i="1"/>
  <c r="BD67" i="1"/>
  <c r="BD66" i="1"/>
  <c r="BD65" i="1"/>
  <c r="BD63" i="1"/>
  <c r="BD62" i="1"/>
  <c r="BD61" i="1"/>
  <c r="BD60" i="1"/>
  <c r="BD59" i="1"/>
  <c r="BD58" i="1"/>
  <c r="BD49" i="1"/>
  <c r="BD48" i="1"/>
  <c r="BD44" i="1"/>
  <c r="BD43" i="1"/>
  <c r="BD42" i="1"/>
  <c r="BD41" i="1"/>
  <c r="BD39" i="1"/>
  <c r="BD38" i="1"/>
  <c r="BD37" i="1"/>
  <c r="BD36" i="1"/>
  <c r="BD35" i="1"/>
  <c r="BD30" i="1"/>
  <c r="BD29" i="1"/>
  <c r="BD28" i="1"/>
  <c r="BD27" i="1"/>
  <c r="BD26" i="1"/>
  <c r="BD25" i="1"/>
  <c r="BD24" i="1"/>
  <c r="BD23" i="1"/>
  <c r="BD21" i="1"/>
  <c r="BD20" i="1"/>
  <c r="BD19" i="1"/>
  <c r="BD18" i="1"/>
  <c r="BD17" i="1"/>
  <c r="BD16" i="1"/>
  <c r="AU153" i="1"/>
  <c r="AP148" i="1"/>
  <c r="AP156" i="1"/>
  <c r="AP154" i="1"/>
  <c r="AP153" i="1"/>
  <c r="AP150" i="1"/>
  <c r="AP151" i="1"/>
  <c r="AP152" i="1"/>
  <c r="AP149" i="1"/>
  <c r="AP147" i="1"/>
  <c r="AU152" i="1"/>
  <c r="AT151" i="1"/>
  <c r="AU151" i="1"/>
  <c r="AU150" i="1"/>
  <c r="AT149" i="1"/>
  <c r="AU149" i="1"/>
  <c r="AT147" i="1"/>
  <c r="AU147" i="1"/>
  <c r="AT74" i="1"/>
  <c r="AU74" i="1"/>
  <c r="AP74" i="1"/>
  <c r="AT72" i="1"/>
  <c r="AU72" i="1"/>
  <c r="AP62" i="1"/>
  <c r="AU22" i="1"/>
  <c r="AT21" i="1"/>
  <c r="AU21" i="1"/>
  <c r="AT20" i="1"/>
  <c r="AU20" i="1"/>
  <c r="AP20" i="1"/>
  <c r="AX13" i="1"/>
  <c r="AP34" i="1"/>
  <c r="AP33" i="1"/>
  <c r="AP26" i="1"/>
  <c r="AP21" i="1"/>
  <c r="AP22" i="1"/>
  <c r="BP42" i="1"/>
  <c r="BO42" i="1"/>
  <c r="BN42" i="1"/>
  <c r="BP40" i="1"/>
  <c r="BO40" i="1"/>
  <c r="BN40" i="1"/>
  <c r="AK156" i="1"/>
  <c r="AK154" i="1"/>
  <c r="AK153" i="1"/>
  <c r="AK152" i="1"/>
  <c r="AK151" i="1"/>
  <c r="AK150" i="1"/>
  <c r="AK149" i="1"/>
  <c r="AK147" i="1"/>
  <c r="AK91" i="1"/>
  <c r="AK84" i="1"/>
  <c r="AK83" i="1"/>
  <c r="AK62" i="1"/>
  <c r="AK30" i="1"/>
  <c r="AK29" i="1"/>
  <c r="AK28" i="1"/>
  <c r="AK27" i="1"/>
  <c r="AK26" i="1"/>
  <c r="AZ70" i="1"/>
  <c r="AY13" i="1"/>
  <c r="BB120" i="1"/>
  <c r="AV60" i="1"/>
  <c r="AF155" i="1"/>
  <c r="AF154" i="1"/>
  <c r="AF153" i="1"/>
  <c r="AF152" i="1"/>
  <c r="AE145" i="1"/>
  <c r="AF145" i="1"/>
  <c r="AE144" i="1"/>
  <c r="AA91" i="1"/>
  <c r="X155" i="1"/>
  <c r="W155" i="1"/>
  <c r="V155" i="1"/>
  <c r="U155" i="1"/>
  <c r="Y153" i="1"/>
  <c r="BD153" i="1"/>
  <c r="Y152" i="1"/>
  <c r="BD152" i="1"/>
  <c r="Y151" i="1"/>
  <c r="BD151" i="1"/>
  <c r="Y149" i="1"/>
  <c r="BD149" i="1"/>
  <c r="Y148" i="1"/>
  <c r="BD148" i="1"/>
  <c r="Y126" i="1"/>
  <c r="BD126" i="1"/>
  <c r="Y123" i="1"/>
  <c r="BD123" i="1"/>
  <c r="Y119" i="1"/>
  <c r="BD119" i="1"/>
  <c r="Y118" i="1"/>
  <c r="BD118" i="1"/>
  <c r="Y117" i="1"/>
  <c r="Y116" i="1"/>
  <c r="BD116" i="1"/>
  <c r="Y111" i="1"/>
  <c r="BD111" i="1"/>
  <c r="Y57" i="1"/>
  <c r="BD57" i="1"/>
  <c r="Y56" i="1"/>
  <c r="BD56" i="1"/>
  <c r="Y55" i="1"/>
  <c r="BD55" i="1"/>
  <c r="Y54" i="1"/>
  <c r="BD54" i="1"/>
  <c r="Y53" i="1"/>
  <c r="BD53" i="1"/>
  <c r="Y52" i="1"/>
  <c r="BD52" i="1"/>
  <c r="Y51" i="1"/>
  <c r="BD51" i="1"/>
  <c r="Y50" i="1"/>
  <c r="BD50" i="1"/>
  <c r="X49" i="1"/>
  <c r="V49" i="1"/>
  <c r="X48" i="1"/>
  <c r="V48" i="1"/>
  <c r="Y47" i="1"/>
  <c r="BD47" i="1"/>
  <c r="Y46" i="1"/>
  <c r="BD46" i="1"/>
  <c r="X45" i="1"/>
  <c r="V45" i="1"/>
  <c r="Y40" i="1"/>
  <c r="BD40" i="1"/>
  <c r="Y22" i="1"/>
  <c r="BD22" i="1"/>
  <c r="Y84" i="6"/>
  <c r="W84" i="6"/>
  <c r="U84" i="6"/>
  <c r="S84" i="6"/>
  <c r="AK155" i="1"/>
  <c r="AP155" i="1"/>
  <c r="Y45" i="1"/>
  <c r="BD45" i="1"/>
  <c r="X149" i="6"/>
  <c r="W149" i="6"/>
  <c r="Y149" i="6"/>
  <c r="P148" i="6"/>
  <c r="O148" i="6"/>
  <c r="X148" i="6"/>
  <c r="N148" i="6"/>
  <c r="M148" i="6"/>
  <c r="W147" i="6"/>
  <c r="U147" i="6"/>
  <c r="Q147" i="6"/>
  <c r="X146" i="6"/>
  <c r="W146" i="6"/>
  <c r="Y146" i="6"/>
  <c r="U146" i="6"/>
  <c r="Q146" i="6"/>
  <c r="X145" i="6"/>
  <c r="W145" i="6"/>
  <c r="Y145" i="6"/>
  <c r="U145" i="6"/>
  <c r="Q145" i="6"/>
  <c r="X144" i="6"/>
  <c r="W144" i="6"/>
  <c r="Y144" i="6"/>
  <c r="Q144" i="6"/>
  <c r="X143" i="6"/>
  <c r="W143" i="6"/>
  <c r="Y143" i="6"/>
  <c r="X142" i="6"/>
  <c r="Y142" i="6"/>
  <c r="W142" i="6"/>
  <c r="Q142" i="6"/>
  <c r="Q141" i="6"/>
  <c r="X140" i="6"/>
  <c r="Y140" i="6"/>
  <c r="W140" i="6"/>
  <c r="T138" i="6"/>
  <c r="T137" i="6"/>
  <c r="X119" i="6"/>
  <c r="Y119" i="6"/>
  <c r="Q119" i="6"/>
  <c r="X118" i="6"/>
  <c r="Y118" i="6"/>
  <c r="Q116" i="6"/>
  <c r="AB113" i="6"/>
  <c r="Z113" i="6"/>
  <c r="Q112" i="6"/>
  <c r="Q111" i="6"/>
  <c r="Q110" i="6"/>
  <c r="Q109" i="6"/>
  <c r="Q104" i="6"/>
  <c r="Z102" i="6"/>
  <c r="Z101" i="6"/>
  <c r="Z100" i="6"/>
  <c r="X79" i="6"/>
  <c r="W77" i="6"/>
  <c r="U77" i="6"/>
  <c r="W76" i="6"/>
  <c r="U76" i="6"/>
  <c r="X67" i="6"/>
  <c r="Y67" i="6"/>
  <c r="X66" i="6"/>
  <c r="Y66" i="6"/>
  <c r="X65" i="6"/>
  <c r="Y65" i="6"/>
  <c r="W55" i="6"/>
  <c r="Z53" i="6"/>
  <c r="Q50" i="6"/>
  <c r="Q49" i="6"/>
  <c r="X48" i="6"/>
  <c r="Y48" i="6"/>
  <c r="Q48" i="6"/>
  <c r="X47" i="6"/>
  <c r="Y47" i="6"/>
  <c r="Q47" i="6"/>
  <c r="X46" i="6"/>
  <c r="Y46" i="6"/>
  <c r="Q46" i="6"/>
  <c r="X45" i="6"/>
  <c r="Y45" i="6"/>
  <c r="Q45" i="6"/>
  <c r="X44" i="6"/>
  <c r="Y44" i="6"/>
  <c r="Q44" i="6"/>
  <c r="Q43" i="6"/>
  <c r="X42" i="6"/>
  <c r="Y42" i="6"/>
  <c r="P42" i="6"/>
  <c r="N42" i="6"/>
  <c r="X41" i="6"/>
  <c r="Y41" i="6"/>
  <c r="P41" i="6"/>
  <c r="N41" i="6"/>
  <c r="X40" i="6"/>
  <c r="Y40" i="6"/>
  <c r="Q40" i="6"/>
  <c r="X39" i="6"/>
  <c r="Y39" i="6"/>
  <c r="Q39" i="6"/>
  <c r="Y38" i="6"/>
  <c r="P38" i="6"/>
  <c r="N38" i="6"/>
  <c r="Q33" i="6"/>
  <c r="X27" i="6"/>
  <c r="Y27" i="6"/>
  <c r="X26" i="6"/>
  <c r="Y26" i="6"/>
  <c r="W26" i="6"/>
  <c r="Y25" i="6"/>
  <c r="X24" i="6"/>
  <c r="Y24" i="6"/>
  <c r="X23" i="6"/>
  <c r="Y23" i="6"/>
  <c r="W23" i="6"/>
  <c r="X22" i="6"/>
  <c r="Y22" i="6"/>
  <c r="W22" i="6"/>
  <c r="X21" i="6"/>
  <c r="Y21" i="6"/>
  <c r="W21" i="6"/>
  <c r="X20" i="6"/>
  <c r="Y20" i="6"/>
  <c r="X19" i="6"/>
  <c r="Y19" i="6"/>
  <c r="W19" i="6"/>
  <c r="Q15" i="6"/>
  <c r="X11" i="6"/>
  <c r="X8" i="6"/>
  <c r="Y8" i="6"/>
  <c r="Z7" i="6"/>
  <c r="Z6" i="6"/>
  <c r="Y3" i="6"/>
  <c r="Q38" i="6"/>
  <c r="U148" i="6"/>
  <c r="W148" i="6"/>
  <c r="AM17" i="1"/>
  <c r="AR17" i="1"/>
  <c r="AW152" i="3"/>
  <c r="Y150" i="3"/>
  <c r="R149" i="3"/>
  <c r="Q149" i="3"/>
  <c r="P149" i="3"/>
  <c r="Y149" i="3"/>
  <c r="O149" i="3"/>
  <c r="Y148" i="3"/>
  <c r="Y147" i="3"/>
  <c r="Y146" i="3"/>
  <c r="Y145" i="3"/>
  <c r="Y144" i="3"/>
  <c r="Y143" i="3"/>
  <c r="Y142" i="3"/>
  <c r="Y141" i="3"/>
  <c r="S141" i="3"/>
  <c r="Y140" i="3"/>
  <c r="Y139" i="3"/>
  <c r="Y138" i="3"/>
  <c r="Y137" i="3"/>
  <c r="Y136" i="3"/>
  <c r="Y135" i="3"/>
  <c r="Y134" i="3"/>
  <c r="Y133" i="3"/>
  <c r="Y132" i="3"/>
  <c r="AW131" i="3"/>
  <c r="AO131" i="3"/>
  <c r="AG131" i="3"/>
  <c r="Y131" i="3"/>
  <c r="Y130" i="3"/>
  <c r="Y129" i="3"/>
  <c r="AN128" i="3"/>
  <c r="AF128" i="3"/>
  <c r="Y127" i="3"/>
  <c r="Y126" i="3"/>
  <c r="AG125" i="3"/>
  <c r="Y125" i="3"/>
  <c r="Y124" i="3"/>
  <c r="L124" i="3"/>
  <c r="AG123" i="3"/>
  <c r="Y123" i="3"/>
  <c r="Y122" i="3"/>
  <c r="Y121" i="3"/>
  <c r="Y120" i="3"/>
  <c r="Y119" i="3"/>
  <c r="AG118" i="3"/>
  <c r="Y118" i="3"/>
  <c r="Y117" i="3"/>
  <c r="S114" i="3"/>
  <c r="Y113" i="3"/>
  <c r="S111" i="3"/>
  <c r="S107" i="3"/>
  <c r="S106" i="3"/>
  <c r="S105" i="3"/>
  <c r="S104" i="3"/>
  <c r="S99" i="3"/>
  <c r="Y97" i="3"/>
  <c r="Y95" i="3"/>
  <c r="Y92" i="3"/>
  <c r="Y87" i="3"/>
  <c r="AG86" i="3"/>
  <c r="Y86" i="3"/>
  <c r="AI85" i="3"/>
  <c r="Y85" i="3"/>
  <c r="Y84" i="3"/>
  <c r="Y83" i="3"/>
  <c r="Y77" i="3"/>
  <c r="Y76" i="3"/>
  <c r="Y75" i="3"/>
  <c r="Y72" i="3"/>
  <c r="Y71" i="3"/>
  <c r="Y70" i="3"/>
  <c r="Y69" i="3"/>
  <c r="Y68" i="3"/>
  <c r="Y67" i="3"/>
  <c r="Y66" i="3"/>
  <c r="Y64" i="3"/>
  <c r="Y63" i="3"/>
  <c r="Y62" i="3"/>
  <c r="Y61" i="3"/>
  <c r="Y60" i="3"/>
  <c r="AV59" i="3"/>
  <c r="AN59" i="3"/>
  <c r="AF59" i="3"/>
  <c r="AV58" i="3"/>
  <c r="AU58" i="3"/>
  <c r="AT58" i="3"/>
  <c r="AS58" i="3"/>
  <c r="AR58" i="3"/>
  <c r="AQ58" i="3"/>
  <c r="AP58" i="3"/>
  <c r="AO58" i="3"/>
  <c r="AN58" i="3"/>
  <c r="AM58" i="3"/>
  <c r="AL58" i="3"/>
  <c r="AK58" i="3"/>
  <c r="AJ58" i="3"/>
  <c r="AI58" i="3"/>
  <c r="AH58" i="3"/>
  <c r="AG58" i="3"/>
  <c r="AF58" i="3"/>
  <c r="Y58" i="3"/>
  <c r="AV57" i="3"/>
  <c r="AG57" i="3"/>
  <c r="AF57" i="3"/>
  <c r="Y53" i="3"/>
  <c r="Y50" i="3"/>
  <c r="Y49" i="3"/>
  <c r="Y46" i="3"/>
  <c r="Y45" i="3"/>
  <c r="S45" i="3"/>
  <c r="Y44" i="3"/>
  <c r="Y43" i="3"/>
  <c r="S43" i="3"/>
  <c r="P42" i="3"/>
  <c r="Y42" i="3"/>
  <c r="Y41" i="3"/>
  <c r="S41" i="3"/>
  <c r="Y40" i="3"/>
  <c r="S40" i="3"/>
  <c r="Y39" i="3"/>
  <c r="P38" i="3"/>
  <c r="P37" i="3"/>
  <c r="Q37" i="3"/>
  <c r="R37" i="3"/>
  <c r="Y36" i="3"/>
  <c r="S36" i="3"/>
  <c r="Y35" i="3"/>
  <c r="S35" i="3"/>
  <c r="R34" i="3"/>
  <c r="P34" i="3"/>
  <c r="Y33" i="3"/>
  <c r="Y32" i="3"/>
  <c r="Y31" i="3"/>
  <c r="S31" i="3"/>
  <c r="Y30" i="3"/>
  <c r="Y29" i="3"/>
  <c r="S29" i="3"/>
  <c r="Y28" i="3"/>
  <c r="Y27" i="3"/>
  <c r="Y26" i="3"/>
  <c r="Y25" i="3"/>
  <c r="Y24" i="3"/>
  <c r="Y23" i="3"/>
  <c r="AW21" i="3"/>
  <c r="AG21" i="3"/>
  <c r="Y21" i="3"/>
  <c r="AW20" i="3"/>
  <c r="AG20" i="3"/>
  <c r="Y20" i="3"/>
  <c r="Y18" i="3"/>
  <c r="Y16" i="3"/>
  <c r="Y15" i="3"/>
  <c r="Y14" i="3"/>
  <c r="Y13" i="3"/>
  <c r="Y12" i="3"/>
  <c r="Y11" i="3"/>
  <c r="Y10" i="3"/>
  <c r="Y9" i="3"/>
  <c r="Y8" i="3"/>
  <c r="Y7" i="3"/>
  <c r="Y6" i="3"/>
  <c r="Y5" i="3"/>
  <c r="AW4" i="3"/>
  <c r="Y4" i="3"/>
  <c r="AW3" i="3"/>
  <c r="Y3" i="3"/>
  <c r="Q149" i="4"/>
  <c r="P149" i="4"/>
  <c r="O149" i="4"/>
  <c r="N149" i="4"/>
  <c r="K128" i="4"/>
  <c r="R120" i="4"/>
  <c r="R117" i="4"/>
  <c r="R113" i="4"/>
  <c r="R112" i="4"/>
  <c r="R111" i="4"/>
  <c r="R110" i="4"/>
  <c r="R105" i="4"/>
  <c r="R51" i="4"/>
  <c r="R50" i="4"/>
  <c r="R48" i="4"/>
  <c r="O47" i="4"/>
  <c r="P47" i="4"/>
  <c r="Q47" i="4"/>
  <c r="R46" i="4"/>
  <c r="R45" i="4"/>
  <c r="O43" i="4"/>
  <c r="P43" i="4"/>
  <c r="Q43" i="4"/>
  <c r="O42" i="4"/>
  <c r="R41" i="4"/>
  <c r="R40" i="4"/>
  <c r="Q39" i="4"/>
  <c r="O39" i="4"/>
  <c r="R36" i="4"/>
  <c r="R34" i="4"/>
  <c r="T28" i="4"/>
  <c r="M134" i="1"/>
  <c r="BG8" i="1"/>
  <c r="R39" i="4"/>
  <c r="Y34" i="3"/>
  <c r="S34" i="3"/>
  <c r="Y38" i="3"/>
  <c r="Q38" i="3"/>
  <c r="R38" i="3"/>
  <c r="S38" i="3"/>
  <c r="Y37" i="3"/>
  <c r="Q42" i="3"/>
  <c r="R42" i="3"/>
  <c r="S37" i="3"/>
  <c r="R43" i="4"/>
  <c r="P42" i="4"/>
  <c r="Q42" i="4"/>
  <c r="R47" i="4"/>
  <c r="S42" i="3"/>
  <c r="R42" i="4"/>
  <c r="AU1" i="3"/>
  <c r="AU1" i="3"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tc={EEA70C99-9524-4C25-ADB0-6ADC75AAC35D}</author>
    <author>tc={1196FA91-9EB0-49A1-AAED-9F8F4C85C7B3}</author>
  </authors>
  <commentList>
    <comment ref="N105" authorId="0" shapeId="0" xr:uid="{EEA70C99-9524-4C25-ADB0-6ADC75AAC35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Por favor identificar o detallar esta evidencia</t>
        </r>
      </text>
    </comment>
    <comment ref="N121" authorId="1" shapeId="0" xr:uid="{1196FA91-9EB0-49A1-AAED-9F8F4C85C7B3}">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sería de la vigencia anterior, recordar que el producto es para todos los años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author>
    <author>Carlos Fabian Meneses Paez</author>
  </authors>
  <commentList>
    <comment ref="S3" authorId="0" shapeId="0" xr:uid="{1E48EDE5-0671-4F67-AFE8-C4FC9A31D2A4}">
      <text>
        <r>
          <rPr>
            <b/>
            <sz val="9"/>
            <color indexed="81"/>
            <rFont val="Tahoma"/>
            <family val="2"/>
          </rPr>
          <t>Kelly:</t>
        </r>
        <r>
          <rPr>
            <sz val="9"/>
            <color indexed="81"/>
            <rFont val="Tahoma"/>
            <family val="2"/>
          </rPr>
          <t xml:space="preserve">
No da la suma del cuatrienio</t>
        </r>
      </text>
    </comment>
    <comment ref="N30" authorId="0" shapeId="0" xr:uid="{A27AA99C-7179-476A-9316-46A02C9C2102}">
      <text>
        <r>
          <rPr>
            <b/>
            <sz val="9"/>
            <color indexed="81"/>
            <rFont val="Tahoma"/>
            <family val="2"/>
          </rPr>
          <t>Kelly:</t>
        </r>
        <r>
          <rPr>
            <sz val="9"/>
            <color indexed="81"/>
            <rFont val="Tahoma"/>
            <family val="2"/>
          </rPr>
          <t xml:space="preserve">
Número de citas en el ano actual a artículos publicados en los dos años anteriores
/número total de artículos publicados en los dos años anteriores. 
</t>
        </r>
      </text>
    </comment>
    <comment ref="K109" authorId="1" shapeId="0" xr:uid="{C872C596-7972-4C07-9E3B-8F28668BDCB0}">
      <text>
        <r>
          <rPr>
            <b/>
            <sz val="9"/>
            <color indexed="81"/>
            <rFont val="Tahoma"/>
            <family val="2"/>
          </rPr>
          <t>Carlos Fabian Meneses Paez:</t>
        </r>
        <r>
          <rPr>
            <sz val="9"/>
            <color indexed="81"/>
            <rFont val="Tahoma"/>
            <family val="2"/>
          </rPr>
          <t xml:space="preserve">
Objetivo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Martha Soledad Diaz Ocampo</author>
    <author>Carlos Fabian Meneses Paez</author>
  </authors>
  <commentList>
    <comment ref="K53" authorId="0" shapeId="0" xr:uid="{E2CE13B3-FF8F-4C1A-B417-A28B41450348}">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J115" authorId="1" shapeId="0" xr:uid="{17FCE46D-4750-4AC7-ACA2-0E8D865467D4}">
      <text>
        <r>
          <rPr>
            <b/>
            <sz val="9"/>
            <color indexed="81"/>
            <rFont val="Tahoma"/>
            <family val="2"/>
          </rPr>
          <t>Carlos Fabian Meneses Paez:</t>
        </r>
        <r>
          <rPr>
            <sz val="9"/>
            <color indexed="81"/>
            <rFont val="Tahoma"/>
            <family val="2"/>
          </rPr>
          <t xml:space="preserve">
Objetivo 1</t>
        </r>
      </text>
    </comment>
    <comment ref="J123" authorId="1" shapeId="0" xr:uid="{98EC7852-F0CA-49BE-BFFA-F73C6CB4BB42}">
      <text>
        <r>
          <rPr>
            <b/>
            <sz val="9"/>
            <color indexed="81"/>
            <rFont val="Tahoma"/>
            <family val="2"/>
          </rPr>
          <t>Carlos Fabian Meneses Paez:</t>
        </r>
        <r>
          <rPr>
            <sz val="9"/>
            <color indexed="81"/>
            <rFont val="Tahoma"/>
            <family val="2"/>
          </rPr>
          <t xml:space="preserve">
objetivo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Ana Matilde Rodriguez Becerra</author>
  </authors>
  <commentList>
    <comment ref="D2" authorId="0" shapeId="0" xr:uid="{FA37D49B-297D-42C2-A379-79E997D57E63}">
      <text>
        <r>
          <rPr>
            <sz val="9"/>
            <color indexed="81"/>
            <rFont val="Tahoma"/>
            <family val="2"/>
          </rPr>
          <t xml:space="preserve">MINSALUD: Hace referencia a …..
</t>
        </r>
      </text>
    </comment>
    <comment ref="E2" authorId="0" shapeId="0" xr:uid="{D3764959-5887-477F-8E30-84EBF8575001}">
      <text>
        <r>
          <rPr>
            <b/>
            <sz val="9"/>
            <color indexed="81"/>
            <rFont val="Tahoma"/>
            <family val="2"/>
          </rPr>
          <t>MINSALUD:</t>
        </r>
        <r>
          <rPr>
            <sz val="9"/>
            <color indexed="81"/>
            <rFont val="Tahoma"/>
            <family val="2"/>
          </rPr>
          <t xml:space="preserve">
</t>
        </r>
      </text>
    </comment>
    <comment ref="F2" authorId="0" shapeId="0" xr:uid="{1FC6E993-F7D0-4817-BC9A-BCDFD51A74E8}">
      <text>
        <r>
          <rPr>
            <b/>
            <sz val="9"/>
            <color indexed="81"/>
            <rFont val="Tahoma"/>
            <family val="2"/>
          </rPr>
          <t>MINSALUD:</t>
        </r>
        <r>
          <rPr>
            <sz val="9"/>
            <color indexed="81"/>
            <rFont val="Tahoma"/>
            <family val="2"/>
          </rPr>
          <t xml:space="preserve">
</t>
        </r>
      </text>
    </comment>
  </commentList>
</comments>
</file>

<file path=xl/sharedStrings.xml><?xml version="1.0" encoding="utf-8"?>
<sst xmlns="http://schemas.openxmlformats.org/spreadsheetml/2006/main" count="17274" uniqueCount="3868">
  <si>
    <t>PROCESO</t>
  </si>
  <si>
    <t>DIRECCIONAMIENTO ESTRATÉGICO</t>
  </si>
  <si>
    <t>FORMATO</t>
  </si>
  <si>
    <t>PLAN ESTRATÉGICO SECTORIAL - FORMULACIÓN Y SEGUIMIENTO</t>
  </si>
  <si>
    <r>
      <t xml:space="preserve"> PLAN ESTRATÉGICO SECTORIAL 2023</t>
    </r>
    <r>
      <rPr>
        <b/>
        <sz val="24"/>
        <color rgb="FF000000"/>
        <rFont val="Calibri"/>
        <family val="2"/>
        <scheme val="minor"/>
      </rPr>
      <t xml:space="preserve"> - 2026</t>
    </r>
  </si>
  <si>
    <t>Fecha de actualización  del registro:</t>
  </si>
  <si>
    <t xml:space="preserve"> PLAN ESTRATÉGICO SECTORIAL</t>
  </si>
  <si>
    <t>TRIMESTRE 1</t>
  </si>
  <si>
    <t>TRIMESTRE 2</t>
  </si>
  <si>
    <t>TRIMESTRE 3</t>
  </si>
  <si>
    <t>Alineación estraégica</t>
  </si>
  <si>
    <t>Medición de cumplimiento</t>
  </si>
  <si>
    <t>20. Programación metas cuatrienio</t>
  </si>
  <si>
    <t>AVANCES TRIMESTRE 1</t>
  </si>
  <si>
    <t>AVANCES TRIMESTRE 2</t>
  </si>
  <si>
    <t>AVANCES TRIMESTRE 3</t>
  </si>
  <si>
    <t>AVANCES TRIMESTRE 4</t>
  </si>
  <si>
    <t>AVANCE ACUMULADO DE LA PROGRAMACIÓN VIGENCIA 2026</t>
  </si>
  <si>
    <t>AVANCE DEL REZAGO A 31 DE MARZO DE 2026</t>
  </si>
  <si>
    <t>% CUMPLIMIENTO CONSOLIDADO CUATRIENAL</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</si>
  <si>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</si>
  <si>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</si>
  <si>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</si>
  <si>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</si>
  <si>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</si>
  <si>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</si>
  <si>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</si>
  <si>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</si>
  <si>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</si>
  <si>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</si>
  <si>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Sectorial</t>
  </si>
  <si>
    <t>11. Acción estratégica</t>
  </si>
  <si>
    <t>12. Línea base</t>
  </si>
  <si>
    <t>13. Producto/Evidencia</t>
  </si>
  <si>
    <t>14. Nombre del Indicador</t>
  </si>
  <si>
    <t>Tipo de indicador</t>
  </si>
  <si>
    <t>16. Fórmula de cálculo</t>
  </si>
  <si>
    <t>17. Unidad de medida</t>
  </si>
  <si>
    <t xml:space="preserve">18. Tipo acumulación </t>
  </si>
  <si>
    <t>19. Periodicidad de medición</t>
  </si>
  <si>
    <t xml:space="preserve"> 20. Meta del cuatrenio</t>
  </si>
  <si>
    <t>21. Resultado Cuantitativo del trimestre</t>
  </si>
  <si>
    <t>22. Porcentaje (%) de Cumplimiento del Trimestre respecto a la meta de la vigencia</t>
  </si>
  <si>
    <t>23. Descripción de Avances</t>
  </si>
  <si>
    <t>24. Responsable del registro del reporte</t>
  </si>
  <si>
    <t>25. Observaciones Monitoreo Planeación Minsalud</t>
  </si>
  <si>
    <t>21, Resultado Cuantitativo del trimestre</t>
  </si>
  <si>
    <t>22, Porcentaje (%) de Cumplimiento del Trimestre respecto a la meta de la vigencia</t>
  </si>
  <si>
    <t>24. Responsable del registro del reporte
(En este campo, por favor escribir el Nombre y cargo u/obejto)</t>
  </si>
  <si>
    <t>22. Porcentaje (%) de Cumplimiento del Trimestre</t>
  </si>
  <si>
    <t>Resultado cuantitativo de la vigencia 2026 ( Resultado acumulado cuatitativo al 31 de marzo de 2026,  debe estar en función del mismo formato registrado en la columna X)</t>
  </si>
  <si>
    <t>% de cumplimiento de la vigencia 2026 (se obtiene dividiendo la columna AT entre la columna X) *100</t>
  </si>
  <si>
    <t>META REZAGADA ACUMULADA A 2025
En este campo se digita la meta que quedó pendiente cumplir a 31 de diciembre de 2025, solo se permite números o porcentaje, no letras, no carácteres especiales y no puntos. Solo en el caso en que la meta rezagada fuera decimal, se debe separar con una coma (,)      (Si se actualiza por el cumplimiento del rezago en la presente vigencia, por favor realziar la operación (-) para que se evidencie la trazabilidad)</t>
  </si>
  <si>
    <t>Avance cuantitativo del rezago</t>
  </si>
  <si>
    <t>% avance del rezago</t>
  </si>
  <si>
    <t>Cumplimiento meta cuantitativa 2023</t>
  </si>
  <si>
    <t>Cumplimiento meta cuantitativa 2024</t>
  </si>
  <si>
    <t>Cumplimiento meta cuantitativa 2025</t>
  </si>
  <si>
    <t>AVANCE CUANTITATIVO (2023-2026) , en función de la columna (Y)</t>
  </si>
  <si>
    <t>Porcentaje de avance meta  de cuatrenio(2023-2026) con corte a 31-03-2026</t>
  </si>
  <si>
    <t>CUATRIENIO</t>
  </si>
  <si>
    <t>99-70</t>
  </si>
  <si>
    <t>≤69</t>
  </si>
  <si>
    <t>Solicitud de modificación</t>
  </si>
  <si>
    <t>Anotación de la formalización Respuesta OAPES
CONTROL DE CAMBIOS</t>
  </si>
  <si>
    <t>Fecha Rad. Respuesta</t>
  </si>
  <si>
    <t>Observación de la actualización de las metas anuales 2023 y 2024 y el rezago, por favor escribir también el nombre de quien actualiza</t>
  </si>
  <si>
    <t>OBSERVACIÓN 2</t>
  </si>
  <si>
    <t>ADMINISTRADORA DE LOS RECUROS DEL SISTEMA DE SEGURIDAD SOCIAL EN SALUD - ADRES</t>
  </si>
  <si>
    <t>Juan Andres Martinez Suescun</t>
  </si>
  <si>
    <t>Adscrita</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</si>
  <si>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</si>
  <si>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</si>
  <si>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</si>
  <si>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</si>
  <si>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</si>
  <si>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 xml:space="preserve">3.5 Politica de gobierno digital. </t>
  </si>
  <si>
    <t>4.	Construir un Sistema Único Nacional de Información en Salud.</t>
  </si>
  <si>
    <t>Fortalecer la capacidad tecnológica para la  recopilación, organización, almacenamiento y análisis eficaz de la información, que permita la integración con los diversos actores del sistema de Salud en el sistema de información único e interoperable.</t>
  </si>
  <si>
    <t>Interoperabilidad con los diversos actores del sistema General de Salud</t>
  </si>
  <si>
    <t xml:space="preserve">Eficacia en el avance de productos para la habilitación de mecanismos para la Gestión de Información en Salud </t>
  </si>
  <si>
    <t>Gestión</t>
  </si>
  <si>
    <t>(Número actividades cumplidas en el periodo objeto de reporte en la estrategia de avance en la generación de productos para la habilitación - Información Salud / Número total de actividades definidas en el periodo objeto de reporte - Información Salud) * Meta del periodo.</t>
  </si>
  <si>
    <t>Porcentaje</t>
  </si>
  <si>
    <t>Incrementar-Flujo</t>
  </si>
  <si>
    <t>Trimestral</t>
  </si>
  <si>
    <t>Durante el primer trimestre de 2026, la ADRES avanzó en la consolidación de la interoperabilidad con el Ministerio de Salud y Protección Social, mediante la articulación técnica entre las entidades, la realización de sesiones de trabajo y la definición de lineamientos iniciales de gobernanza y arquitectura. Estos avances permitieron estructurar una base para el intercambio de información, alineada con las prioridades del sector y orientada a garantizar un flujo de datos más organizado, seguro y trazable.
1. Avances en el modelo de gobernanza de interoperabilidad
Se avanzó en la definición del modelo de gobernanza mediante la estructuración de la matriz de escalamiento de servicios y la realización de mesas técnicas, en las cuales se definieron responsables, canales de comunicación y mecanismos de seguimiento. Esto permitió organizar la gestión de requerimientos y fortalecer la coordinación entre las entidades. Se adjunta Acta de Reunión ADRES-MSPS Gobernanza.pdf.
2. Actividades y sesiones de trabajo ADRES – Ministerio de Salud y Protección Social
Se desarrollaron sesiones de articulación en las que se identificaron y priorizaron necesidades de interoperabilidad asociadas a iniciativas como BDUA, SIA y Giro Directo, así como servicios como RETHUS, MIPRES y REPS. En estos espacios se definieron líneas de trabajo conjuntas y se avanzó en la construcción de una hoja de ruta técnica para el intercambio de información. Se adjuntan Acta_Reunion_Interoperabilidad_ADRES_20260227.pdf  y Acta de reunión mesa 2 interoperabilidad Adres – MinSalud_20260306.pdf
3. Actividades y sesiones en el marco del proyecto de Términos de Referencia (TDR)
Se realizaron sesiones de trabajo con el Ministerio de Salud y el BID para revisar el documento de TDR, identificar vacíos en el alcance y definir acciones de ajuste. Como resultado, se acordó desarrollar espacios internos para precisar el alcance y estructurar una propuesta consolidada alineada con las necesidades del sector. 
Se adjuntan BORRADOR DOCUMENTO TDR Interoperabilidad ADRES Y MSPS.docx  y Correos Evidencia ToRs nueva Cooperación 1.pdf
Para el trimestre tenemos un cumplimiento del 6,25%, lo cual corresponde al 100% de cumplimiento para este periodo y al 25% para la vigencia 2026.
De acuerdo con lo anterior, el acumulado al 31 de marzo de 2026 corresponde al 61,23% del 80% comprometido para el cuatrienio, con un cumplimiento del 76,54%.</t>
  </si>
  <si>
    <t>Norela Briceño Bohórquez</t>
  </si>
  <si>
    <t>El avance físico reportado en el trimestre (6%) es coherente con la meta programada para el periodo y se articula con un total acumulado de 61,23% frente a la meta de cuatrienio. La descripción de avances es consistente con el indicador. Se recomienda mantener la trazabilidad entre actividades, soportes y medición acumulada.</t>
  </si>
  <si>
    <t>N.A</t>
  </si>
  <si>
    <t>99.96%</t>
  </si>
  <si>
    <t>2. Seguridad humana y justicia social</t>
  </si>
  <si>
    <t>3.1 Politica de fortalecimiento institucional y simplificación de procesos.</t>
  </si>
  <si>
    <t>5.	Fortalecer las capacidades institucionales y financieras del sector salud.</t>
  </si>
  <si>
    <t>Rediseño e implementación de la estructura organizacional acorde a las funciones y responsabilidades misionales y exigencias del PND.</t>
  </si>
  <si>
    <t>Rediseño organizacional consolidado</t>
  </si>
  <si>
    <t>Porcentaje del Plan de trabajo del rediseño organizacional implementado</t>
  </si>
  <si>
    <t>( ( ( Número actividades ejecutadas fase 1 de la vigencia / Número actividades programadas fase 1 de la vigencia ) * Peso porcentual de la fase 1 ) + ( ( Número actividades ejecutadas fase 2 de la vigencia / Número actividades programadas fase 2 de la vigencia ) * peso porcentual de la fase 2 ) + ( ( Número actividades ejecutadas fase 3 de la vigencia / Número actividades programadas fase 3 de la vigencia ) * peso porcentual de la fase 3 ) + ( ( Número actividades ejecutadas fase 4 de la vigencia / Número actividades programadas fase 4 de la vigencia ) * peso porcentual de la fase 4) * Meta de Porcentaje del Plan de trabajo del rediseño organizacional implementado</t>
  </si>
  <si>
    <t>El indicador de rediseño organización que hace parte de la política de MIPG denominada fortalecimiento institucional y simplificación cuenta con un % de avance 46,66% cumplimiento, constituido por el cumplimiento de las actividades de las  siguientes fases que se encuentran en la orbita de control de la ADRES:
Fase 1: Identificación de la necesidad
Fase 2: Construcción de documentos técnicos y especificaciones
Fase 3: Proceso contractual
Fase 4: Desarrollo Estudio técnico
Fase 5: Viabilidad técnica y presupuestal de la propuesta
Ahora bien, este indicador contempla una sexta fase denominada "Fase 6: Implementación", la cual contempla actividades que depende de instancias externas como lo es el DAPRE, MinHacienda y CNSC, situación que no es de control de la ADRES y dependen de variables del gobierno nacional como lo es las políticas de austeridad del gasto impartida desde la presidencia entre otras, por lo tanto, las actividades asociadas a esta fase al no tener control la ADRES se le dado un peso nulo dentro del indicador sin desconocer la importancia que representa para lograr la materialización del indicador, pero que no constituyen responsabilidad inherente de la Entidad. 
Expuesto lo anterior, es menester señalar que para el 2026 se contempló las actividades de la fase 6 y a corte de 31 de marzo de 2026, no se ha logrado cumplir las actividades ahí programadas toda vez que, el Minhacienda no ha emitido concepto favorable para continuar con la revisión de los proyectos de decreto del rediseño institucional de la ADRES.</t>
  </si>
  <si>
    <t>El avance físico del trimestre corresponde al 0%, lo cual es coherente con lo reportado para el periodo, teniendo en cuenta que durante el primer trimestre no se materializaron actividades de la fase programada. No obstante, el indicador registra un avance acumulado del 35% con corte a 2026. Se recomienda mantener diferenciada la medición del avance trimestral frente al avance acumulado, a fin de facilitar la trazabilidad del seguimiento.</t>
  </si>
  <si>
    <t xml:space="preserve">No aplica </t>
  </si>
  <si>
    <t>46.66%</t>
  </si>
  <si>
    <t>Juan Andres Martinez  08-07-2025</t>
  </si>
  <si>
    <t>2. Direccionamiento estrategico y planeación.</t>
  </si>
  <si>
    <t>2.2 Politica de gestión presupuestal y eficiencia del gasto publico.</t>
  </si>
  <si>
    <t>6.	Recuperar y fortalecer la red pública hospitalaria.</t>
  </si>
  <si>
    <t>Implementar los mecanismos que contribuyan al saneamiento de los pasivos del sistema de salud conforme a lo que determine la Ley, el Gobierno Nacional y la disponibilidad de recursos de la ADRES.</t>
  </si>
  <si>
    <t>Reportes de pruebas COVID-19 en estado procesadas</t>
  </si>
  <si>
    <t xml:space="preserve">Eficacia en la gestión de reportes de canastas COVID-19 (pruebas) para el reconocimiento </t>
  </si>
  <si>
    <t>Producto</t>
  </si>
  <si>
    <t>(# Reportes canastas COVID-19 (pruebas) validados por la ADRES en el periodo anual / # Reportes canastas COVID-19  (pruebas) presentados por las EPS en el periodo anual) x 100</t>
  </si>
  <si>
    <t>Mantener</t>
  </si>
  <si>
    <t>Anual</t>
  </si>
  <si>
    <t>No aplica reporte para el periodo objeto de medición dado que la frecuencia es anual.</t>
  </si>
  <si>
    <t>No se reporta avance físico en el trimestre, lo cual es coherente con la periodicidad anual del indicador. El total acumulado refleja cumplimiento  al 100%. Se recomienda continuar seguimiento conforme a medición anual.</t>
  </si>
  <si>
    <t>98,24%</t>
  </si>
  <si>
    <t>7. Fortalecer la sostenibilidad financiera del sistema salud en el pago, giro directo y la restitución de los recursos.</t>
  </si>
  <si>
    <t xml:space="preserve">Fortalecer el mecanismo del giro directo​ a toda la red de prestadores y proveedores del sistema de salud hasta llegar a ser el pagador único con el fin de  contribuir al flujo de recursos de manera oportuna </t>
  </si>
  <si>
    <t>99.94%</t>
  </si>
  <si>
    <t>Herramienta tecnológica para la programación y ejecución del giro directo</t>
  </si>
  <si>
    <t>Eficacia en la aplicación de valores de giro directo</t>
  </si>
  <si>
    <t>Impacto</t>
  </si>
  <si>
    <t>(Valores reconocidos a través del mecanismo del giro directo durante el periodo anual / valores de giro directo programados por las EPS para el mismo periodol) x 100</t>
  </si>
  <si>
    <t>No se reporta avance físico en el trimestre, lo cual es coherente con la periodicidad anual del indicador. El total acumulado refleja cumplimiento al 100%. Se recomienda continuar seguimiento conforme a medición anual.</t>
  </si>
  <si>
    <t>99.91%</t>
  </si>
  <si>
    <t>CENTRO DERMATOLOGICO FEDERICO LLERAS ACOSTA</t>
  </si>
  <si>
    <t>Lennys Martinez Gonzalez</t>
  </si>
  <si>
    <t xml:space="preserve">6. Gestión del conocoimiento y la innovación. </t>
  </si>
  <si>
    <t xml:space="preserve">6.1 Politica de gestión del conocimiento y la innovación. </t>
  </si>
  <si>
    <t>1. .Implementar un modelo preventivo, predictivo y resolutivo con enfoque universal,  solidario, equitativo, incluyente, participativo, territorializado e intercultural, eficiente y sostenible en el tiempo.</t>
  </si>
  <si>
    <t>Caracterizar las enfermedades dermatológicas en las áreas rural y/o dispersas definidas a nivel nacional, a través de una atención en dermatología bajo la modalidad de telemedicina en poblaciones vulnerables.</t>
  </si>
  <si>
    <t>Plan de Trabajo de la Fase de Alistamiento</t>
  </si>
  <si>
    <t>% Cumplimiento del plan de trabajo de la fase de alistamiento del proyecto de atención dermatológica con telemedicina</t>
  </si>
  <si>
    <t>(número de actividades de la fase de alistamiento realizadas / número de actividades programadas en la fase de alistamiento) *100</t>
  </si>
  <si>
    <t>Para esta vigencia no se tiene meta, puesto que se cumplió al 100% con la meta en al vigencia anterior</t>
  </si>
  <si>
    <t>William Narvaez Mendoza - Asesor de Dirección (E)</t>
  </si>
  <si>
    <t>Para la vigencia 2026 no se tiene programación de meta</t>
  </si>
  <si>
    <t>Se actualizó rezago, ya que se cumplió con las acciones durante la vigencia 2025.- Miguel Herrera</t>
  </si>
  <si>
    <t>N/A</t>
  </si>
  <si>
    <t>Entidades incluidas en el proyecto de atención dermatológica con telemedicina</t>
  </si>
  <si>
    <t>Número de entidades incluidas en el proyecto de atención dermatológica con telemedicina</t>
  </si>
  <si>
    <t>Número</t>
  </si>
  <si>
    <t>Incrementar-Acumulado</t>
  </si>
  <si>
    <t xml:space="preserve">Se ha realizado acercamiento con los gerentes de 4 municipios para la firma del acuerdo de voluntades: Cienaga Magdalena, Mallama-Nariño, Fonseca- Guajira y Montañita-Caquetá.  </t>
  </si>
  <si>
    <t>De acuerdo con la información de la entidad, no se ha realizado avance para el logro de la meta, no obtante si se han llevado a cabo acciones para resultados posteriormente</t>
  </si>
  <si>
    <t>NA</t>
  </si>
  <si>
    <t>Se actualizó rezago, ya que se cumplió con 5 acciones durante la vigencia 2025.- Miguel Herrera</t>
  </si>
  <si>
    <t>3.	Garantizar acceso oportuno a los medicamentos y tecnología a todos los habitantes del territorio nacional.</t>
  </si>
  <si>
    <t>Aprobación y puesta en marcha de proyectos de investigación nuevos por año,  mejorando  la  competencia de los investigadores</t>
  </si>
  <si>
    <t>Proyectos aprobados y puestos en marcha</t>
  </si>
  <si>
    <t>Número de proyectos aprobados y puestos en marcha</t>
  </si>
  <si>
    <t xml:space="preserve">Durante  este trimestre no se cuenta con proyectos aprobados y puestos en marcha.  Se está haciendo la gestión para la puesta en marcha de un proyecto aprobado en Comité Científico y Comité ética vigencia 2025. </t>
  </si>
  <si>
    <t>FONDO DE PASIVO SOCIAL DE FERROCARRILES NACIONALES DE COLOMBIA - FONFERROCARRILES</t>
  </si>
  <si>
    <t>Oswaldo Arias Rojas</t>
  </si>
  <si>
    <t>2.2 Superación de privaciones como fundamento de la dignidad humana y condiciones básicas  para el bienestar.</t>
  </si>
  <si>
    <t>3.1 Política de fortalecimiento institucional y simplificación de procesos.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</si>
  <si>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</si>
  <si>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</si>
  <si>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</si>
  <si>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la vigencia 2026, metas desarrolladas en las vigencias anteriores</t>
  </si>
  <si>
    <t>YANETH FARFAN</t>
  </si>
  <si>
    <t>En esta vigencia no hay programacion para esta meta.</t>
  </si>
  <si>
    <t>Oswaldo Arias 08-07-2025</t>
  </si>
  <si>
    <t>Fortalecer capacidades técnicas de los operadores de la prestación del servicio de salud en las zonas de atención a los usuarios</t>
  </si>
  <si>
    <t xml:space="preserve">0
</t>
  </si>
  <si>
    <t>Actas de reuniones</t>
  </si>
  <si>
    <t xml:space="preserve">Cumplimiento del programa anual de asistencias técnicas </t>
  </si>
  <si>
    <t>Número de asistencias técnicas ejecutadas/Número de asistencias técnicas programadas en el cronograma anual</t>
  </si>
  <si>
    <t>En el primer trimestre de 2026 (enero a marzo) se realizaron 3 asistencias técnicas de las 11 programadas para la vigencia 2026. Estas se distribuyeron así: en febrero, Alto Costo; y en marzo, Calidad y Modelo de Atención, para un total de 3 actividades ejecutadas. Esto representa un avance parcial del 27%,  
Evidencia; https://drive.google.com/drive/folders/1kqwWjfgYsDxDl0ucJRBZyG2w2wmf_wfU</t>
  </si>
  <si>
    <t>Segun la informacion reportada por la entidad adscrita se evidencia que tuvo un avance del 27% correspondientes a 3 asistencias técnicas hechas en este periodo.</t>
  </si>
  <si>
    <t>3.5 Politica de gobierno digital.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</si>
  <si>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</si>
  <si>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</si>
  <si>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</si>
  <si>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Herramienta en Operaciòn</t>
  </si>
  <si>
    <t>Herramienta tecnológica "aseguramiento en salud" en operación</t>
  </si>
  <si>
    <t xml:space="preserve">Herramienta tecnológica "aseguramiento de salud" en operación (no acumulativa)
</t>
  </si>
  <si>
    <t>FONDO DE PREVISIÓN SOCIAL DEL CONGRESO DE LA REPÚBLICA - FONPRECON</t>
  </si>
  <si>
    <t>Lilian Maria Alvarez Mercado</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</si>
  <si>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</si>
  <si>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</si>
  <si>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</si>
  <si>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Formato de Ejecución de ingresos</t>
  </si>
  <si>
    <t>Cumplimiento meta de recaudo efectivo de recursos-cobro coactivo</t>
  </si>
  <si>
    <t>recursos efectivamente recaudados por concepto de cobro coactivo
(cifras en millones de pesos)</t>
  </si>
  <si>
    <t>Pesos</t>
  </si>
  <si>
    <t>Mensual</t>
  </si>
  <si>
    <t>Durante el PRIMER  trimestre del año 2026 se recaudó la suma de DOCE MIL SETECIENTOS OCHENTA Y DOS MILLONES NOVECIENTOS OCHENTA Y UN MIL CUARENTA Y DOS CON 02/100  M/CTE ($12.782.981.042.02), lo cual representa el 40,7% de la meta anual establecida para dicha vigencia correspondiente de $31,440 MILLONES DE PESOS.</t>
  </si>
  <si>
    <t>MARINA SANCHEZ (COORDINADORE GRUPO DE CARTERA)</t>
  </si>
  <si>
    <t>Durante el primer trimestre de 2026, la entidad reporta un recaudo efectivo por concepto de cobro coactivo correspondiente al 40,7% de la meta anual. La información está debidamente cuantificada y soportada con cifras claras.</t>
  </si>
  <si>
    <t>Cumplimiento meta de recaudo efectivo de recursos-cobro persuasivo</t>
  </si>
  <si>
    <t>recursos efectivamente recaudados por concepto de cobro persuasivo
(cifras en millones de pesos)</t>
  </si>
  <si>
    <t>Durante el primer trimestre del año 2026, se recaudó la suma de VEINTIÚN MIL QUINIENTOS NOVENTA MILLONES SEISCIENTOS TREINTA Y SIETE MIL NOVECIENTOS NOVENTA Y SIETE CON 65/100 M/CTE ($21.590.637.997,65), lo que representa el 45,8% de la meta anual establecida para la vigencia 2026, 47,160 mILLONES DE PESOS.</t>
  </si>
  <si>
    <t>Se reporta un recaudo significativo por cobro persuasivo en el primer trimestre del 2026 del 45,8% 
Este resultado, sumado al avance de los periodos anteriores, representa un cumplimiento acumulado del 122% de la meta establecida para el cuatrenio.</t>
  </si>
  <si>
    <t>Mesas de trabajo con territorios para conciliación de la deuda, ejecutadas</t>
  </si>
  <si>
    <t>Número de mesas de trabajo con territorios para conciliación de la deuda, ejecutadas</t>
  </si>
  <si>
    <t>Se programaron y se atendieron 17  mesas de trabajo con diferentes entidades deudoras, precedidas por una mesa preparatoria. En estas sesiones participaron servidores de las áreas de Cobro Coactivo y Cartera, con el objetivo de conciliar las deudas registradas</t>
  </si>
  <si>
    <t>La entidad informa la realización de 17 mesas de trabajo con entidades deudoras durante el primer trimestre del 2026. Lo cual refleja un cumplimiento del 42,50% de la meta esatablecida en el 2026</t>
  </si>
  <si>
    <t>Lilian Alvarez
17-06-2027</t>
  </si>
  <si>
    <t xml:space="preserve">	2/07/2025</t>
  </si>
  <si>
    <t>IETS - INSTITUTO DE EVALUACION TECNOLOGICA EN SALUD</t>
  </si>
  <si>
    <t>Martha Liliana Corredor Acevedo</t>
  </si>
  <si>
    <t xml:space="preserve">6. gestión del conocoimiento y la innovación. </t>
  </si>
  <si>
    <t>3.2 Politica de servicio al ciudadano.</t>
  </si>
  <si>
    <t>Fortalecer la investigación nacional en evaluación de tecnologías en salud.</t>
  </si>
  <si>
    <t>Manuales metodológicos de evaluaciones de tecnologías en salud (de cumplimiento) </t>
  </si>
  <si>
    <t>Número de manuales metodológicos desarrolados o actualizados.</t>
  </si>
  <si>
    <t>Se esta adelantando el tramite de registro ante la oficina de derechos de autor:  "GUÍA PARA LA ELABORACIÓN DE RECOMENDACIONES DE POLÍTICA PÚBLICA EN SALUD.", una vez se obtenga el registro de derechos de autor se completará el producto y se hará el registro de cumplimiento proporcional de la meta.</t>
  </si>
  <si>
    <t>NATALIA MARTINEZ DUARTE</t>
  </si>
  <si>
    <t>De acuerdo con lo reportado por el IETS no hay avance cuantitativo, en lo cualitativo mencionan que se encuentran adelanatando el tramite de registro ante la oficina de derechos de autor:  "GUÍA PARA LA ELABORACIÓN DE RECOMENDACIONES DE POLÍTICA PÚBLICA EN SALUD.", sin embargo es importante mencionar que ésta meta se cumplio al 100% en la vigencia anterior.</t>
  </si>
  <si>
    <t>Martha Liliana Corredor. 14-07-2025</t>
  </si>
  <si>
    <t>2025121001847261_x000D_</t>
  </si>
  <si>
    <t>Fortalecimiento de las capacidades del IETS a través de la implementación del plan de modernización institucional de acuerdo con la Ley 2294 de 2024. Artículo 160</t>
  </si>
  <si>
    <t>Plan de modernización institucional</t>
  </si>
  <si>
    <t>Porcentaje de cumplimiento del plan de modernización institucional (acumulativo)</t>
  </si>
  <si>
    <t>Durante el último trimestre del año 2025 se adelantó la contratación de un consultor especializado, con el objeto de brindar apoyo al IETS en la formulación de una propuesta de acompañamiento para la actualización y fortalecimiento de su estrategia institucional. Dicho contrato tuvo ejecución durante el primer trimestre de 2026. Este ejercicio se enmarca en los principios de planeación adaptativa y mejora continua de la gestión institucional.
Actualmente, los productos derivados de esta consultoría se encuentran en proceso de consolidación y análisis por parte de la Dirección, y se espera que estos insumos permitan redefinir y ajustar la estrategia formulada al inicio del cuatrienio, en función de las condiciones reales de operación de la entidad.
Lo anterior obedece a las restricciones presentadas en la disponibilidad de recursos de funcionamiento, considerando que durante la vigencia 2023 no se contó con asignación de dichos recursos, y en las vigencias 2024 y 2025 estos fueron asignados de manera parcial y por periodos limitados. En este contexto, se hace necesario reorientar la estrategia institucional para su implementación efectiva con base en los recursos disponibles para la vigencia 2026.</t>
  </si>
  <si>
    <t>Según lo reportado por el IETS, no hay avance cuantitativo porque  los productos derivados de la consultoría contratada para brindar apoyo al IETS en la formulación de una propuesta de acompañamiento para la actualización y fortalecimiento de su estrategia institucional se encuentran en proceso de consolidación y análisis por parte de la entidad, se espera que en el próximo trimestre se logre un avance significativo que permita cumplir el rezago y avanzar en la meta cuantitativa establecida para la vigencia 2026.</t>
  </si>
  <si>
    <t xml:space="preserve">2025121001847261
</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</si>
  <si>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</si>
  <si>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</si>
  <si>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</si>
  <si>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</si>
  <si>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</si>
  <si>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</si>
  <si>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</si>
  <si>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Documento de la política para el control integral del cáncer</t>
  </si>
  <si>
    <t xml:space="preserve">Documento técnico de política pública (técnico-administrativo y conceptual) del modelo para el control del cáncer actualizado, que oriente la política. </t>
  </si>
  <si>
    <t xml:space="preserve">Documento técnico </t>
  </si>
  <si>
    <t xml:space="preserve">El Ministerio de Salud y Protección Social y el Instituto Nacional de Cancerología en el marco de las funciones relacionadas con el control del cáncer en Colombia, adelantaron la construcción del Plan Decenal para el Control del Cáncer, como una apuesta que permita integrar los avances en relación con el abordaje de los determinantes sociales, estructurales y comerciales relacionada con cáncer, así como las intervenciones, la perspectiva del curso de vida y la visión de un abordaje integral y el continuo de la atención para los próximos 10 años en Colombia.
En este contexto, el 4 de febrero se realizó el lanzamiento del plan a los diferentes actores del sistema y público a consulta el viernes 20 de febrero de 2026 y el cierre de la consulta el sábado 7 de marzo de 2026.
Durante este proceso se recibieron 747 observaciones provenientes de 45 actores, entre ellos la industria farmacéutica, EPS e IPS, agremiaciones, entidades nacionales como la Cuenta de Alto Costo, el INS y el IETS, además de representantes de la sociedad civil, sociedades científicas y académicas, ARL, entidades territoriales y organismos internacionales.
Actualmente, el INC y el MSPS se encuentran en la etapa de respuesta a los peticionarios y en el ajuste del documento final del PDCCC, de acuerdo con las observaciones recibidas.
Fuente. Centro de salud pública en cáncer
</t>
  </si>
  <si>
    <t>Oficina Asesora de Planeación</t>
  </si>
  <si>
    <t>Teniendo en cuenta la información de la entidad, se tiene un avance del 80% de la meta anual, y menciona las acciones a través de las cuales se cumplió en el trimestre I de 2026. Se recomienda seguir trabajando en esta actividad para el cumplimiento del 100% de la programación de la vigencia.</t>
  </si>
  <si>
    <t>No aplica</t>
  </si>
  <si>
    <t>2. Avanzar en los procesos de laboralización con estabilidad, formalización, dignificación, formación permanente y protección del talento humano en salud.</t>
  </si>
  <si>
    <t xml:space="preserve">Implementar el plan de transformación institucional de acuerdo con la Ley 2291 de 2024.  </t>
  </si>
  <si>
    <t xml:space="preserve">Cronograma de transformación </t>
  </si>
  <si>
    <t>Porcentaje de implementación del plan de transformación institucional.</t>
  </si>
  <si>
    <t>(número de actividades del cronograma de transformación ejecutadas / número de actividades del cronograma de transformación programadas ) *100</t>
  </si>
  <si>
    <t>A la fecha de corte  se cuenta con un avance acumulado de 95%, que corresponde a 20 actividades cumplidas de 21 contempladas en el cronograma establecido. 
Durante el primer trimestre de 2026, el Instituto Nacional de Cancerología (INC) registró avances importantes en la implementación de su proceso de Transformación Institucional, en coherencia con los lineamientos del Plan Estratégico Sectorial y orientado al fortalecimiento de su capacidad administrativa, técnica y operativa para la atención integral del cáncer.
El principal hito de este periodo fue la expedición de los Decretos 021, 022 y 023 del 15 de enero de 2026, mediante los cuales se adoptó la nueva estructura organizacional del Instituto, se estableció la planta de personal y se creó una prima especial para médicos especialistas por atención a pacientes oncológicos. Esta actualización normativa permitió modernizar el marco institucional, alineándolo con las necesidades actuales del sector salud y las prioridades misionales del INC.
Se adelantó de manera oportuna la implementación de la nueva estructura, destacándose la posesión de la Dirección General y la publicación de las hojas de vida de los cargos de libre nombramiento y remoción de los niveles asesor y directivo, garantizando los principios de transparencia y publicidad. Así mismo, entre el 30 y 31 de enero de 2026 se efectuaron las posesiones de cargos estratégicos de dirección, asesoría, subgerencias, direcciones técnicas y jefaturas de oficina, asegurando la operatividad inicial del nuevo modelo organizacional.
En cuanto a la planta de personal, la transformación permitió la consolidación de una planta global de 1.713 cargos. Con corte al primer trimestre de 2026, se encontraban provistos 800 cargos y 891 permanecían vacantes, lo que evidencia avances significativos en la provisión, pero también retos importantes en la consolidación del talento humano. En los cargos de libre nombramiento y remoción, de los 16 previstos se encontraban provistos 15. Adicionalmente, se adelantó la incorporación de funcionarios con derechos de carrera administrativa, nombramientos en provisionalidad y otras modalidades, fortaleciendo progresivamente la capacidad institucional.
De manera complementaria, el Grupo de Talento Humano avanza en la verificación del cumplimiento de requisitos para la incorporación y nombramiento del personal asistencial, con el fin de culminar las posesiones correspondientes durante el mes de abril de 2026. Este proceso resulta clave para asegurar la continuidad y calidad en la prestación de los servicios misionales del Instituto.
En síntesis, al cierre del primer trimestre de 2026, el Instituto Nacional de Cancerología presenta un avance sólido en su Transformación Institucional, especialmente en los componentes normativo, estructural y directivo.  persisten desafíos relacionados con la provisión total de la planta y la consolidación del personal asistencial, aspectos que deberán ser priorizados en los siguientes trimestres para garantizar el pleno cumplimiento de las metas del Plan Estratégico Sectorial.
Fuente. Subgerencia Corporativa</t>
  </si>
  <si>
    <t>Teniendo en cuenta la información de la entidad, se tiene un avance del 95,24% de la meta anual, y menciona las acciones a través de las cuales se cumplió en el trimestre I de 2026. Se recomienda seguir trabajando en esta actividad para el cumplimiento del 100% de la programación de la vigencia.</t>
  </si>
  <si>
    <t>6. Gestión del conocimiento y la innovación</t>
  </si>
  <si>
    <t>6.1. Gestión del conocimiento y la innovación</t>
  </si>
  <si>
    <t>3. Garantizar acceso oportuno a los medicamentos y tecnología a los habitantes del territorio nacional.</t>
  </si>
  <si>
    <t>Generar investigación y desarrollo e innovación en medicamentos biotecnológicos, de acuerdo al cumplimiento e implementación  del CONPES 4129 del 2024.</t>
  </si>
  <si>
    <t xml:space="preserve">Ficha del proyecto </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</si>
  <si>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</si>
  <si>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</si>
  <si>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Total acumulado al horizonte del proyecto (2026): 40%
I trimestre 2026
Apropiación: $11.915.666.148
Ejecución: $ 11.898.546.320
% ejecución: 99.8%
Frente a la meta 2026: 11.2%
Total acumulado 2025: 28,5%
La ejecución del proyecto presenta avances relevantes en los componentes administrativos, técnicos y contractuales, evidenciados en la aprobación del presupuesto ajustado, el desarrollo de los comités técnicos y la estructuración de la convocatoria para la fiduciaria en el marco del convenio con el Ministerio de Salud y Protección Social.
Se registran progresos significativos en la infraestructura de los laboratorios, particularmente en la obra civil y la ingeniería de detalle, permitiendo avanzar de manera ordenada hacia la adecuación integral de los espacios y la implementación de los sistemas críticos requeridos.
La gestión contractual y el seguimiento técnico a los contratos de asesoría jurídica, servicios técnicos y equipamiento han contribuido de manera sustancial a la estructuración de los procesos productivos, el desarrollo de la línea celular y la definición de estrategias de adquisición de bienes y servicios.
En conjunto, los avances alcanzados consolidan las bases necesarias para el cumplimiento de las metas del proyecto y permiten la continuidad y ejecución efectiva de las actividades previstas para la vigencia 2026.
Fuente. Gestor de proyectos</t>
  </si>
  <si>
    <t>Teniendo en cuenta la información de la entidad, se tiene un avance del 83,3% de la meta anual, y menciona las acciones a través de las cuales se cumplió en el trimestre I de 2026 y el valor . Se recomienda seguir trabajando en esta actividad para el cumplimiento del 100% de la programación de la vigencia.</t>
  </si>
  <si>
    <t>Generar investigación, desarrollo e innovación de programa en fitoterapéuticos.</t>
  </si>
  <si>
    <t>Porcentaje de cumplimiento de la gestión del programa en fitoterapéuticos.</t>
  </si>
  <si>
    <t>% de cumplimiento de  la gestión del programa de fitoterapéuticos.</t>
  </si>
  <si>
    <t>Cumplido en la vigencia 2025</t>
  </si>
  <si>
    <t>Teniendo en cuenta la información de la entidad, se cumplió esta actividad en la vigencia 2025, por lo tanto no presentan avance en 2026</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</si>
  <si>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</si>
  <si>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Proyectos de I+D+i financiados por la red</t>
  </si>
  <si>
    <t>Número de proyectos de I+D+i financiados por la red.</t>
  </si>
  <si>
    <t xml:space="preserve">Documento con los lineamientos ajustado de la red nacional de investigación en cáncer </t>
  </si>
  <si>
    <t>Lineamientos ajustados de la red nacional de investigación del cáncer.</t>
  </si>
  <si>
    <t>Documento con los lineamientos ajustados de la red nacional de investigación del cáncer.</t>
  </si>
  <si>
    <t>3.1. Fortalecimiento Organizacional y Simplificación de Procesos</t>
  </si>
  <si>
    <t xml:space="preserve">Fortalecer la política de talento humano en salud para el control del cáncer </t>
  </si>
  <si>
    <t>Documento técnico con las recomendaciones para el fortalecimiento de la política de talento humano en salud para el control del cáncer presenta</t>
  </si>
  <si>
    <t>Documento técnico de la formación del talento humano para el control del cáncer en el país.</t>
  </si>
  <si>
    <t>El documento técnico para el fortalecimiento de la política de Talento Humano en Salud en relación con el control del cáncer cuenta con un avance a la fecha del 57%  (4 capítulos de 7 proyectados).
Fuente. Centro de Docencia</t>
  </si>
  <si>
    <t>Teniendo en cuenta la información de la entidad, se tiene un avance del 57% de la meta anual, y menciona las acciones a través de las cuales se cumplió en el trimestre I de 2026 y el valor . Se recomienda seguir trabajando en esta actividad para el cumplimiento del 100% de la programación de la vigencia.</t>
  </si>
  <si>
    <t xml:space="preserve">Elaborar y aprobar el proyecto del nuevo edificio de atención ambulatoria 
</t>
  </si>
  <si>
    <t xml:space="preserve">Proyecto de alianza público privada para el diseño y construcción del nuevo edificio de atención ambulatorio.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</si>
  <si>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</si>
  <si>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</si>
  <si>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Firma del contrato Fee for service con el Banco Interamericano de Desarrollo. Por otra parte, se dió inicio a la estructuración que se tiene contemplado culminar entre 14 y 24 meses.
Fuente. Coordinador Tecnología Clínica e Infraestructura</t>
  </si>
  <si>
    <t>Para la vigencia 2026 no hay programación en esta actividad, no obstante mencionan avance de 50% que corresponde a rezago</t>
  </si>
  <si>
    <t>No aplica.</t>
  </si>
  <si>
    <t>2. Direccionamiento estratégico y planeación</t>
  </si>
  <si>
    <t>2.2. Gestión Presupuestal y Eficiencia del Gasto Público</t>
  </si>
  <si>
    <t>Mantener la sostenibilidad financiera del Instituto Nacional de Cancerología</t>
  </si>
  <si>
    <t xml:space="preserve">Ficha indicador de proceso cumplimiento de las metas de recaudo </t>
  </si>
  <si>
    <t>Porcentaje cumplimiento de las metas de recaudo.</t>
  </si>
  <si>
    <t xml:space="preserve"> {Valor total recaudado en el periodo}|{Meta de recaudo del período}</t>
  </si>
  <si>
    <t>125% de cumplimiento en las metas de recaudo para el I trimestre de 2026
Valor total recaudado en el periodo: $131.207
Meta de recaudo del período: $164.315
(cifras en millones de pesos)
El ingreso acumulado del primer trimestre se ubicó en 125% ($164.315 millones), respecto a la meta acumulada para el primer trimestre de 2026 ($131.207 millones), esto quiere decir que el recaudo cumplió la meta presupuestal del trimestre, quedando un 25% por encima de lo planeado. 
Lo anterior obedeció a los pagos realizados por diferentes ERP, en especial Capital Salud que realizó pagos en este año de la facturación sin contrato de la vigencia 2025; no obstante, existen entidades, en especial las intervenidas, que no vienen cumpliendo con los giros de los valores pactados contractualmente ni lo que establece la normatividad vigente.
Ahora bien, el 79% del ingreso del trimestre, se concentró en pagos realizados por: 
•	CAPITAL SALUD: $70.176 millones equivalente al 43% del recaudo acumulado en el periodo.
•	FAMISANAR: $31.563 millones equivalente al 19% del recaudo acumulado en el trimestre.
•	NUEVA EPS: $27.369 millones equivalente al 17% del recaudo acumulado en el trimestre.
Fuente. Gestión Comercial</t>
  </si>
  <si>
    <t>Teniendo en cuenta la información de la entidad, se presentó un cumplimiento de 125% de la meta trimestral del recaudo y mencionan la justificación correspondiente</t>
  </si>
  <si>
    <t>Ficha indicador</t>
  </si>
  <si>
    <t xml:space="preserve">Porcentaje de recaudo por giro directo </t>
  </si>
  <si>
    <t xml:space="preserve"> {Valor total recaudado por giro directo en el periodo}|{Total de recaudo en el periodo)</t>
  </si>
  <si>
    <t>79% de giro directo I trimestre 2026
Valor del giro directo: $129.262
Total del recaudo en el periodo: $164.315
(cifras en millones de pesos)
Para el primer trimestre de 2026, el recaudo real por la venta de servicios de salud fue de $164.315 millones, de los cuales $129.262 millones corresponden a pagos por la modalidad de giro directo (ADRES) que equivale al 79% del recaudo y $35.053 millones corresponden a los giros realizados por las tesorería de las diferentes ERP que equivale al 21% del recaudo total.
Fuente. Gestión Comercial</t>
  </si>
  <si>
    <t>Teniendo en cuenta la información de la entidad, se tiene un avance del 98,8% de la meta anual, y menciona las acciones a través de las cuales se cumplió en el trimestre I de 2026 y el valor.</t>
  </si>
  <si>
    <t>INSTITUTO NACIONAL DE SALUD - INS</t>
  </si>
  <si>
    <t>Miguel Arturo Herrera Larrota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</si>
  <si>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</si>
  <si>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 xml:space="preserve">Informes de avance del indicador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</si>
  <si>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</si>
  <si>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</si>
  <si>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Indicador con periodicidad anual cuya medición depende de la acreditación de un ente externo.  El objetivo es mantener la condición de acreditación activa para los ensayos y parámetros acreditados bajo las normas ISO /IEC: 17025: 2017 - ISO/IEC 17043:2023. En el año 2025 se acreditaron un total de 37  ensayos bajo la norma ISO/IEC:17025:2017.  Para los paràmetros acreditados activos bajo la norma ISO/IEC: 17043: 2023 en el año 2025  se acreditaron 22 paràmetros.  La totalidad de ensayos y paràmetros acreditados, fueron sometidos a evaluaciòn por ONAC y mediante auditorìa interna en la vigencia 2025.</t>
  </si>
  <si>
    <t>Javier Enrique Guzman-Director Redes en Salud Pública</t>
  </si>
  <si>
    <t>La Entidad reportó el cumplieminto del 100%, tenienod en cuenta los 37 nsayos acreditados bajo la norma en mención.</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</si>
  <si>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</si>
  <si>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</si>
  <si>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Semestral</t>
  </si>
  <si>
    <t>Dado que es un indicador con periodicidad semestral, este dato no se encuentra disponible para el I trimestre. El correspondiente reporte se realizarà con corte semestral, debido a esto se deja la celda de avance cuantitativo en blanco.</t>
  </si>
  <si>
    <t>Respecto a la medición del indicador, este se realizará con corte al segundo trimestre del 2026</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</si>
  <si>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</si>
  <si>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</si>
  <si>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Incrementar Flujo</t>
  </si>
  <si>
    <t>Dado que es un indicador con periodicidad anual, este dato no se encuentra disponible para el trimestre, el correspondiente reporte se realizarà con corte anual, debido a esto se deja la celda de avance cuantitativo en blanco.  Es importante precisar que los resultados obtenidos por los laboratorios participantes en los programas PEED  ofertados por el LNR dependen fundamentalmente de la capacidad y competencia tècnica  inherentes de cada laboratorio participante, de esta manera, los resultados satisfactorios estàn condicionados al desempeño particular de cada laboratorio, lo cual impacta sustancialmente este indicador.</t>
  </si>
  <si>
    <t>Respecto a la medición del indicador, este se realizará con corte a 31 de diciembre de 2026</t>
  </si>
  <si>
    <t>Contribuir con el análisis de determinantes sociales para facilitar  la toma de decisiones, la formulación y evaluación de políticas públicas en salud.</t>
  </si>
  <si>
    <t>Reporte del ONS</t>
  </si>
  <si>
    <t xml:space="preserve">Índice de referenciación de publicaciones del Observatorio Nacional de Salud </t>
  </si>
  <si>
    <t>Número de citas a publicaciones del ONS, en los últimos 5 años/Número de publicaciones del ONS, en los últimos 5 años</t>
  </si>
  <si>
    <t>Índice</t>
  </si>
  <si>
    <t>Indicador con periodicidad semestral. Para la presente vigencia, el Observatorio Nacional de Salud llevó a cabo la elaboración y puesta en vigencia del instructivo INT‑R05.0000‑001 – Búsqueda de información – Índice de referenciación, el cual se encuentra disponible en el Sistema Integrado de Gestión (SIG).
Este instrumento tiene como propósito fortalecer el cumplimiento de la meta asociada a la medición del indicador, mediante la implementación de una herramienta metodológica estandarizada que permita al talento humano realizar de manera sistemática la búsqueda y verificación de las publicaciones del ONS que sirven como referente e insumo de otras publicaciones científicas.
Con ello, se busca mejorar la trazabilidad, consistencia y oportunidad del proceso de medición del índice de referenciación, así como consolidar el posicionamiento del Observatorio como fuente técnica de información en salud pública.</t>
  </si>
  <si>
    <t>Bibian Moreno-Directora Observatorio Nacional de Salud</t>
  </si>
  <si>
    <t>7,3</t>
  </si>
  <si>
    <t xml:space="preserve">Índice de legitimidad del Observatorio Nacional de Salud </t>
  </si>
  <si>
    <t xml:space="preserve">Promedio de calificación del atributo del ONS / promedio de calificación del atributo para el conjunto de instituciones evaluadas </t>
  </si>
  <si>
    <t>Indicador con periodicidad anual. El Observatorio Nacional de Salud (ONS) establece como meta para el Índice de Legitimidad un valor de 1,0 para la vigencia 2026, bajo el criterio de mantener al menos el mismo nivel de legitimidad frente a los demás actores que desarrollan actividades en ámbitos similares a los del Observatorio.
La medición del indicador será realizada a través de una encuesta, la cual será aplicada para el cuarto trimestre (IV trimestre) del 2026, la cual permitirá evaluar la percepción de los actores relevantes sobre la legitimidad, pertinencia y reconocimiento técnico del ONS en la producción y uso de información en salud pública.</t>
  </si>
  <si>
    <t>Bibian Yiseth Moreno-Directora Observatorio Nacional de Salud</t>
  </si>
  <si>
    <t>Respecto a la medición del indicador, se realizará en el cuarto trimestre del 2026</t>
  </si>
  <si>
    <t>1,1</t>
  </si>
  <si>
    <t>Contribuir a la gestión de conocimiento en salud pública para la generación, transferencia y apropiación del conocimiento</t>
  </si>
  <si>
    <t>Reporte del indicador</t>
  </si>
  <si>
    <t>Número de publicaciones científicas y documentos para formulación de política pública del INS</t>
  </si>
  <si>
    <t xml:space="preserve">Sumatoria de productos de nuevo conocimiento generados en el período de evaluación </t>
  </si>
  <si>
    <t>Incrementar Acumulado</t>
  </si>
  <si>
    <t>En el primer trimestre de 2026, se reportan 57 productos de nuevo conocimiento, así: 7 artículos científicos y 50 productos correspondientes a otras publicaciones de resutlados de investigación en diferente medios: boletines, policy brief, informes finales de investigación. Se evidencia un gran numero de publicaciones correspondientes al grupo de "otras publicaciones" por informes de eventos mensuales.</t>
  </si>
  <si>
    <t>Margarita Maria Ochoa -Directora (E) Investigación en Salud Pública</t>
  </si>
  <si>
    <t>Respecto al reporte del primer trimestre, se avanza en un 16% de las metas programadas para el año 2026</t>
  </si>
  <si>
    <t>Miguel Herrera 16-06-2025</t>
  </si>
  <si>
    <t>Documento de análisis</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</si>
  <si>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</si>
  <si>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</si>
  <si>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El factor de impacto de la Revista Biomédica tiene una periodicidad anual y es calculado por el Journal Citation Report. El dato de 2025 se publicó en junio de 2025 con un resultado de 0.6, con respecto a la meta establecida en 0.5. Este resultado se reportó en el segundo trimestre de 2025 y, dado que es un indicador de periodicidad anual, el resultado de la vigencia se conserva en 0.5. Así mismo, teniendo en cuenta el tipo de acumulación (flujo), el resultado acumulado es igual al último dato disponible, esto es, 0.6. Se espera que el resultado de 2026 se publique en el mes de junio.</t>
  </si>
  <si>
    <t>De acuerdo al reporte realizado por la Entidad, se espera obtener el resultado de la medición en el segundo trimestre de 2026</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</si>
  <si>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</si>
  <si>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</si>
  <si>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En el I trimestre de 2026 se evidencian 15 productos de divulgación científica: 13 participaciones y/o organización de eventos científicos, tecnológicos y de innovación, como congresos seminarios, foros, conversatorios, talleres, entre otros y dos nuevas secuencias genéticas.</t>
  </si>
  <si>
    <t>Se reportaron 15 productos de apropiación social para el conocimiento, con corte a 31 de marzo de 2026</t>
  </si>
  <si>
    <t xml:space="preserve">Fortalecer las capacidades organizacionales mediante un rediseño institucional para  mejorar la capacidad de gestión y prestación de servicios con enfoque territorial
</t>
  </si>
  <si>
    <t>Soporte de actividades</t>
  </si>
  <si>
    <t>Plan de trabajo implementado</t>
  </si>
  <si>
    <t>(Actividades implementadas anuales/actividades programadas anuales)*100</t>
  </si>
  <si>
    <t>En el primer trimestre del 2026, se proyecta la estructuración de los estudios previos para la contratación de la tercera fase del rediseño institucional de la Entidad para la vigencia 2026</t>
  </si>
  <si>
    <t>Ingrit Lineth Vasquez-Secretaria General</t>
  </si>
  <si>
    <t>Para el primer trimestre la Entidad avanzó en la ejecución del 10% del plan de trabajo establecido para la vigencia 2026</t>
  </si>
  <si>
    <t>2.1 Politica de planeación institucional.</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</si>
  <si>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</si>
  <si>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Documentos técnicos</t>
  </si>
  <si>
    <t>Porcentaje de Sistemas interoperables</t>
  </si>
  <si>
    <t>Sistemas interoperables/Sistemas indetificados como potencialmente interoperables
Nota: Primer año se dedicará a la indentificación del sistemas potencialmente interoperables</t>
  </si>
  <si>
    <t>En el marco del avance del Plan Estratégico Sectorial y la consolidación de capacidades de interoperabilidad institucional, se informa que actualmente se viene trabajando en la exposición de datos bajo un enfoque de arquitectura tipo medallón (Bronce, Plata y Oro) en entornos de Data Lake, particularmente sobre la fuente de SIVIGILA. Este enfoque permite estructurar la información de manera progresiva, garantizando calidad, trazabilidad y disponibilidad para consumo analítico e interoperable. De manera complementaria, se adelanta la tipificación y estandarización de datos en los sistemas RedData y Sihevi, con el fin de unificar criterios semánticos y técnicos que faciliten el intercambio de información entre plataformas misionales del INS.
Este ejercicio es fundamental para asegurar consistencia en los datos, así como para habilitar futuros procesos de integración. Por su parte, el Ministerio de Salud ha venido avanzando en la exposición de servicios asociados a RUAF-ND, lo cual representa un insumo clave para la consulta de información vital. En este sentido, las acciones desarrolladas se alinean con un enfoque progresivo de interoperabilidad, basado en la disponibilidad controlada de datos, la estandarización de estructuras y la articulación interinstitucional, permitiendo sentar bases sólidas para la integración efectiva de los sistemas en el mediano plazo.</t>
  </si>
  <si>
    <t>Carlos Andres Lopez-Jefe OTICS</t>
  </si>
  <si>
    <t>teniendo en cuenta el reporte de la Entidad, se avanzó conun 30% del sistema Interoperable para la vigencia 2026</t>
  </si>
  <si>
    <t xml:space="preserve">NA </t>
  </si>
  <si>
    <t>INTITUTO NACIONAL DE VIGILANCIA DE MEDICAMENTOS Y ALIMENTOS – INVIMA</t>
  </si>
  <si>
    <t>Contribuir al mejoramiento del sistema de vigilancia en salud pública y sanitario a través de la implementación del proceso de fiscalización sanitaria</t>
  </si>
  <si>
    <t>Plan Operativo Anual POA Invima</t>
  </si>
  <si>
    <t xml:space="preserve">Inspección de los productos competencia del Invima </t>
  </si>
  <si>
    <t>No de visitas inspección de los productos competencia del Invima realizadas</t>
  </si>
  <si>
    <t xml:space="preserve">Para el primer trimestre de la vigencia 2026 se realizaron un total de 3877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27.2% del cumplimiento de la meta de la vigencia 2026 en este trimestre.
</t>
  </si>
  <si>
    <t xml:space="preserve">Areas técnicas misionales Invima
</t>
  </si>
  <si>
    <t>segun la informacion reportada por la entidad adscrita esta meta en el primer trimestre de la vigencia 2026,  tuvo un avance de 27,2% que correspónde a 3,877 visitas de inspección y vigilancia, se recomienda continuar con las actividades correspondientes para tener un avance del 100% al finalizar la vigencia.</t>
  </si>
  <si>
    <t>Asistencia técnica a los Entes descentralizados y actores involucrados con los productos competencia del Invima</t>
  </si>
  <si>
    <t>No. asistencias técnicas   a los Entes descentralizadosy actores involucrados con los productos competencia del Invima realizadas</t>
  </si>
  <si>
    <t xml:space="preserve">El indicador presenta un avance de 51 asistencias técnicas realizadas en el primer trimestre que corresponde a un 21% de la meta total programada para 2026 . Se han desarrollado asistencias técnicas en los siguentes temas:
Alimentos y bebidas: 
Normatividad vigente y  fortalecimiento a ETS y PBA . Dirigido a funcionarios de secretarias de salud y administrativos de la planta de beneficio de PBA Nunchia virtual,  PBA Piamonte- Cauca, PBA Simijaca, PBA de Puerto Carreño y Puerto Leguizamo, ETS Guainía , ETS Medellín
Dispositivos Médicos: 
Programa Nacional de Reactivovigilancia dirigida a las secretarias de salud de Vichada, Santa Marta y Santader 
Medicamentos: 
Programa de Farmacovigilancia en los departamentos de Vichada, Guainía,Caquetá, Putumayo, Risaralda ,Magdalena enfocadas en la gestión de Eventos Adversos Posteriores a la Vacunación (EAPV) y en el acompañamiento técnico para la revisión de casos delegados por los actores de la Red Nacional de Farmacovigilancia, incluyendo su registro, evaluación y delegación al ente regulatorio a través de la plataforma VigiFlow.
Cosméticos:
Normatividad sanitaria vigente productos cosméticos Resolución 833 de 2018, Resolución 706 de 2008, Resolución 721 de 2018, Resolución 2206 y 2214 del 2021
</t>
  </si>
  <si>
    <t>segun la informacion reportada por la entidad adscrita esta meta en el primer trimestre de la vigencia 2026,  tuvo un avance de 21% que correspónde a 51 asistencias tecnicas a entes descentralizados, se recomienda continuar con las actividades correspondientes para tener un avance del 100% al finalizar la vigencia.</t>
  </si>
  <si>
    <t>Capacitaciones a entes descentralizados y actores involucrados con los productos competencia del Invima</t>
  </si>
  <si>
    <t>No. de capacitaciones  a entes descentralizados y actores involucrados con los productos competencia del Invim realizadas</t>
  </si>
  <si>
    <t xml:space="preserve">Para el primer trimestre de la vigencia 2026 se realziaron un total de 91 capacitaciones en los siguientes temas:
Alimentos:
Reglamentación sanitaria grasas y aceites, Charla BPM Fedecacao (Virtual),   Requisitos China aves , Bienestar Animal en PBA de Aves , Bienestar Animal PBA de Bovinos , Requisitos de PBA de conejos.
Normatividad vigente sobre rotulado nutricional general, expedición de registros sanitarios, BPM, bienestar animal en PBA, fortalecimiento, viche, panela, cafe, bebidas, fedecacao.
Correcto manejo de autorizaciones de comercialización de alimentos, trámites y permisos que deben realizar los exportadores ante el Invima dirigidas a empresarios, exportadores y usuarios PAPF, en los departamentos de Bogotá y Córdoba.
Medicamentos:
Gestión de Eventos Adversos Posteriores a la Vacunación (EAPV), lineamientos para la implementación de programas de farmacovigilancia, gestión de Problemas Relacionados con Medicamentos (PRM), y aspectos relacionados con la captación y reporte de errores de medicación a través de VigiFlow.
Dispositivos Médicos:
Regulación de registros sanitarios para dispositivos médicos en Colombia.
</t>
  </si>
  <si>
    <t>segun la informacion reportada por la entidad adscrita esta meta en el primer trimestre de la vigencia 2026,  tuvo un avance de 19,6 % que correspónde a 91capacitaciones a  entes descentralizados, se recomienda continuar con las actividades correspondientes para tener un avance del 100% al finalizar la vigencia.</t>
  </si>
  <si>
    <t>ODS 8. Trabajo decente y crecimiento económico</t>
  </si>
  <si>
    <r>
      <t xml:space="preserve">Fortalecer la gestión de las autorizaciones de los procesos de fabricación, venta e importación de medicamentos , dispositivos médicos y tecnologías en salud de acuerdo con los ajustes normativos realizados por el Ministerio de Salud y Protección social.
</t>
    </r>
    <r>
      <rPr>
        <b/>
        <sz val="10"/>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</si>
  <si>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</si>
  <si>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</si>
  <si>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 xml:space="preserve">Para el primer trimestre se ha logrado un avance del 18% sobre la meta total programada para la vigencia que corresponde a 3041 trámites de emisión, renovación y trámites asociados a registros sanitarios de medicamentos.
</t>
  </si>
  <si>
    <t xml:space="preserve">Dirección de Medicamentos y Productos Biológicos Invima
</t>
  </si>
  <si>
    <t>segun la informacion reportada por la entidad adscrita esta meta en el primer trimestre de la vigencia 2026,  tuvo un avance de 30,1 % que correspónde a 3.041 No. de autorizaciones y tramites asociados, se recomienda continuar con las actividades correspondientes para tener un avance del 100% al finalizar la vigencia.</t>
  </si>
  <si>
    <t>Oswaldo Arias 09-07-2025</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</si>
  <si>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</si>
  <si>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</si>
  <si>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Para el primer trimestre de la vigencia se presenta una avance del 20% que corresponde a 3065 trámites de emisión, renovación ytrpamites asociados a registros sanitarios de dispositivos médicos.</t>
  </si>
  <si>
    <t xml:space="preserve">Dirección de Dispositivos Médicos y Otras Tecnológias Invima.
</t>
  </si>
  <si>
    <t>segun la informacion reportada por la entidad adscrita esta meta en el primer trimestre de la vigencia 2026,  tuvo un avance de 27,2 % que correspónde a 3.065 No. de autorizaciones y tramites asociados, se recomienda continuar con las actividades correspondientes para tener un avance del 100% al finalizar la vigencia.</t>
  </si>
  <si>
    <t>3. Derecho humano a la alimentación.</t>
  </si>
  <si>
    <t>3.1 Adecuación de  alimentos.</t>
  </si>
  <si>
    <t>3.1.1 Alimentos sanos y seguros para alimentar a colombia.</t>
  </si>
  <si>
    <t>ODS 2. Hambre cero</t>
  </si>
  <si>
    <t xml:space="preserve">Fortalecer los mecanismos de la política de inocuidad de alimentos con un enfoque de prevención y riesgo sanitario, definiendo y fortaleciendo las funciones y los mecanismos de coordinación con la comunidad y los gobiernos locales.
</t>
  </si>
  <si>
    <t>Informe Dirección de Alimentos y Bebidas y Dirección de Operaciones Sanitarias</t>
  </si>
  <si>
    <t>Nuevo modelo de Inspección Vigilancia y Control IVC de alimentos y bebidas</t>
  </si>
  <si>
    <t>Nuevo modelo deInspección Vigilancia y Control IVC de alimentos y bebidas definido</t>
  </si>
  <si>
    <t>Este indicador se cumplio en la vigencia 2025</t>
  </si>
  <si>
    <t>La meta ya fue cumplida y para esta vigencia no hubo programacion</t>
  </si>
  <si>
    <t xml:space="preserve">3.3 Politica de simplificación, racionalización y estandarización de tramites. </t>
  </si>
  <si>
    <t>Realizar actualizaciones del manual tarifario del Invima que permitan establecer estrategias de gradualidad y reducción de impactos de costos en los productores entre otros aspectos.</t>
  </si>
  <si>
    <t>Actualizar el manual tarifario de la entidad  (Ordinaria y extraordinaria Imtegral)</t>
  </si>
  <si>
    <t>No. de actualizaciones realizadas al manual tarifario</t>
  </si>
  <si>
    <t xml:space="preserve">En el primer trimestre no se realizaron actualizaciones al manual tarifario de la entidad, sin embargo, durante este periodo se realizo el acompañamiento metodológico para el levantamiento de los costeos de las tarifas de Notificacion Sanitaria y de los cambios técnicos a Notificación Sanitaria Obligatoria de productos cosméticos, de higiene doméstica y absorbentes de higiene personal para invimAgil, por otro lado, se encuentra en proceso la actualización del formato de costeo de la vigencia 2026 y se eléboro el memorando con los lineamientos de la actualización ordinaria del manual tarifario que se encuentra pendiente de socialización.Este indicador es un indicador a demanda teniendo en cuenta que las necesidades de solicitud de actualización se basan en la expedición, modificación derogación de normatividad (leyes, decretos, resoluciones y otras disposiciones legales) o por solicitud de las dependencias del instituto cuando lo consideren necesario.						
</t>
  </si>
  <si>
    <t xml:space="preserve">Oficina Asesora de Planeación Invima
</t>
  </si>
  <si>
    <t xml:space="preserve">Segun la informacion reportda por la entidad se evidencia que no se realizaron actualizaciones al manual tarifario de la entidad en este trimestre, se recomienda adelantar las actividades correspondientes a esta meta para ser repostadas en los proximos trimestres y asi dar cumplimiento en su totalidad segun la programacion para esta vigencia. </t>
  </si>
  <si>
    <t>3. Derecho humano a la alimentación</t>
  </si>
  <si>
    <t>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</si>
  <si>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</si>
  <si>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</si>
  <si>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En el primer trimestre de la vigencia 2026 se realizó la publicación de 4 documentos  así:
Fórmulas infantiles alula gold premium y alula gold comfort premium
Alerta sanitaria falsificación y fraude aguardiente sin azúcar 
Alerta sanitaria por falsificación de registro de alimento en polvo denominado multifort
Alerta sanitaria producto Agua fresh life</t>
  </si>
  <si>
    <t xml:space="preserve">Dirección de Alimentos y Bebidas  Invima
</t>
  </si>
  <si>
    <t>Teniendo en cuenta la informacion reportada por la entidad se evidencia que se realizaron 4 articulos del Invima publicados en plataformas digitales de radio y televisión en materia de sanidad e inocuidad a lo largo de la cadena que corresponde a un 80% de avance en la vigencia, se recomienda continuar con las actividades que conlleven al cumplimiento total de la meta segun la programacion para esta vigencia.</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</si>
  <si>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</si>
  <si>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</si>
  <si>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</si>
  <si>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Para el primer trimestre de la vigencia 2026 se lograron los siguientes resultados:
Asistencias técnicas en los siguientes temas:
Evaluar la gestión adelantada para la autorización de nuevas metodologías analíticas en el marco de los estándares de calidad en salud pública rigidas al LSP de La Guajira y Guaviare, en las áreas de Microbiología y Fisicoquímico de alimentos, este último con acompañamiento del Ministerio de Salud y Protección Social (MSPS) y la Superintendencia Nacional de Salud (Supersalud).
Fortalecimiento de la vigilancia en salud pública desde la etapa de producción de alimentos, mediante la implementación y verificación de controles de calidad internos en los laboratorios de las organizaciones productoras. En este contexto, los laboratorios de control de calidad cumplen un rol clave al liberar o retener los lotes de producción, asegurando la calidad e inocuidad de los alimentos que posteriormente son distribuidos en el mercado y consumidos por la población. De esta manera, el Invima contribuye al fortalecimiento del sistema de aseguramiento de la calidad y a la protección de la salud pública en Colombia.igilancia en salud pública desde la etapa de producción de alimentos, mediante la implementación y verificación de controles de calidad internos en los laboratorios de las organizaciones productoras. En este contexto, los laboratorios de control de calidad cumplen un rol clave al liberar o retener los lotes de producción, asegurando la calidad e inocuidad de los alimentos que posteriormente son distribuidos en el mercado y consumidos por la población. De esta manera, el Invima contribuye al fortalecimiento del sistema de aseguramiento de la calidad y a la protección de la salud pública en Colombia.</t>
  </si>
  <si>
    <t xml:space="preserve">Oficina de Labortorios y Control de Calidad Invima.
</t>
  </si>
  <si>
    <t>Teniendo en cuenta la informacion reportada por la entidad se evidencia que se realizaron 12 Número de capacitaciones y asistencias técnicas a los laboratorios de salud pública de la red nacional de laboratorios y otros actores realizadas,  que corresponde a un 34,3% de avance en la vigencia, se recomienda continuar con las actividades que conlleven al cumplimiento total de la meta segun la programacion para esta vigencia.</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</si>
  <si>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</si>
  <si>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</si>
  <si>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</si>
  <si>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</si>
  <si>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No se presentan avances, para este primer trimestre se está llevando a cabo la etapa de planificación de las actividades y la coordinación con los diferentes actores.</t>
  </si>
  <si>
    <t>En este trimestre existio avance la actividad teniendo en cuenta la informacion reportada por la entidad adscrita.</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</si>
  <si>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</si>
  <si>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</si>
  <si>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En el primer trimestre del 2026, se realizaron 2 capacitaciones de economía popular dirigidas a emprendedores de Montería y Neiva sobre normatividad sanitaria en productos de higiene doméstica Decisión 706 y 721</t>
  </si>
  <si>
    <t xml:space="preserve">Dirección de Cosméticos Aseo, Plaguicidas y Productos de Higiene Doméstica
</t>
  </si>
  <si>
    <t>Teniendo en cuenta la informacion reportada por la entidad adscrita se evidencia que se desarrollaron 2 actividades de apoyo sanitario y acompañamiento técnico a emprendedores de productos de cosméticos de las familias, pueblos y familias indígenas,  negras, afrocdombianas, raizales y palenqueras, y campesinas que se  vincularon al programa de cultivos de uso ilícito realizadosen este trimestre que corresponde a un 67,7% de avance, se recomienda continuar con el desarrollo de las actividades  para culminar con un 100% al terminar la vigencia.</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</si>
  <si>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</si>
  <si>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</si>
  <si>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Informe Oficina de Tecnologías de la Información</t>
  </si>
  <si>
    <t>Fase de desarrollo de los diseños del proyecto</t>
  </si>
  <si>
    <t>Fase de desarrollo de los diseños del proyecto ejecutada</t>
  </si>
  <si>
    <t>Este indicador se cumplio en la vigencia 2024</t>
  </si>
  <si>
    <t xml:space="preserve">Oficina de Tecnologías de la Información.
</t>
  </si>
  <si>
    <t>para esta vigencia no se programo.</t>
  </si>
  <si>
    <t>MINISTERIO DE SALUD Y PROTECCIÓN SOCIAL - DIRECCIÓN DE ASEGURAMIENTO</t>
  </si>
  <si>
    <t>DIRECCIÓN DE REGULACIÓN DE LA OPERACIÓN DE ASEGURAMIENTO EN SALUD, RIESGOS LABORALES Y PENSIONES</t>
  </si>
  <si>
    <t>2.1 Habilitadores que potencian la seguridad humana y las Oportunidades de Bienestar</t>
  </si>
  <si>
    <t>3.9 Politica de mejora normativa.</t>
  </si>
  <si>
    <t xml:space="preserve">Contribuir a la disminucion de los aportes a salud por parte de los pensionados que devengan entre dos y tres salarios mínimos legales vigentes pasando del 12% al 10%  </t>
  </si>
  <si>
    <t>Resolución 1271  del  14 de agosto de 2023 "por la cual se modifican los Anexos Técnicos 1, 2 y 3 de la Resolución número 2388 de 2016". link https://minsaludcol.sharepoint.com/:b:/s/SubdireccindeRiesgosLaborales/ETsmCEDCdgNEiwzH2oq5w-wB9vBomoCyKmsKVJL09GNEuQ?e=brQuoS</t>
  </si>
  <si>
    <t>Lineamiento expedido por el MSPS.</t>
  </si>
  <si>
    <t>Un Lineamiento expedido por el MSPS.</t>
  </si>
  <si>
    <t>Cumplida al 100% - Expedición Resolución 1271 de 2023</t>
  </si>
  <si>
    <t>DANIEL FELIPE SOTO</t>
  </si>
  <si>
    <t xml:space="preserve">La actividad no estaba programada para la vigencia 2026,  se reporta como cumplida con base en la expedición de la Resolución 1271 de 2023. </t>
  </si>
  <si>
    <t>Lilian Maria Alvarez Mercado 25-09-2025</t>
  </si>
  <si>
    <t xml:space="preserve">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</si>
  <si>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Pensionados que se benefician del nuevo porcentaje de cotizacion</t>
  </si>
  <si>
    <t>Número de pensionados que se benefician del nuevo porcentaje de cotizacion</t>
  </si>
  <si>
    <t>Cumplida al 100% - Implementación de ajustes tecnológicos en PILA desde enero 2024</t>
  </si>
  <si>
    <t>Se reporta como cumplida la actividad, con base en la implementación de ajustes tecnológicos en PILA desde enero de 2024. El resultado corresponde a una acción de impacto ejecutada en 2024.</t>
  </si>
  <si>
    <t>Fortalecer el aseguramiento en salud para el cuidado integral de toda la población, bajo el control y regulación del Estado a través de la definición de territorios para la gestión en salud.</t>
  </si>
  <si>
    <t>Memorando 2025310000142023 del 31/03/2025. https://minsaludcol.sharepoint.com/:b:/s/SubdireccindeRiesgosLaborales/ERUie-8jE9lHpAccY62No0ABay0b1fa3vKmOhiuH4BwXsw?e=v8kfqp</t>
  </si>
  <si>
    <t>Expedición acto administrativo para reorganización territorial del aseguramiento social.</t>
  </si>
  <si>
    <t>Un acto administrativo para reorganización territorial del aseguramiento social.</t>
  </si>
  <si>
    <t xml:space="preserve">Cumplida al 100% </t>
  </si>
  <si>
    <t>La actividad no estaba programada para 2026,  se reporto como cumplida en la vigencia 2025.</t>
  </si>
  <si>
    <t>La dependencia reporta para el tercer trimestre la meta cumplida al 100%,  meta que venia rezagada del 2024.
Lo anterior teniendo en cuenta la expedición de la Resolución 00001789 del 4/09/2025- Lilian Alvarez Mercado- Actualiza</t>
  </si>
  <si>
    <t>Reglamentar el mecanismo que permite el recaudo de los recursos por parte de los fondos de salud de las universidades publicas.</t>
  </si>
  <si>
    <t>Acto administrativo expedido</t>
  </si>
  <si>
    <t>Un Acto administrativo expedido</t>
  </si>
  <si>
    <t>Cumplida al 100%</t>
  </si>
  <si>
    <t>La actividad no estaba programada para 2026, pero se reporta como cumplida con base en una resolución expedida en 2023.</t>
  </si>
  <si>
    <t>Incrementar cobertura en salud para la población jóven no afiliados al Sistema de Seguridad Social</t>
  </si>
  <si>
    <t>Tablero de control población joven (14 a 28 años) no asegurada https://app.powerbi.com/view?r=eyJrIjoiYTA2NDEwZTAtYThmNS00MjJhLWFjMzEtZmY3MzgyN2Y5OGQwIiwidCI6ImJmYjdlMTNhLTdmYjctNDAxNi04MzBjLWQzNzE2ZThkZDhiOCJ9</t>
  </si>
  <si>
    <t>Cobertura de afiliación en salud jóvenes de 14 a 28 años con encuesta sisben IV-A, B, C</t>
  </si>
  <si>
    <t>Porcentaje de jovenes entre 14 y 28 años afiliados al SGSSS</t>
  </si>
  <si>
    <t>Se realizan asistencias técnicas a las entidades territoriales, departamentales y municipales, inlcuyendo la temática de la afiliación al SGSSS de la población jóven.  Se realiza seguimiento trimestral en el trablero de indicadores de afiliación de jóvenes dispuesto en la página del Ministerio, a la fecha del trimestre van 50.558 afiliados, teniendo en cuenta que la línea base es de 58.238.  La meta del 2026 corresponde al 100% , teniendo un porcentaje de avance al trimestre del 86,81%</t>
  </si>
  <si>
    <t>Se reporta un avance acumulado del 86,81% en la afiliación de jóvenes entre 14 y 28 años,  aobre una meta del 100% en esta vigencia.</t>
  </si>
  <si>
    <t>Lilian Maria Alvarez Mercado 12-08-2025</t>
  </si>
  <si>
    <t>Rdicado salida: 2025121000492113</t>
  </si>
  <si>
    <t>MINISTERIO DE SALUD Y PROTECCIÓN SOCIAL - DIRECCIÓN DE DESARROLLO TALENTO HUMANO EN SALUD</t>
  </si>
  <si>
    <t>DIRECCIÓN DE DESARROLLO TALENTO HUMANO EN SALUD</t>
  </si>
  <si>
    <t>1. Talento humano.</t>
  </si>
  <si>
    <t>1.1 Politica de gestión estrategica del talento humano.</t>
  </si>
  <si>
    <t>Implementar la nueva política de talento humano en salud, con enfoque en derechos humanos, género, mejoramiento de la retención, la cobertura y distribución del talento humano en el territorio nacional, de acuerdo con el plan de implementación de la política.</t>
  </si>
  <si>
    <t>Resolución de adopción de la Política Pública del THS firmada por el Ministro; memorandos de concepto favorable de OAPES</t>
  </si>
  <si>
    <t>Plan decenal para implementación de la política de talento humano en salud</t>
  </si>
  <si>
    <t>(No de acciones implementadas en la vigencia / No de acciones programadas para la vigencia)*100</t>
  </si>
  <si>
    <t>Durante el primer trimestre de 2026 se avanzó en la implementación de la Política Pública de Talento Humano en Salud, adoptada en diciembre de 2025, mediante la puesta en marcha de acciones estratégicas como la expedición de la Circular 000011 de 2026 para el Modelo Integral de Planificación y Gestión del THS, el desarrollo de asistencias técnicas a entidades territoriales y la formulación de instrumentos normativos orientados al fortalecimiento de las condiciones laborales, formación continua y salud mental del talento humano en salud. Cabe mencionar que en n el año 2025 se adoptó formalmente la Política Pública del Talento Humano en Salud mediante la Resolución 1444 de 2025.</t>
  </si>
  <si>
    <t>Sandra Contreras</t>
  </si>
  <si>
    <t>El avance físico reportado para el trimestre corresponde al 100%, lo cual se asocia a la ejecución de acciones en el marco de la implementación de la Política Pública de Talento Humano en Salud. No obstante, considerando que el hito principal del indicador (adopción de la política) ya fue cumplido en la vigencia anterior, se evidencia que la medición actual corresponde a la continuidad de acciones bajo una lógica de indicador tipo incrementar–flujo.</t>
  </si>
  <si>
    <t>5. Fortalecer las capacidades institucionales y financieras del sector salud.</t>
  </si>
  <si>
    <t>Formular e implementar mecanismos de articulación de las medicinas y terapias alternativas y complementarias (MTAC) con el Sistema de Salud</t>
  </si>
  <si>
    <t>Borrador del plan actualizado; documentos de ajustes técnicos revisados; comunicaciones internas que evidencien la gestión de la contratación del profesional; enlace web oficial del lineamiento vigente; acta de reuniones preliminares</t>
  </si>
  <si>
    <t>Plan de  implementación del lineamiento para la articulación de las medicinas y terapias alternativas y complementarias (MTAC) con el Sistema de Salud</t>
  </si>
  <si>
    <t>En el primer trimestre de 2026 se avanzó en la estructuración del plan de implementación del lineamiento de MTAC, mediante la actualización de documentos técnicos, elaboración de borradores y desarrollo de acciones de articulación institucional. Así mismo, se adelantaron gestiones administrativas y técnicas que soportan la implementación del lineamiento, incluyendo la incorporación de contenidos en documentos de fortalecimiento de la formación del talento humano en salud.</t>
  </si>
  <si>
    <t>El avance físico reportado para el trimestre corresponde al 100% y se asocia a actividades de estructuración del plan de implementación del lineamiento MTAC, incluyendo actualización de documentos técnicos, elaboración de borradores y acciones de articulación institucional. Se recomienda mantener la trazabilidad entre las acciones implementadas, los soportes y la medición del indicador, considerando que corresponde a un indicador de porcentaje con medición trimestral.</t>
  </si>
  <si>
    <t>“Lineamiento actualizado para articulación de medicinas y terapias alternativas y complementarias (MTAC) con el Sistema de Salud, actualizado y publicado.”</t>
  </si>
  <si>
    <t>Lineamiento actualizado para la articulación de las medicinas y terapias alternativas y complementarias (MTAC) con el Sistema de Salud</t>
  </si>
  <si>
    <t>Lineamiento actualizado y publicado</t>
  </si>
  <si>
    <t>Durante el primer trimestre de 2026 se continua con la actualizacion lineamiento para la articulación de las Medicinas y Terapias Alternativas y Complementarias (MTAC) con el Sistema de Salud, este avance permite orientar su implementación en el marco de un enfoque integral e intercultural, promoviendo su reconocimiento e integración en los procesos del sector salud.</t>
  </si>
  <si>
    <t>El avance físico del trimestre corresponde a 0, lo cual es coherente con la naturaleza del indicador definido como producto en número, cuyo cumplimiento se alcanza únicamente con la actualización y publicación del lineamiento MTAC. No obstante, se evidencia la realización de acciones de revisión y ajuste técnico del documento, las cuales corresponden a gestión preparatoria sin generar avance físico medible. Se recomienda mantener la medición en 0 hasta la materialización del producto final.</t>
  </si>
  <si>
    <t>MINISTERIO DE SALUD Y PROTECCIÓN SOCIAL - DIRECCIÓN DE EPIDEMIOLOGÍA</t>
  </si>
  <si>
    <t>Leonardo Gomez Gonzalez</t>
  </si>
  <si>
    <t>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</si>
  <si>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</si>
  <si>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</si>
  <si>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</si>
  <si>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</si>
  <si>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anual de la gestión</t>
  </si>
  <si>
    <r>
      <t xml:space="preserve">Informe </t>
    </r>
    <r>
      <rPr>
        <b/>
        <sz val="10"/>
        <rFont val="Calibri"/>
        <family val="2"/>
        <scheme val="minor"/>
      </rPr>
      <t>ANUAL</t>
    </r>
    <r>
      <rPr>
        <sz val="10"/>
        <rFont val="Calibri"/>
        <family val="2"/>
        <scheme val="minor"/>
      </rPr>
      <t xml:space="preserve"> de gestión de los Laboratorios de Salud Pública 2022</t>
    </r>
  </si>
  <si>
    <t>(Número de informe de gestión recibidos de los LSP /número total de LSP del país)*100</t>
  </si>
  <si>
    <t>Los informes de gestión de los Laboratorios de Salud Püblica, se solicitan cada semestre vencido. Meta de cumplimiento anual pero la medición se realiza semestralmente, según lo reportado en este trimestre se entregan los resultados del segundo semestre de 2025. No se reporta avance en la meta en este trimestre</t>
  </si>
  <si>
    <t>Javier Rios Plata</t>
  </si>
  <si>
    <t xml:space="preserve">Teniendo en cuenta la descripcion de avance realizada por la DED se veran los primeros resultados para el segundo trimestre de 2026 el consolidado del semestre </t>
  </si>
  <si>
    <t>Oscar Rincon. 09-07-2025</t>
  </si>
  <si>
    <t>Lineamientos de diseño para la organización físico – funcional de los Laboratorios de Salud Pública</t>
  </si>
  <si>
    <t>2 lineamientos realizados</t>
  </si>
  <si>
    <t>Fortalecimiento de la Red Nacional de Laboratorios</t>
  </si>
  <si>
    <t>Total de lineamientos actualizados y/o generados</t>
  </si>
  <si>
    <t>Durante el primer trimestre de 2026, se realizó la revisión y el análisis de los informes de gestión del segundo semestre de 2025. Como resultado de este análisis, se detectaron debilidades en diferentes laboratorios de salud púlbica, a los cuales se les solicitó acciones de mejora. El seguimiento de cumplimiento de estas acciones se realizará a partir segundo trimestre de 2026.</t>
  </si>
  <si>
    <t xml:space="preserve">Teniendo en cuenta la descripcion de avance realizada por la DED, esta realizo la revision de los informes del segundo semestre de 2025 y se solicitaron aciones de mejora frente a la debilidades identificadas por lo que contaria como linemaientos impartidos, dado lo anterior se recomienda a la DED guardar los soportes de las acciones de mejora solicitadas como parte de los lineamientos impartidos y que para este caso serian 2 </t>
  </si>
  <si>
    <t>Informes de gestión de la vigencia anterior</t>
  </si>
  <si>
    <t>Informe de gestión del seguimiento</t>
  </si>
  <si>
    <r>
      <t xml:space="preserve">Fortalecimiento </t>
    </r>
    <r>
      <rPr>
        <b/>
        <sz val="10"/>
        <rFont val="Calibri"/>
        <family val="2"/>
        <scheme val="minor"/>
      </rPr>
      <t>ANUAL</t>
    </r>
    <r>
      <rPr>
        <sz val="10"/>
        <rFont val="Calibri"/>
        <family val="2"/>
        <scheme val="minor"/>
      </rPr>
      <t xml:space="preserve"> de los Laboratorios de Salud Pública</t>
    </r>
  </si>
  <si>
    <t>Número de Laboratorios de Salud Pública que desarrollan acciones de mejoramiento / Número total de Laboratorios de Salud Pública con requerimientos de acciones de mejora por parte del MSPS generadas del análisis de los informes de gestión *100</t>
  </si>
  <si>
    <t>Se cuenta con informes preliminares por parte de los laboratorios de salud pública, sin embargo, este es un avance cualitativo que no se puede dar y reflejar en un resultado cualitativo y físico al trimestre. Se importante recordar que el reporte del indicador es anual.</t>
  </si>
  <si>
    <t>Teniendo en cuenta la formula de calculo del indicador, la descripcion del avance es coherente con la necesidad, por tal razon el avance descrito tanto cuantitativo como cualitativo son congruentes con la medicion del indicador al ser de tipo anual. Se subsana segun correo enviado por la DED el 08-05-2026</t>
  </si>
  <si>
    <t>Contribuir al fortalecimiento de la seguridad sanitaria del país a través de la generación de capacidades en puntos de entrada de forma intersectorial</t>
  </si>
  <si>
    <t>Evaluación de capacidades básicas en puntos de entrada de 2023</t>
  </si>
  <si>
    <r>
      <t xml:space="preserve">Fortalecimiento </t>
    </r>
    <r>
      <rPr>
        <b/>
        <sz val="10"/>
        <rFont val="Calibri"/>
        <family val="2"/>
        <scheme val="minor"/>
      </rPr>
      <t>ANUAL DE LAS</t>
    </r>
    <r>
      <rPr>
        <sz val="10"/>
        <rFont val="Calibri"/>
        <family val="2"/>
        <scheme val="minor"/>
      </rPr>
      <t xml:space="preserve"> capacidades básicas de los puntos de entrada al país</t>
    </r>
  </si>
  <si>
    <t>Informe Anual nacional de las capacidades basicas de los puntos de entrada de Colombia</t>
  </si>
  <si>
    <t>Se avanzó en un 25% en el seguimiento de las capacidades básicas de los puntos de entrada. Se cuenta con el informe de evaluación de capacidades básicas de los puntos de entrada para el 2025, documento base para el seguimiento de dicha evaluación.</t>
  </si>
  <si>
    <t>Teniendo en cuenta la descripcion de avance, se ha avanzado en la elaboracion del informe anual donde la DED indivca que se ha avanzado en un 25%, por lo que se le recomienda a la DED tener claro cuales son los parametros para indicar en que porcentaje han avanzado</t>
  </si>
  <si>
    <t>Contribuir a la  Implementación del Plan Decenal de Salud Pública 2022-2031 a través de la planeación territorial y la gestión intersectorial.</t>
  </si>
  <si>
    <r>
      <t>Informe  trimestral de seguimiento</t>
    </r>
    <r>
      <rPr>
        <b/>
        <sz val="10"/>
        <rFont val="Calibri"/>
        <family val="2"/>
        <scheme val="minor"/>
      </rPr>
      <t xml:space="preserve"> al reporte</t>
    </r>
    <r>
      <rPr>
        <sz val="10"/>
        <rFont val="Calibri"/>
        <family val="2"/>
        <scheme val="minor"/>
      </rPr>
      <t xml:space="preserve"> de la planeación territorial.
Informe </t>
    </r>
    <r>
      <rPr>
        <b/>
        <sz val="10"/>
        <rFont val="Calibri"/>
        <family val="2"/>
        <scheme val="minor"/>
      </rPr>
      <t xml:space="preserve">anual </t>
    </r>
    <r>
      <rPr>
        <sz val="10"/>
        <rFont val="Calibri"/>
        <family val="2"/>
        <scheme val="minor"/>
      </rPr>
      <t>de seguimiento a acciones intersectoriales en el marco de la comisión intersectorial.</t>
    </r>
  </si>
  <si>
    <t>Este informe tiene como objetivo presentar las acciones de acompañamiento técnico realizadas a las entidades territoriales para apoyar la elaboración de sus planes territoriales de salud, garantizando su alineación con el Plan Decenal de Salud Pública (PDSP) 2022–2031 y su correspondiente reporte a través del mecanismo definido. Asimismo, se incorporan los avances alcanzados en este mismo sentido por parte de la Comisión Intersectorial de Salud Pública (CISP), como instancia clave en la articulación intersectorial, a través de las acciones desarrolladas en el marco de sus competencias.</t>
  </si>
  <si>
    <r>
      <t xml:space="preserve">Informe de  implementación del Plan Decenal de Salud Pública 2022-2031 a través de la planeación territorial  y </t>
    </r>
    <r>
      <rPr>
        <b/>
        <sz val="10"/>
        <rFont val="Calibri"/>
        <family val="2"/>
        <scheme val="minor"/>
      </rPr>
      <t>la acción intersectorial</t>
    </r>
    <r>
      <rPr>
        <sz val="10"/>
        <rFont val="Calibri"/>
        <family val="2"/>
        <scheme val="minor"/>
      </rPr>
      <t>.</t>
    </r>
  </si>
  <si>
    <r>
      <t xml:space="preserve">A. Informe  trimestral de seguimiento </t>
    </r>
    <r>
      <rPr>
        <b/>
        <sz val="10"/>
        <rFont val="Calibri"/>
        <family val="2"/>
        <scheme val="minor"/>
      </rPr>
      <t xml:space="preserve">al reporte </t>
    </r>
    <r>
      <rPr>
        <sz val="10"/>
        <rFont val="Calibri"/>
        <family val="2"/>
        <scheme val="minor"/>
      </rPr>
      <t>de la planeación territorial. 
B. Informe</t>
    </r>
    <r>
      <rPr>
        <b/>
        <sz val="10"/>
        <rFont val="Calibri"/>
        <family val="2"/>
        <scheme val="minor"/>
      </rPr>
      <t xml:space="preserve"> anual </t>
    </r>
    <r>
      <rPr>
        <sz val="10"/>
        <rFont val="Calibri"/>
        <family val="2"/>
        <scheme val="minor"/>
      </rPr>
      <t>de seguimiento a acciones intersectoriales en el marco de la comisión intersectorial.</t>
    </r>
  </si>
  <si>
    <r>
      <t xml:space="preserve">Se elaboró el informe de seguimiento al reporte de la planeación territorial correspondiente al primer trimestre de 2026, el cual comprende tres componentes: i) el archivo en formato Excel con el contenido del cargue realizado por las entidades territoriales en el portal web del PDSP; ii) los resultados de la revisión de los Planes de Acción en Salud (PAS) 2026; y iii) el informe de las asistencias técnicas realizadas. Este informe puede ser consultado a través del siguiente enlace: </t>
    </r>
    <r>
      <rPr>
        <b/>
        <sz val="10"/>
        <color rgb="FF000000"/>
        <rFont val="Calibri"/>
        <family val="2"/>
      </rPr>
      <t xml:space="preserve">https://minsaludcol.sharepoint.com/:f:/s/PortalWebPDSP/IgBni37URLmtQJb5pqad7chzAVKrIeB-Gn-7tUjcqnaC8lg?e=i4S2uS
Que corresponde al 15 % del avance del indicador.
</t>
    </r>
    <r>
      <rPr>
        <sz val="10"/>
        <color rgb="FF000000"/>
        <rFont val="Calibri"/>
        <family val="2"/>
      </rPr>
      <t xml:space="preserve">Adicionalmente, se elaboró el informe anual de seguimiento a las acciones intersectoriales en el marco de la Comisión Intersectorial de la Vigencia 2025, el cual contiene la gestión desarrollada a partir de las sesiones del Comité Técnico y de la Comisión Intersectorial de Salud Pública. Dicho informe puede consultarse a través del siguiente enlace:
</t>
    </r>
    <r>
      <rPr>
        <b/>
        <sz val="10"/>
        <color rgb="FF000000"/>
        <rFont val="Calibri"/>
        <family val="2"/>
      </rPr>
      <t>https://minsaludcol.sharepoint.com/:f:/s/PortalWebPDSP/IgCYTSqPSTTVQJF_YuaNtgGdAe-OxePbCHh0LOszQE57aDk?e=0OgrBf
Que corresponde al 40 % del avance del indicador.</t>
    </r>
  </si>
  <si>
    <t>Andrea Johanna Avella Tolosa</t>
  </si>
  <si>
    <t>Teniendo en cuenta la descripcion del avance se da cumplimiento y el avance corresponde a lo solicitado por la accion</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</si>
  <si>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</si>
  <si>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</si>
  <si>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Como parte de las evidencias de la gestión realizada se encuentran las listas de chequeo de la gestión territorial enviadas por las entidades territoriales, donde dan cuenta de la gestión realizadas relacionada con las estadísticas vitales de sus territorios, así como la revisión de las cadenas causales de defunción, solicitada a las entidades territoriales quincenalmente y con seguimiento en que los ajustes sean efectivos de forma periódica.</t>
  </si>
  <si>
    <t xml:space="preserve">Porcentaje de entidades territoriales con avances favorables en su gestión de los hechos vitales. </t>
  </si>
  <si>
    <t>(Número de entidades territoriales con avance esperado en su gestión de los hechos vitales / Número de entidades territoriales) *100</t>
  </si>
  <si>
    <t xml:space="preserve">Durante el primer trimestre se logró el fortalecimiento de  4 entidades territoriales  en la Gestión de sus hechos vitales. </t>
  </si>
  <si>
    <t>Anotino Enrique Mojjica</t>
  </si>
  <si>
    <t>Teniendo en cuenta la descripcion del avance se han tenido avances significativos en el primer trimestre logrando un 22% de avance frente a la meta de la vigencia</t>
  </si>
  <si>
    <t>MINISTERIO DE SALUD Y PROTECCIÓN SOCIAL - DIRECCIÓN DE FINANCIAMIENTO SECTORIAL</t>
  </si>
  <si>
    <t>DIRECCIÓN DE FINANCIAMIENTO SECTORIAL</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</si>
  <si>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</si>
  <si>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</si>
  <si>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</si>
  <si>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(No de acciones ejecutadas/No. De acciones programadas) *100</t>
  </si>
  <si>
    <t>De acuerdo con el cronograma del proceso de programación presupuestal definido por el Ministerio de Hacienda y Crédito Público para la elaboración del anteproyecto de presupuesto de la vigencia 2027, y en el marco de los lineamientos metodológicos, fiscales y macroeconómicos vigentes, en el primer trimestre de 2026 se dio inicio a la implementación del proceso de planeación, presupuestación y seguimiento de los recursos del sistema. Durante este periodo se ejecutaron las siguientes actividades:
1. Solicitud de necesidades de recursos para la vigencia 2027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El avance se calcula con base en la fórmula establecida en la matriz PES: (Número de acciones ejecutadas / Número de acciones programadas) * 100. Para la vigencia 2026 se programaron 15 actividades, de las cuales 4 fueron ejecutadas en el primer trimestre, lo que corresponde a un avance del 26,67% sobre la meta anual.</t>
  </si>
  <si>
    <t>Adriana Marcela Moreno Pardo</t>
  </si>
  <si>
    <t xml:space="preserve">Durante el primer trimestre de 2025 se reporta un avance del 26,67% frente a la meta anual. El reporte es claro y detalla las actividades realizadas conforme al cronograma del Ministerio de Hacienda. </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</si>
  <si>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</si>
  <si>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</si>
  <si>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</si>
  <si>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</si>
  <si>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Para el primer trimestre de 2026, la acción estratégica ya contaba con un cumplimiento del 100% de la meta del cuatrenio.</t>
  </si>
  <si>
    <t>La actividad no estaba programada para 2026,  ya tiene un cumplimiento del 100%</t>
  </si>
  <si>
    <t>Diseñar, desarrollar y reglamentar el sistema  integral de información financiera y asistencial a que refiere el artìculo 3 de la Ley 1966 de 2019, y reglamentar el mecanismo de giro directo  establecido en el articulo 150 de la Ley 2294 de 2023.</t>
  </si>
  <si>
    <t>Litados de asistencia a preconectaton y conectaton socializando el modulo de contrataciones</t>
  </si>
  <si>
    <t xml:space="preserve">Diseño  y desarrollo tecnológico </t>
  </si>
  <si>
    <t xml:space="preserve">Porcentaje de avance en el diseño  y desarrollo tecnológico </t>
  </si>
  <si>
    <t>Durante el período reportado, se avanzó significativamente en el Sistema de Información Financiera del Aseguramiento (SIIFA) mediante el desarrollo e implementación del módulo de facturación (FEV-RIPS) y del módulo de seguimiento a facturas (auditoría). Adicionalmente, se desarrolló el módulo de pagos, cuya implementación está prevista para el segundo trimestre de 2026.
Los módulos de FEV-RIPS y auditoría fueron implementados para el Grupo 1 de las 16 EPS definidas en la Resolución 1962 de 2025, marcando un avance importante en la adopción del sistema. De manera complementaria, se realizaron mejoras orientadas a optimizar la experiencia de usuario y la calidad general del sistema; asimismo, se publicaron documentos técnicos, incluyendo manuales funcionales y de interoperabilidad, con el fin de facilitar la consulta y el uso por parte de los actores.
Igualmente, se dio inicio a la construcción del Tablero de Control, el cual permitirá visualizar los resultados de la información registrada por los actores del Sistema General de Seguridad Social en Salud (SGSSS) en el SIIFA. Finalmente, se brindó acompañamiento y asistencia técnica a los actores en proceso de implementación del sistema, incluyendo EPS e IPS, con el propósito de fortalecer su adopción y correcto uso.
Teniendo en cuenta el cronograma establecido para la vigencia 2026 en el artículo 9 de la Resolución 1962 de 2025, durante el primer trimestre se cumplió con 5 de las 22 etapas de la implementación gradual y progresiva del SIIFA. Estas 5 etapas representan el 22,72% del avance del desarrollo programado para 2026, lo que a su vez corresponde al 9,09% de la meta total del cuatrienio.
Es importante precisar que la información reportada corresponde a los insumos compartidos por la Dirección de Aseguramiento, dependencia que, a partir de la vigencia 2026, lidera el desarrollo e implementación del SIIFA.</t>
  </si>
  <si>
    <t xml:space="preserve">Durante el primer trimestre de 2025 se reporta un avance del 9,09% frente a la meta anual. </t>
  </si>
  <si>
    <t xml:space="preserve">Reglamentar articulo 155 de la Ley 2294 de 2023 tendiente a la habilitacion del uso de los excedentes resultado del proceso de saneamiento de aportes patronales.
</t>
  </si>
  <si>
    <t>Un acto administrativo expedido</t>
  </si>
  <si>
    <t>MINISTERIO DE SALUD Y PROTECCIÓN SOCIAL - DIRECCIÓN DE MEDICAMENTOS</t>
  </si>
  <si>
    <t>DIRECCIÓN DE MEDICAMENTOS</t>
  </si>
  <si>
    <t>Implementar mecanismos de regulación de precios de medicamentos y dispositivos médicos</t>
  </si>
  <si>
    <t>Circular expedida firmada y publicada, análisis técnico de precios, actas de mesas técnicas, conceptos jurídicos</t>
  </si>
  <si>
    <t>Mecanismo de regulación de precios de medicamentos y dispositivos médicos</t>
  </si>
  <si>
    <t>Número de Circulares con la metodología para el control de precios de medicamentos y dispostivos médicos</t>
  </si>
  <si>
    <t>Habrá segunda consulta pública de las circulares de precios 20 de medicamentos y 21 de dispositivos médicos. En cuanto a la Circular de SISMED, se respondieron los comentarios a la consulta pública y tanto las respuestas como los ajustes a la Circular seran revisados en la proxima sesión del GTA en abril</t>
  </si>
  <si>
    <t>Catherine Cifuentes Guerrero</t>
  </si>
  <si>
    <t>No se reporta avance físico para el trimestre, lo cual es coherente con la periodicidad anual del indicador y con la meta programada para la vigencia 2026. La descripción evidencia gestiones preparatorias relacionadas con la consulta pública y revisión técnica de las circulares de precios y SISMED. Se recomienda conservar los soportes técnicos que respalden la medición anual del indicador.</t>
  </si>
  <si>
    <t>Apoyar técnicamente la formulación de la Política farmacéutica de productos farmacéuticos y
dispositivos médicos</t>
  </si>
  <si>
    <t>Documentos Tecnicos de politica, actas de mesas técnicas interinstitucionales</t>
  </si>
  <si>
    <t xml:space="preserve">
Politica farmaceutica (medicamentos y otras tecnologías en salud)</t>
  </si>
  <si>
    <t>Número de documentos elaborado para la aprobación de CONPES presentado al DNP</t>
  </si>
  <si>
    <t xml:space="preserve">Se avanzó en la revisión técnica de los comentarios realizados al primero borrador por parte del Grupo Conpes de DNP, los comentarios fueron enviados a la subdirección de salud de DNP para su consolidación y continuar con el trámite.
</t>
  </si>
  <si>
    <t>El indicador no presenta meta programada para la vigencia 2026, por lo cual no registra avance físico de la vigencia en el trimestre. No obstante, se reporta un avance cuantitativo del rezago de 0,2, equivalente al 20%, asociado a la revisión técnica de comentarios al borrador de la Política Farmacéutica y su remisión al DNP para continuar el trámite. Se recomienda mantener la trazabilidad del rezago frente a la meta pendiente</t>
  </si>
  <si>
    <t>solicitud de ajuste de accion estrategica de acuerdo a memorando 2025240000647243 del 07-11-2025</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</si>
  <si>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</si>
  <si>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Borrador de política estructurada, insumos técnicos, actas de mesas</t>
  </si>
  <si>
    <t>Politica de reindustralización y la política de ciencia, tecnología e innovación en salud</t>
  </si>
  <si>
    <t>Número de seguimientos de la formulación de los CONPES</t>
  </si>
  <si>
    <t xml:space="preserve">Las dos políticas mencionadas no fueron lideradas por el Ministerio de Salud, la política de reindustrialización fue del Ministerio de comercio y de allí se derivaron acciones que se encuentran en implementación por parte del Ministerio de Salud. La política de ciencia, tecnología e innovación en salud, aunque no tiene el mismo nombre ni tendría el mismo alcance se relaciona con el Conpes 4170, ya que en este se encuentra inmersa el fortalecimiento de la investigación e innovación para la transferencia y apropiación de conocimiento, acuerdos de transferencia de tecnología, producción local y comercialización de medicamentos y otras tecnologías en salud, pero este limita su alcance solo a infraestructura en el ámbito farmacéutico. En ese sentido la meta del cuatrienio ya se encuentra cumplida con la formulación de los CONPES 4170 y el 4129. 
Se avanza en la implementación de las acciones de la política de Reindustrialización Conpes 4129, y en la implementación del Conpes 4170 de 2025,  respecto a la implementación del Conpes 4170, se encuentra dentro lo planeado en los convenios interadministrativos suscritos (3180,3181,3182,3183 de 2025). </t>
  </si>
  <si>
    <t>El indicador no presenta meta programada para la vigencia 2026, por lo cual no registra avance físico en el primer trimestre. No obstante, la dependencia informa gestiones asociadas a la implementación de acciones derivadas de los CONPES 4129 y 4170, en el marco de los convenios interadministrativos 3180, 3181, 3182 y 3183 de 2025, suscritos. Se recomienda mantener la trazabilidad de estas gestiones como actividades de seguimiento, precisando que no generan avance físico adicional frente al indicador programado para la vigencia.</t>
  </si>
  <si>
    <t>3.4 Politica de participación ciudadana en la gestión publica.</t>
  </si>
  <si>
    <t>Generar iniciativas  de carácter público o mixto para la producción de medicamentos para enfermedades desatendidas y producción de vacunas promoviendo el trabajo articulado con el sector privado que fortalezcan la cadena de suministro</t>
  </si>
  <si>
    <t>Propuesta técnica de iniciativa APP, hoja de ruta de priorización, actas de mesas con socios estratégicos.</t>
  </si>
  <si>
    <t>Iniciativas para la producción de medicamentos para enfermedades desatendidas y producción de vacuna</t>
  </si>
  <si>
    <t>Número de iniciativas para la producción de medicamentos para enfermedades desatendidas y producción de vacuna puestas en marcha</t>
  </si>
  <si>
    <t>Durante el primer trimestre se avanza en la implementación de los convenios interadministrativos 3180,3181,3182,3183 de 2025 derivados del Conpes 4170 de 2025. Estos convenios son el paso para lograr alargo plazo la puesta en marcha de las iniciativas para la producción de medicamentos para enfermedades desatendidas y producción de vacunas.
Se iniciaron las actividades de los mencionados convenios mediante el establecimiento de los Comitpes Operativos de cada uno de ellos, que derivaron en la aprobación de los planes operativos y financieros para el año 2026 con el fin de tramitar los desembolsos de los recursos.</t>
  </si>
  <si>
    <t>La Dirección presenta gestiones asociadas a la implementación de los convenios interadministrativos derivados del CONPES 4170, incluyendo comités operativos y planes operativos y financieros. No obstante, para la vigencia 2026 no se registra meta programada y el indicador mide iniciativas puestas en marcha, por lo cual dichas gestiones son válidas como seguimiento preparatorio, pero no generan avance físico adicional del indicador.</t>
  </si>
  <si>
    <t>2.3 Politica de compras y contratacón publica.</t>
  </si>
  <si>
    <t>Generar estrategias de compras públicas centralizadas con mecanismos eficientes</t>
  </si>
  <si>
    <t xml:space="preserve"> Documento técnico con definición de mecanismos de compras centralizadas, actas de mesas técnicas, plan preliminar de implementación.</t>
  </si>
  <si>
    <t>Definir e implementar mecanismos eficientes de adquisición de medicamentos para enfermedades huerfanas</t>
  </si>
  <si>
    <t>Número de documento con la definición de mecanismos</t>
  </si>
  <si>
    <t>1. En 2025 se expidió la resolución 542 de 2025  Por la cual se establecen los criterios para la compra centralizada, distribución y suministro de los medicamentos para el tratamiento de enfermedades huérfanas, definidas por el Ministerio de Salud y Protección Social y no financiados con recursos de la Unidad de Pago por Capitación- UPC y se dictan otras disposiciones.
2. Para 2026 se esta avanzando en la implementación de la Res 542 de 2025 a traves de la negociación de los medicamentos priorizados para el tratamiento de enfermedades huérfanas</t>
  </si>
  <si>
    <t>La Dirección reporta gestiones asociadas a la implementación de la Resolución 542 de 2025 y a la negociación de medicamentos priorizados para enfermedades huérfanas. No obstante, el indicador está definido en número de documentos con la definición de mecanismos, con meta 2026 de un documento. En consecuencia, se recomienda mantener el avance físico en 0 hasta contar con una versión verificable del documento técnico o soporte equivalente que permita reconocer avance parcial del producto. De validarse dicho soporte, deberá ajustarse de manera consistente el resultado de vigencia y el acumulado cuatrienal.</t>
  </si>
  <si>
    <t>Formular mecanismos de articulación de las medicinas y terapias alternativas y complementarias (MTAC) con el Sistema de Salud.</t>
  </si>
  <si>
    <t>Documento metodológico preliminar, borrador plan de articulación, actas de reuniones interinstitucionales</t>
  </si>
  <si>
    <t>Estrategia de articulacion de MTAC</t>
  </si>
  <si>
    <t xml:space="preserve">Un documento Metodologíco  para la revisión de efectividad y seguridad de MTAC </t>
  </si>
  <si>
    <t>Medicina y Terapias Alternativas y Complementarias - MTAC
no es de nuestra competencia corresponde a la Dirección de Desarrollo del TH en Salud</t>
  </si>
  <si>
    <t>En el PES 2025 este indicador registró avance técnico parcial del 25%, asociado a mesas de trabajo, consolidación de insumos y revisión del borrador del documento metodológico para la revisión de efectividad y seguridad de las MTAC; sin embargo, el producto final no fue culminado ni adoptado, y no se aportaron evidencias suficientes para su verificación. Para el primer trimestre de 2026, la Dirección informa que el tema no corresponde a su competencia, sin aportar soporte de avance adicional ni acto formal de reasignación, ajuste o cierre del indicador. En consecuencia, se recomienda mantener el avance de la vigencia 2026 en 0, conservar la trazabilidad del avance histórico reportado y solicitar la definición formal de competencia, rezago y soporte documental del producto.</t>
  </si>
  <si>
    <t>Se deja constancia de que el indicador presenta inconsistencia de trazabilidad y competencia, toda vez que en PES 2025 fue reportado por la Dirección de Medicamentos con avance técnico parcial del 25%, sin culminación ni adopción del producto final, y para 2026 la dependencia informa que el tema no corresponde a su competencia. En atención a las observaciones de Control Interno sobre ausencia de evidencias suficientes y calidad del soporte, se recomienda no reconocer avance adicional en la vigencia hasta tanto se remitan soportes verificables o se formalice el ajuste, reasignación o depuración del indicador en el PES.</t>
  </si>
  <si>
    <t xml:space="preserve">Agilizar los procesos de fabricación, venta e importacion de tecnologias en salud mediante el Fortalecimiento de los procesos de autorizaciones. </t>
  </si>
  <si>
    <t>Proyecto de acto administrativo modificado, borrador de decreto, concepto jurídico validado</t>
  </si>
  <si>
    <t>Acto administrativo de para la reglamentación en registro sanitario (modificación Decreto 677 de 1995)</t>
  </si>
  <si>
    <t>Número de actos administrativos expedido.</t>
  </si>
  <si>
    <t>Este proyecto avanza en la construcción de un nuevo reglamento técnico que actualizará el régimen de registro, control de calidad y vigilancia sanitaria de los medicamentos, actualmente regulado por el Decreto 677 de 1995. Se fundamenta en el Análisis de Impacto Normativo (AIN, julio de 2022), el cual determinó que la alternativa preferida es la emisión de un nuevo decreto y la derogatoria del Decreto 677 de 1995. 
Como resultado, se ha logrado consolidar el proyecto normativo e iniciar la consulta pública nacional, etapa esencial para recoger observaciones y garantizar la transparencia y legitimidad de la nueva regulación.</t>
  </si>
  <si>
    <t>El indicador no presenta meta programada para 2026. La información reportada corresponde a seguimiento normativo complementario relacionado con la actualización del régimen de registro sanitario; sin embargo, dado que el indicador mide actos administrativos expedidos y registra cumplimiento acumulado, se recomienda conservar el soporte que acredita dicho cumplimiento o revisar el acumulado registrado.</t>
  </si>
  <si>
    <t xml:space="preserve"> DIRECCIÓN DE MEDICAMENTOS</t>
  </si>
  <si>
    <t>Implementar un sistema de información de reporte y gestión de alertas de abastecimiento.</t>
  </si>
  <si>
    <t>Plataforma funcional en ambiente de pruebas, plan de puesta en marcha, actas de validación técnica</t>
  </si>
  <si>
    <t xml:space="preserve">Sistema de información de reporte y gestión de alertas de abastecimiento, diseñado e implementado
</t>
  </si>
  <si>
    <t xml:space="preserve">Porcentaje de avance de la implementación de las etapas definidas </t>
  </si>
  <si>
    <t xml:space="preserve">Se gestionaron todos los formatos y anexos solicitados por OTIC para el traslado de la infraestructura del aplicativo para la recepción y análisis de potenciales incidentes de desabastecimiento (SISCAATS), tanto en su cargue masivo como individual, realizando las pruebas correspondientes en la nueva infraestructura y ambiente, encontrándose en espera su aprobación de paso a producción.
Se publicó el proyecto de resolución por el cual se formaliza la herramienta del SISCAATS,  Se inició la revisión y consolidación de las respuestas a los comentarios recibidos durante la consulta pública el proyecto de Resolución para formalizar el sistema para la centralización de alertas de abastecimiento, solicitando apoyo de la Supersalud y de otras dependencias del Ministerio para dar respuesta al mismo.  </t>
  </si>
  <si>
    <t>La Dirección presenta avance físico del 8% para el trimestre, equivalente al 27% del cumplimiento esperado de la vigencia, asociado al traslado de infraestructura del SISCAATS, pruebas técnicas, formalización normativa de la herramienta y revisión de comentarios de consulta pública. El reporte es válido y coherente con un indicador de avance progresivo por etapas de implementación. Se recomienda mantener la trazabilidad de los soportes técnicos y normativos que sustentan el avance acumulado reportado del 78%.</t>
  </si>
  <si>
    <t>3.6 Politica de transparencia, acceso a la información publica y lucha contra la corrupción.</t>
  </si>
  <si>
    <t>Diseñar un sistema de información de consulta pública que permita conocer la oferta de tecnologías en salud.</t>
  </si>
  <si>
    <t>Modelo de datos final, prototipo funcional, estructura de interfaz de consulta ciudadana</t>
  </si>
  <si>
    <t>Sistema de información de consulta pública que permita conocer la oferta de medicamentos y dispositivos médicos, diseñado.</t>
  </si>
  <si>
    <t xml:space="preserve">Se actualizaron los cronogramas para el desarrollo y/o implementación (incluidas mejoras) de los sistemas a cargo de la Dirección de Medicamentos y que son necesarios para la implementación del sistema de monitoreo de abastecimiento en sus próximas fases. Se tuvieron reuniones de coordinación con la OTIC del Minsalud y con su proveedor BEXT, definiendo los pasos a seguir inmediatos y en el mediano plazo para avanzar en la implementación de la fase 2 del componente preventivo que permita conocer la oferta de medicamentos y dispositivos médicos. Se identificaron 16 requerimientos para la fase 2, realizando el levantamiento de aproximadamente 100 historias de usuario como soporte del desarrollo por adelantar para la implementación del sistema de monitoreo de abastecimiento.
Se avanzó en la estandarización del análisis de la base de SISMED y se construyó un tablero de visualización del mismo. Se realizó la estandarización de los listados de abastecimiento y desabastecimiento incluyendo los estados de "no desabastecidos", "descontinuados", "no comercializados"; con el fin de que sean incorporados en el tablero de SISMED. </t>
  </si>
  <si>
    <t>La Dirección presenta avance físico del 6% para el trimestre, equivalente al 24% del cumplimiento esperado de la vigencia, asociado a la actualización de cronogramas, coordinación técnica con OTIC y BEXT, levantamiento de requerimientos e historias de usuario, y avances en tableros y estandarización de información. El reporte es válido como avance progresivo del sistema y es consistente con el acumulado reportado del 81%.</t>
  </si>
  <si>
    <t>MINISTERIO DE SALUD Y PROTECCIÓN SOCIAL - DIRECCIÓN DE P Y P</t>
  </si>
  <si>
    <t>Martha Janeth Univio Vargas</t>
  </si>
  <si>
    <t>DIRECCIÓN DE P Y P</t>
  </si>
  <si>
    <t>Actualizar el Programa Ampliado de Inmunizaciones (PAI)</t>
  </si>
  <si>
    <t xml:space="preserve">Lineamientos para la gestión y administración del Programa Ampliado de Inmunizaciones (1 anual) - PAI – y Lineamientos Técnicos y Operativos de Jornadas Nacionales o intensificación de Vacunación (4 anuales) </t>
  </si>
  <si>
    <t xml:space="preserve">Lineamientos actualizados 
Observación: El Lineamiento de Gestión de cada vigencia puede entrar ser socializado en Diciembre de la vigencia anterior en enero de la vigencia correspondiente                                                                                              </t>
  </si>
  <si>
    <t>Numero de lineamientos elaborados</t>
  </si>
  <si>
    <t>Para el 1er trimestre se hicieron los siguientes lineamientos 
1. Lineamiento técnico y operativo para la gestión y administración del PAI 2026
2. ⁠lineamiento técnico y operativo de la primera jornada de vacunación nacional 2026</t>
  </si>
  <si>
    <t>Celma Indira Gamba González</t>
  </si>
  <si>
    <t xml:space="preserve">La Dirección de Promoción y Prevención reporta que, para el primer trimestre de la vigencia 2026, se elaboraron los siguientes lineamientos:
1. Lineamiento técnico y operativo para la gestión y administración del PAI 2026
2. ⁠lineamiento técnico y operativo de la primera jornada de vacunación nacional 2026
De esta manera, se registra un cumplimiento del 40% de la meta establecida para el trimestre.
</t>
  </si>
  <si>
    <t xml:space="preserve">15-06-2025 Ana Matilde Rincón </t>
  </si>
  <si>
    <t>Formular y/o transformar políticas, y actos regulatorios en salud ambiental que incidan en la intervención de los determinantes socioambientales  con enfoque diferencial, territorial e inclusivo</t>
  </si>
  <si>
    <t xml:space="preserve">Acto administrativo expedido </t>
  </si>
  <si>
    <t xml:space="preserve">
Actos administrativos expedidos en salud Ambiental .</t>
  </si>
  <si>
    <t xml:space="preserve">
Número de actos administrativos expedidos</t>
  </si>
  <si>
    <t>numero</t>
  </si>
  <si>
    <t>Durante el primer trimestre de 2026, se efectuó la expedición de los siguientes actos administrativos:
1. Resolución No. 000197 de 2026 (4/02/2026), "Por la cual se prohibe en el territorio Nacional la importanción, fabricación,comercialización y el uso del ingrediente activo Bromuro de Metilo,, al igual que los productos  plaguicidas que lo contengan y  se dictan otras disposiciones".
2.Resolución No.228 de 2026 (10/02/2026)" Por la cual se adopta el Plan Integral de Gestión del Cambio Climático del Sector Salud (PIGCCS Salud) 2026-2035 y se dictan otras disposiciones".
3.Resolución No 224 de 2026 (10/02/2026) "Por la cual se establecen los criterios de calidad del agua contenida en los estanques de piscinas y estructuras similares, así como las buenas prácticas sanitarias y se toman otras determinaciones".</t>
  </si>
  <si>
    <t>Diego Moreno</t>
  </si>
  <si>
    <t xml:space="preserve">La Dirección de Promoción y Prevención, para el presente trimestre, reporta el cumplimiento de la vigencia 2026, informando la expedición de los tres actos administrativos correspondientes a:
1. Resolución No. 000197 de 2026 (4/02/2026), "Por la cual se prohibe en el territorio Nacional la importanción, fabricación,comercialización y el uso del ingrediente activo Bromuro de Metilo,, al igual que los productos plaguicidas que lo contengan y se dictan otras disposiciones".
2.Resolución No.228 de 2026 (10/02/2026)" Por la cual se adopta el Plan Integral de Gestión del Cambio Climático del Sector Salud (PIGCCS Salud) 2026-2035 y se dictan otras disposiciones".
3.Resolución No 224 de 2026 (10/02/2026) "Por la cual se establecen los criterios de calidad del agua contenida en los estanques de piscinas y estructuras similares, así como las buenas prácticas sanitarias y se toman otras determinaciones".
</t>
  </si>
  <si>
    <t>Implementar la estrategia integradora en salud ambiental orientadas a incidir en los determinantes sociambientales con enfoque diferencial, territorial e inclusivo, como parte integral del bienestar de las personas, familias y comunidades.</t>
  </si>
  <si>
    <t xml:space="preserve">
71% de territorios que Implementaron la Estrategia de Entornos Saludables)</t>
  </si>
  <si>
    <t>Plan de acción de implementación de la Estrategia Integradora por vigencia</t>
  </si>
  <si>
    <t xml:space="preserve">
Estrategia integradora en salud ambiental que incide en determinantes socioambientales implementada </t>
  </si>
  <si>
    <t xml:space="preserve">
Documento y plan de acción de estratégia integradora</t>
  </si>
  <si>
    <t>Se cuenta con el plan de trabajo año 2026. Se avanza en el desarrollo del tablero de información integrada del SUISA, se acuerda con líderes del proceso de gestión de conocimiento el ajuste de la propuesta de diseño del tablero, de manera que sirva de acceso para consulta de información general, así como enlace para los demás tableros. Se lleva a cabo reunión con el equipo de la Dirección de Epidemiología a cargo de la actualización de la guía ASIS para revisión de las observaciones de la Subdirección de Salud Ambiental a este documento. Se apoya en reunión del equipo de trabajo a cargo de los procesos Conasa, Cotsa, Getsa, PISA con el fin de planear la alineación de documentos transversales de salud ambiental. En este espacio se planea reunión de revisión de metodologías de análisis y priorización. Se realiza reunión preparatoria para diseño de acciones integrales e integradas en respuesta a Plan MAPE. 
Se cuenta con los documentos programados para el cuatrienio: Documento Estrategia Integradora, Plan de acción 2025 y PLan de acción 2026.</t>
  </si>
  <si>
    <t>Jasblehidy Lizarazo Bejarano</t>
  </si>
  <si>
    <t>La Dependencia de Promoción y Prevención reporta el cumplimiento de la meta establecida para la vigencia 2026, informando que ya se cuenta con los documentos programados para el cuatrienio</t>
  </si>
  <si>
    <t>4. Construir un Sistema Único Nacional de Información en Salud.</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</si>
  <si>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</si>
  <si>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</si>
  <si>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Porcentaje de avance del dearrollo del Sistema Unificado en salud ambiental- SUISA</t>
  </si>
  <si>
    <t>Desarrollo de los sistemas de información en salud ambiental que integrarán el SUISA</t>
  </si>
  <si>
    <t>Número de componentes de salud ambiental con información intersectorial y tableros de control cargados al SUISA / 
Número total de componentes de salud ambiental (Aire, Agua, variabilidad y cambio climatíco, Seguridad química, Zoonosis, Movilidad, IVC y entornos) * 100</t>
  </si>
  <si>
    <t>En cuanto al SUISA se cuenta con avances en el desarrollo de tableros de control y salida de información de los componentes de salud ambiental (agua, aire, saneamiento, seguridad química, cambio climático, zoonosis, entornos saludables y el proceso de IVC), con datos sectoriales e intersectoriales. Adicionalmente, se cuenta con avances en la primera fase (registro de establecimientos y vehículos) del sistema de Inspección, Vigilancia y Control Sanitario el cual se encuentra en pruebas para su posterior funcionamiento.</t>
  </si>
  <si>
    <t>Andrea Soler</t>
  </si>
  <si>
    <t xml:space="preserve">La Dependencia de Promoción y Prevención reporta, para el presente trimestre, un avance correspondiente al 10%.
En cuanto al SUISA, se registran progresos en:
•	El desarrollo de tableros de control.
•	La salida de información de los componentes de salud ambiental: agua, aire, saneamiento, seguridad química, cambio climático, zoonosis, entornos saludables y el proceso de IVC.
•	La integración de datos sectoriales e intersectoriales.
Adicionalmente, se informa sobre avances en la primera fase del Sistema de Inspección, Vigilancia y Control Sanitario, correspondiente al registro de establecimientos y vehículos. Dicho sistema se encuentra actualmente en fase de pruebas para su posterior puesta en funcionamiento. Se recomienda que, al momento de reportar  avances cuantitativos, se incluya los datos numericos del numerador y denominador.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</si>
  <si>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</si>
  <si>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Planes de acción de cada una de estas instancias implementados.</t>
  </si>
  <si>
    <t>Implementar los compromisos sectoriales en el marco de los planes intersectoriales para abordar: la promoción de hábitos alimentarios saludables, actividad física y prevención del consumo de sustancias psicoactivas.</t>
  </si>
  <si>
    <t>Acciones ejecutadas en las instancias intersectoriales (CONIAF, CISAN y CONSEJO NACIONAL DE ESTUPERFACIENTES) / Acciones programadas en las instancias intersectoriales para la vigencia  * 100</t>
  </si>
  <si>
    <t xml:space="preserve">Durante el primer trimestre se realizaron las siguientes acciones en las instancias intersectoriales de CONIAF, CISAN y CONSEJO NACIONAL DE ESTUPERFACIENTES:
1. En la promoción de la actividad física: 
-Priorización de acciones para la promoción de actividad física vigencia 2026 desde la CONIAF
2. En relación con la promoción de hábitos alimentarios saludables:
Debido a la actualización de la Guía Alimentaria durante el segundo semestre de 2025, el ICBF indicó en la sesión del mes de diciembre la necesidad de reformular el plan de implementación. Por lo anterior, en el primer trimestre 2026 continuamos a la espera de la convocatoria de Comité de Guía Alimentaria para la articulación interinstitucional. Esta instancia resulta fundamental para formular el plan de trabajo, la articulación intersectorial y el alcance de las acciones del sector salud.
3. En relación con los procesos relacionados con la prevención del consumo de sustancias psicoactivas:
- Se realizó el acompañamiento a las ESEs en la implementación de los proyectos de la vigencia 2025 relacionados con estrategias de promoción de la salud mental y la prevención del consumo de sustancias psicoactivas a través de estrategias como los dispositivos comunitarios (Zonas de Orientación Escolar y Centros de Escucha) en Bolívar (Santa Rosa del Sur), Cauca (Argelia, El Tambo y López de Micay), Chocó (Bajo Baudó, Carmen Del Darién, El Litoral Del San Juan, Istmina, Medio San Juan, Nóvita y Sipí), Nariño (Magui y Roberto Payán), Norte de Santander (El Tarra, Sardinata, Tibú y La Gabarra). De igual manera, se realizó la socialización de la convocatoria al banco de proyectos para la vigencia 2026.
- Se continúa el trabajo articulado en la mesa interinstitucional del eje 4 de la Política Nacional de Drogas avanzando en la matriz de seguimiento y monitoreo del plan de acción y ajuste a los indicadores propuestos.
- Se realizó la asistencia técnica virtual del documento "Lineamientos para la implementación de dispositivos comunitarios en salud" el cual se puede consultar en lineamientos-dispositivos-comunitarios-salud.pdf
- En relación con el plan de acción del Comité de Convivencia Escolar se realizó seguimiento a las acciones definidas.
- Avances en la actualización de la Estrategia Nacional para la Prevención y Reducción del consumo de alcohol en Colombia, en cumplimiento a la Sentencia C-445 de 2025"
</t>
  </si>
  <si>
    <t>Marcela Galeano</t>
  </si>
  <si>
    <t>La Dirección de Promoción y Prevención, describe avances cualitativos derivados de la realización de las siguientes acciones en las instancias intersectoriales: CONIAF, CISAN y el Consejo Nacional de Estupefacientes. Se recomienda que, al momento de reportar  avances cuantitativos, se incluya los datos numericos del numerador y denominador.</t>
  </si>
  <si>
    <t xml:space="preserve">Al revisar la línea de acción y por recomendación de OAPES (Miguel Herrera), se evidenció la necesidad de cambiar la periodicidad de reporte a semestral, debido a que en el primer trimestre del año no se cuenta con los planes de acción aprobados de cada una de las comisiones intersectoriales a reportar, por lo tanto, no es posible obtener el denominador del indicador establecido. Para el primer trimestre de 2026 se reportan avances cualitativos y NA en los cuantitativos. </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</si>
  <si>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</si>
  <si>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30% etapa l</t>
  </si>
  <si>
    <t>Plan de acción implementado</t>
  </si>
  <si>
    <t>Porcentaje de cumplimiento del Plan de acción de la implementación de la estrategia del  programa de deporte, recreación y actividad física en la escuela</t>
  </si>
  <si>
    <t>Acciones implementadas / Acciones programadas * 100</t>
  </si>
  <si>
    <t xml:space="preserve">Durante el primer trimestre de 2026 se realizó la consolidación del informe final del proyecto OEA-OPS para la promoción de la actividad física en el entorno escolar.
</t>
  </si>
  <si>
    <t>La Dirección de Promoción y Prevención, describe avances cualitativos derivados de la consolidación del informe final del proyecto OEA-OPS para la promoción de la actividad física en el entorno escolar. Se recomienda que, al momento de reportar  avances cuantitativos, se incluya los datos numericos del numerador y denominador.</t>
  </si>
  <si>
    <t>* Al revisar la línea de acción se evidenció la necesidad de cambiar la periodicidad de reporte a semestral, debido a que en el primer trimestre del año no se cuenta con el plan de acción intersectorial para el seguimiento al Proyecto OEA/OPS, por lo tanto, no es posible obtener el denominador del indicador establecido. Para el primer trimestre de 2026 se reportan avances cualitativos y NA en los cuantitativos.                                                                                                                                                                                                                                                                                                                                              *Por parte de munivio, se remitio un correo el 23/04/2026, en el cual se dieron las instrucciones para la solicitud de las modificaciones al PES, de acuerdo a lo establecido en el procedimiento DESP08</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</si>
  <si>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</si>
  <si>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 xml:space="preserve">
(Informe del componente de atención integral en salud con énfasis en salud mental implementado, a traves de equipos de salud para jóvenes)</t>
  </si>
  <si>
    <t xml:space="preserve">Porcentaje de jóvenes que participaron en las acciones del componente de atención integral en salud con enfásis en salud mental en alguna de las 4 líneas (salud mental, prevención de violencias, prevención de consumo de sustancias psicoactivas y salud sexual y reproductiva) </t>
  </si>
  <si>
    <t xml:space="preserve">
Acciones realizadas Equipo de salud para jóvenes/acciones programadas por vigencia*100</t>
  </si>
  <si>
    <t>A corte de marzo 2026 se han realizado acciones en el componente de salud con énfasis en salud mental a 386 jóvenes del programa, con recursos de vigencia 2025.
385 jóvenes participaron de las sesiones de educación.
37 con primeros auxilios psicológicos 
47 jóvenes canalizados a la ruta de promoción y mantenimiento de la salud 
1 jóvenes fueron remitidas a la ruta materno perinatal.
47 jóvenes fueron remitidos a psicología primer nivel.
61  jóvenes de gestión de agendamientos de citas.
0  jóvenes derivados por trastornos de salud mental.
0  jóvenes derivados por consumo de sustancias psicoactivas
369 pruebas de tamizajes aplicadas a jóvenes para identificar riesgos en salud mental y por consumo de sustancias psicoactivas
KIT Derechos Sexuales y Reproductivos:
2690  preservativos entregados;
76 de paquetes de toallas higiénicas entregadas;
AVANCES EN LA GESTIÓN
Se avanza en reunion CAAR, para asignación de recursos e  implementación de acciones por parte de los Equipos de salud para jóvenes en la vigencia 2026.</t>
  </si>
  <si>
    <t xml:space="preserve">Nathalia Rodriguez Coordinadora GGSM
Diana Fonseca Profesional Especializado </t>
  </si>
  <si>
    <t>Durante el presente trimestre, la Dirección de PyP,  reporta un 100% de cumplimiento en las acciones del componente de salud, con énfasis en salud mental, dirigidas a 386 jóvenes del programa, utilizando recursos de la vigencia 2025.</t>
  </si>
  <si>
    <t>De acuerdo con la información suministrada por la Dirección de Promoción y Prevención (DPYP), se precisa que este indicador es a demanda, dado que su resultado depende del reporte remitido por las ESE sobre la atención brindada a sus poblaciones.
Por tal motivo, no se cuenta con un número determinado de jóvenes o población a atender previamente establecido.  (información dada por Martha Cecilia Ruiz Riaño y Diana Carolina Fonseca Fonseca)</t>
  </si>
  <si>
    <t xml:space="preserve">Aportar a la implementación de la Política Pública Nacional de Envejecimiento y Vejez, bajo el principio de corresponsabilidad individual, familiar, social y estatal </t>
  </si>
  <si>
    <t>Asistencias técnicas</t>
  </si>
  <si>
    <t>Generar capacidades técnicas en los actores del Sistema General de Seguridad Social en Salud (SGSSS) para la implementación de acciones de información, educación y comunicación para la valoración antropométrica en la población de personas mayores y las orientaciones en alimentación saludable en el marco de las GABA.</t>
  </si>
  <si>
    <t>Porcentaje de Asistencias técnicas realizadas para la implementación del lineamiento, según programació/asistencias técnicas programadas*100</t>
  </si>
  <si>
    <t xml:space="preserve">
Porcentaje</t>
  </si>
  <si>
    <t xml:space="preserve">Anual </t>
  </si>
  <si>
    <t>No se programaron asistencias técnicas para el periodo</t>
  </si>
  <si>
    <t>Katherin Carrillo Asesora del despacho del Ministro encargada de las funciones de la subdirección de salud nutricional, alimentos y bebidas</t>
  </si>
  <si>
    <t>La Dirección de Promoción y Prevención informa que, para el presente trimestre, no se programaron asistencias técnicas.                                                                                                                                                                                                                                                                                                                                                     Se recomienda que, al momento de reportar  avances cuantitativos, se incluya los datos numericos del numerador y denominador.</t>
  </si>
  <si>
    <t>Lineamiento en alimentación y nutrición de la persona mayor diseñado</t>
  </si>
  <si>
    <t xml:space="preserve">Diseñar un documento que contenga el patrón de referencia y   puntos de corte para la valoración antropométrica en la población de personas mayores y las orientaciones en alimentación saludable en el marco de las GABA. </t>
  </si>
  <si>
    <t>Lineamiento que contenga el patrón de referencia y   puntos de corte para la valoración antropométrica en la población de personas mayores y las orientaciones en alimentación saludable en el marco de las GABA</t>
  </si>
  <si>
    <t>0.5</t>
  </si>
  <si>
    <t>Acción cumplida en la vigencia 2024.</t>
  </si>
  <si>
    <t xml:space="preserve">La Dirección de Promoción y Prevención reporta que el cumplimiento de la meta del cuatrienio fue alcanzado en la vigencia 2024, de acuerdo con la información correspondiente al presente trimestre.
</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</si>
  <si>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</si>
  <si>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Ficha de inscripción única con las variables definidas e Instrumento único de reporte de acciones de IVC sanitario en inocuidad de alimentos estructurado</t>
  </si>
  <si>
    <t xml:space="preserve">Generar los instrumentos de reporte único de información de la ejecución del Plan de IVC sanitario en inocuidad de alimentos a través de la participación en las mesas de trabajo del sistema integrado de información de atención primaria en salud SI-APS
</t>
  </si>
  <si>
    <t xml:space="preserve">Instrumento generado </t>
  </si>
  <si>
    <t>Numero</t>
  </si>
  <si>
    <t>Se realizan mesas de trabajo con los ingenieros encargados del desarrollo del sistema SI-APS donde se encuentra el sistema de IVC sanitario. Se realizan pruebas de uso del mismo para las diferentes modalidades e usuarios.</t>
  </si>
  <si>
    <t>La Dirección de Promoción y Prevención registra avances cualitativos, para el trimestre correspondiente a la realización de mesas de trabajo con los ingenieros encargados del desarrollo del sistema SI-APS donde se encuentra el sistema de IVC sanitario. Se realizan pruebas de uso de este para las diferentes modalidades y usuarios.</t>
  </si>
  <si>
    <t xml:space="preserve">Generación de capacidades para la identificación oportuna del evento de ETA por parte de la comunidad y del sistema de salud </t>
  </si>
  <si>
    <t>Soporte de asistencia técnica realizada</t>
  </si>
  <si>
    <t>Desarrollar asistencia técnica a los actores del Sistema de salud (DTS, EAPB e IPS) para la para la prevención, identificación y atención de ETA.</t>
  </si>
  <si>
    <t xml:space="preserve">
Numero de asistencias técnicas realizadas/Número de asistencias técnicas programadas * 100
</t>
  </si>
  <si>
    <t xml:space="preserve">Se desarrolló asistencia técnica con ETS para presentar informe de este evento en restaurantes y otros establecimientos gastronómicos y orientar en acciones para prevenir las ETA con la herramienta de las 5 claves de la inocuidad
</t>
  </si>
  <si>
    <t>La Dirección de Promoción y Prevención registra avances cualitativos correspondientes al presente trimestre. Con el desarrolló asistencia técnica con ETS para presentar informe de este evento en restaurantes y otros establecimientos gastronómicos y orientar en acciones para prevenir las ETA con la herramienta de las 5 claves de la inocuidad.                                                                                                                                                                                                                                                                                                                                                                                                                                                                                          Se recomienda que, al momento de reportar  avances cuantitativos, se incluya los datos numericos del numerador y denominador.</t>
  </si>
  <si>
    <t xml:space="preserve">Potencialización de las herramientas y lineamientos de política que permitan definir e intervenir de manera intersectorial los factores generadores de las ETA para prevenir futuros eventos </t>
  </si>
  <si>
    <t>Lineamiento para el fortalecimiento de las acciones de prevención de enfermedades transmisibles generadoras de brotes en Población privada de la libertad emitido </t>
  </si>
  <si>
    <t>Realizar lineamiento para el fortalecimiento de las acciones de prevención de enfermedades transmisibles generadoras de brotes en Población privada de la libertad</t>
  </si>
  <si>
    <t xml:space="preserve">
Lineamiento generado</t>
  </si>
  <si>
    <t>La Dirección de Promoción y Prevención reporta que el cumplimiento de la meta del cuatrienio fue alcanzado en la vigencia 2024, de acuerdo con la información correspondiente al presente trimestre.</t>
  </si>
  <si>
    <r>
      <rPr>
        <b/>
        <sz val="11"/>
        <color rgb="FF000000"/>
        <rFont val="Calibri"/>
        <family val="2"/>
        <scheme val="minor"/>
      </rPr>
      <t>COMENTARIO 2024:</t>
    </r>
    <r>
      <rPr>
        <sz val="11"/>
        <color rgb="FF000000"/>
        <rFont val="Calibri"/>
        <family val="2"/>
        <scheme val="minor"/>
      </rPr>
      <t xml:space="preserve"> La Dirección de Promoción y Prevención registra avance de acciones realizadas para el cumplimiento de la meta, sin embargo, no registra avance cuantitativo para el trimestre en seguimiento</t>
    </r>
  </si>
  <si>
    <t>3.1.2 Practicas de alimentacion saludable y adecuadas al curso de vida, poblaciones y territorios.</t>
  </si>
  <si>
    <t>Implementar el Plan Decenal de Lactancia Materna y Alimentación Complementaria.</t>
  </si>
  <si>
    <t>Asistencia técnica seguimiento</t>
  </si>
  <si>
    <t xml:space="preserve">
Asistencia técnica a las instancias establecidas desde la CIPI y SNBF para adelantar acciones intersectoriales que permitan la implementación del PDLMAC 2021-2030 desde las competencias de la SSNAB. </t>
  </si>
  <si>
    <t>Hito 1 (2023): Alianza público privada (Fundación Exito - SALUTIA) para la asistencia técnica en la implementación del Plan decenal de la Lactancia Materna y Alimentación Complementaria 2021 -2030 (Acompañamiento técnico)</t>
  </si>
  <si>
    <t>Acción cumplida en la vigencia 2023.</t>
  </si>
  <si>
    <t>La Dirección de Promoción y Prevención reporta que el cumplimiento de la meta del cuatrienio fue alcanzado en la vigencia 2023, de acuerdo con la información correspondiente al presente trimestre.</t>
  </si>
  <si>
    <t>Regular el código internacional de sucedaneos la leche materna y alimentos infantiles</t>
  </si>
  <si>
    <t>Acto normativo</t>
  </si>
  <si>
    <t>Reglamentación de alimentos infantiles que incluye actualización del Decreto 397 de 1992</t>
  </si>
  <si>
    <t xml:space="preserve"> Acto administrativo expedido</t>
  </si>
  <si>
    <t xml:space="preserve">Durante el periodo se recibieron y analizaron las observaciones al documento del proyecto normativo de alimentos infantiles, a partir de las cuales se realizó el ajuste técnico del texto, incorporando los aportes pertinentes. Asimismo, se elaboraron y remitieron los documentos de soporte, incluyendo la memoria justificativa y el cuestionario asociado al proyecto normativo, los cuales fueron enviados para revisión jurídica por parte del equipo de la Subdirección de Salud Nutricional, Alimentos y Bebidas. Estos avances permitieron fortalecer la coherencia técnica y jurídica del proyecto, consolidándolo para continuar con su proceso de validación.
</t>
  </si>
  <si>
    <t>La Dirección de Promoción y Prevención registra avances cualitativos correspondientes al presente trimestre, describiendo que durante el trimestre se recibieron y analizaron las observaciones al documento del proyecto normativo de alimentos infantiles, a partir de las cuales se realizó el ajuste técnico del texto, incorporando los aportes pertinentes. Asimismo, se elaboraron y remitieron los documentos de soporte, incluyendo la memoria justificativa y el cuestionario asociado al proyecto normativo, los cuales fueron enviados para revisión jurídica por parte del equipo de la Subdirección de Salud Nutricional, Alimentos y Bebidas. Estos avances permitieron fortalecer la coherencia técnica y jurídica del proyecto, consolidándolo para continuar con su proceso de validación. Se recomienda tener en cuenta el rezago que se tiene y dar la ejecución oportuna</t>
  </si>
  <si>
    <t>Se ejecutará el Plan Nacional de Implementación de las Guías Alimentarías Basadas en Alimentos (GABAS)</t>
  </si>
  <si>
    <t>Asistencia técnica</t>
  </si>
  <si>
    <t>Implementar los compromisos sectoriales en el marco del Comité técnico Nacional de GABAS liderado por ICBF</t>
  </si>
  <si>
    <t>N° Asistencias técnicas para la implementación de las GABAS realizadas según programación/asistencias técnicas programadas</t>
  </si>
  <si>
    <t>La Dirección de Promoción y Prevención informa que, para el presente trimestre, no se programaron asistencias técnicas.</t>
  </si>
  <si>
    <t>7. Actores diferenciales para el cambio.</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</si>
  <si>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</si>
  <si>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</si>
  <si>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</si>
  <si>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Plan de acción sectorial y/o matriz de seguimiento</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</si>
  <si>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</si>
  <si>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</si>
  <si>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 xml:space="preserve">Se realizó socialización de la Resolución 2100 de 2025 a las entidades territoriales, se avanzo en la construcción de la Guía de implementación de la Política integral para la prevención, la reducción de riesgos y daños y la atención del consumo de sustancias psicoactivas, lícitas e ilícitas. El primer seguimiento a la implementación de la Política se realizará en el mes de septiembre.
</t>
  </si>
  <si>
    <t>Grupo Convivencia Social y Ciudadana  
Yomar Gonzalez Gonzalez</t>
  </si>
  <si>
    <t>La Dirección de Promoción y Prevención reporta avances físicos correspondientes al presente trimestre. Entre las acciones realizadas se destacan:
- La socialización de la Resolución 2100 de 2025 con las entidades territoriales.
- El avance en la construcción de la Guía de Implementación de la Política Integral para la Prevención.
- Se informa que el seguimiento a la implementación de la Política se llevará a cabo en el mes de septiembre de 2026.                                                                                                                                                                                                                                                                                                                                                                                 Se recomienda que, al momento de reportar  avances cuantitativos, se incluya los datos numericos del numerador y denominador.</t>
  </si>
  <si>
    <t>Para el indicador 72 se registra la observación: PARA LAS VIGENCIAS 2024 Y 2025 SE ENCUENTRA EL CUMPLIMIENTO EN 0%, TENIENDO EN CUENTA QUE SE ESTABA REALIZANDO LA ACTUALIZACIÓN DE LA POLITICA SECTORIAL DE CONSUMO DE SPA, LA CUAL SE EXPIDIO JUNTO CON SU PLAN DE ACCIÓN EL 14 DE OCTUBRE DE 2025, PARA INICIAR IMPLEMENTACIÓN EL 1 DE ENERO DE 2026. información por Yomar Gonzalez Gonzalez</t>
  </si>
  <si>
    <t>Gestionar con los actores  territoriales la implementación de dispositivos de atención primaria en salud mental y consumo de sustancias psicoactivas con enfoque territorial</t>
  </si>
  <si>
    <t>Cartas de aval de los proyectos formulados</t>
  </si>
  <si>
    <t>Proyectos formulados</t>
  </si>
  <si>
    <t>Número de proyectos formulados</t>
  </si>
  <si>
    <t>Se realizó el ajuste a los lineamientos de la Estrategia CAMAD para presentar los proyectos territoriales de la vigencia 2026, de igual manera se avanzó en la convocatoria. Se definió como fecha límite para que las ESEs priorizadas presenten los proyectos para evaluación el 17 de abril de 2026.</t>
  </si>
  <si>
    <t xml:space="preserve">Durante el presente trimestre, la Dirección de Promoción y Prevención reporta avances físicos. Entre ellos se destacan:
- El ajuste a los lineamientos de la Estrategia CAMAD, con el propósito de presentar los proyectos territoriales correspondientes a la vigencia 2026.
- El avance en el proceso de convocatoria para la participación de las entidades.
- La definición del 17 de abril de 2026 como fecha límite para que las ESE priorizadas presenten sus proyectos, los cuales serán objeto de evaluación.      </t>
  </si>
  <si>
    <t>SIN OBSERVACIÓN</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</si>
  <si>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</si>
  <si>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</si>
  <si>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Se envió a las entidades territoriales oficio de invitación a participar en la convocatoria el 20 de febero y el 27 del  mismo mes se realizó la socialización de la convocatoria y de los lineamientos técnicos para la formulación de los proyectos territoriales. Se definió como fecha límite para que las entidades territoriales presenten los proyectos para evaluación el 20 de marzo de 2026.</t>
  </si>
  <si>
    <t>Durante el presente trimestre, la dependencia reporta avances físicos . Las acciones realizadas son:
- El 20 de febrero de 2026 se remitió a las entidades territoriales el oficio de invitación para participar en la convocatoria.
- El 27 de febrero de 2026 se llevó a cabo la socialización de la convocatoria y de los lineamientos técnicos para la formulación de los proyectos territoriales.
- Se definió como fecha límite el 20 de marzo de 2026 para que las entidades territoriales presenten sus proyectos, los cuales serán objeto de evaluación.</t>
  </si>
  <si>
    <t>MINISTERIO DE SALUD Y PROTECCIÓN SOCIAL - DIRECCIÓN DE PRESTACIÓN DE SERVICIOS</t>
  </si>
  <si>
    <t>Victor Gabriel Grosso Gomez</t>
  </si>
  <si>
    <t>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</si>
  <si>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</si>
  <si>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t>
  </si>
  <si>
    <t xml:space="preserve">Acto administrativo actualizado
</t>
  </si>
  <si>
    <t>El Proyecto de Resolución por la cual se establecen los lineamientos para la conformación, organización, habilitación, operación, seguimiento y evaluación de las Redes Integrales e Integradas de Salud (RIIS) y se dictan otras disposiciones ha tenido dos fases de publicación en octubre de 2025 y en enero de 2026, estos dos procesos han conllevado a la recolección de observaciones y sugerencias institucionales y del público en general. 
Por lo cual se procede a realizar ajustes internos en el proyecto de resolución con el fin de abordar los aspectos correspondientes a lo dispuesto principalmente en la Ley 1438 de 2011.
En este sentido, el proyecto de resolución se encuentra en proceso de revisión para posterior expedición.</t>
  </si>
  <si>
    <t>Leidy Tatiana Aguilar Rodriguez (Directora de Prestación de Servicios y Atención Primaria)</t>
  </si>
  <si>
    <t>La actividad registra cumplimiento formal, dado que se expidió el acto administrativo actualizado que establece los lineamientos para la conformación, organización, habilitación, operación, seguimiento y evaluación de las Redes Integrales e Integradas de Salud (RIIS), dentro del plazo previsto (entre octubre de 2025 y enero de 2026). La expedición del acto administrativo permite cerrar la fase normativa; sin embargo, el seguimiento evidencia que el avance se limita al producto regulatorio, quedando pendiente la materialización operativa en territorio.</t>
  </si>
  <si>
    <t>Documento de habilitación de Red</t>
  </si>
  <si>
    <t xml:space="preserve">Redes conformadas </t>
  </si>
  <si>
    <t>Número de redes conformadas-documentadas</t>
  </si>
  <si>
    <t>No se encuentra avance en tanto no se encuentra expedido el acto normativo que reglamenta la conformación, organización, habilitación, operación, seguimiento y evaluación de las Redes Integrales e Integradas de Salud</t>
  </si>
  <si>
    <t>La actividad presenta un rezago significativo, ya que no se reporta avance en la conformación y documentación de redes, con un resultado de 0 redes conformadas frente a una meta de 38. La ausencia del documento de habilitación de red y la falta de expedición del acto normativo específico para este producto impiden el inicio de la fase de implementación, evidenciando una brecha entre la definición normativa general y la ejecución territorial efectiva.</t>
  </si>
  <si>
    <t xml:space="preserve">Implementar el Plan Maestro de Inversiones en Infraestructura y Dotación en Salud - PMIDS para recuperar, fortalecer y modernizar la red publica hospitalaria en particular en la zonas con baja oferta de servicios.
</t>
  </si>
  <si>
    <t xml:space="preserve">Informe de actividades ejecutadas en el marco del Plan Maestro de Inversiones en Infraestructura y Dotación en Salud - PMIDS </t>
  </si>
  <si>
    <t>Plan Maestro de Inversiones en Infraestructura y Dotación en Salud - PMIDS implementado</t>
  </si>
  <si>
    <t>No de actividades ejecutadas / No de actividades programadas (plan de implementación) *100</t>
  </si>
  <si>
    <t>Para la elaboración y adopción de los Planes Maestros de Inversiones en Infraestructura y Dotación en Salud – PMIDS se han desarrollado las siguientes etapas:
•    Etapa de Diagnóstico: Culminada.  
•     Etapa de formulación: Culminada. 
•    Etapa de Adopción: Se adopta la Metodología mediante la Resolución 2373 de 2025, y el 26 de diciembre se expide el Decreto 1437 de 2025 “Por el cual se adopta el Plan Maestro de Inversiones en Infraestructura y Dotación en Salud Nacional– PMIDSN”.
La adopción de ambos actos administrativos da cumplimiento al mandato de Ley. 
En relación a la implementación de la Resolución 2373 de 2025 se  realiza acompañamiento a la transición de los Planes Bienales de Inversiones en Salud, los Planes Maestros de Inversiones en Infraestructura y Dotación en Salud-  PMIDS, y  su armonización con los Programas Territoriales de Reorganización, Rediseño y Modernización de las Redes de las Empresas Sociales del Estado - PTRRMR, brindando asistencias técnicas, apoyando la definición de plan de medición de indicadores, y de diseño del Sistema de Información de Proyectos de Infraestructura y Dotación - SIPID.</t>
  </si>
  <si>
    <t>La actividad se considera cumplida al 100%, al haberse completado las etapas de diagnóstico, formulación y adopción del PMIDS. La adopción se materializó mediante la Resolución 2373 de 2025 y el Decreto 1497 de 2025, dando cumplimiento al mandato legal. No obstante, eLa actividad se considera cumplida al 100%, al haberse completado satisfactoriamente las etapas de diagnóstico, formulación y adopción del PMIDS. La adopción se materializó mediante la Resolución 2373 de 2025 y el Decreto 1497 de 2025, dando cumplimiento al mandato legal. El seguimiento identifica que el avance corresponde principalmente a la fase estratégica y normativa, quedando como desafío posterior la implementación operativa, la programación territorial de inversiones y el seguimiento a la ejecución efectiva.</t>
  </si>
  <si>
    <t xml:space="preserve">Recuperar el Hospital San Juan de Dios y el Instituto Materno Infantil como centro de investigacion y de prestacion de servicios de mediana y alta complejidad.
</t>
  </si>
  <si>
    <t xml:space="preserve">Actos administrativos de creación expedidos y publicados </t>
  </si>
  <si>
    <t>Hopital San Juan de Dios e instituto materno infantil como establecimiento público de caracteristica especial.</t>
  </si>
  <si>
    <t>Actos administrativos de creación expedidos</t>
  </si>
  <si>
    <t>Esta acción estratégica, no cuenta con acciones para el primer trimestre de 2026, toda vez que la meta fue cumplida en el segundo trimestre de 2025, con la expedición de los actos administrativos requeridos para la creación del Hospital San Juan de Dios y el Instituto Materno Infantil.</t>
  </si>
  <si>
    <t>La actividad se considera cumplida en el segundo trimestre de 2025, dado que se alcanzó la meta prevista de expedición de los actos administrativos de creación. Con este resultado se materializa la formalización jurídica del Hospital San Juan de Dios y el Instituto Materno Infantil como establecimientos públicos de carácter especial, lo que habilita las fases posteriores de implementación institucional y operativa.</t>
  </si>
  <si>
    <t>N.A.</t>
  </si>
  <si>
    <t>Se actualiza información de cumplimiento de meta rezagada 2024, que venía de la vigencia 2023, teniendo en cuenta que la dependencia reporta cumplimiento de la actividad en el primer trimestre de la vigencia 2025 (Víctor Grosso).</t>
  </si>
  <si>
    <t>Acto administrativo de diseño y estructura organizacional</t>
  </si>
  <si>
    <t>Diseño y estructura organizacional implementado</t>
  </si>
  <si>
    <t>Esta acción estratégica, no cuenta con acciones para el primer trimestre de 2026 toda vez que la meta fue cumplida en el segundo trimestre de 2025, con la expedición de los actos administrativos requeridos para la estructura organizacional del  Hospital San Juan de Dios y el Instituto Materno Infantil.</t>
  </si>
  <si>
    <t>La actividad presenta cumplimiento en el segundo trimestre de 2025, al lograrse la expedición del acto administrativo de diseño y estructura organizacional. Este resultado consolida las bases para la puesta en funcionamiento institucional del Hospital San Juan de Dios y el Instituto Materno Infantil.</t>
  </si>
  <si>
    <t>Se actualiza información de cumplimiento de meta rezagada 2024, teniendo en cuenta que la dependencia reporta cumplimiento de la actividad en el segundo trimestre de la vigencia 2025 (Víctor Grosso).</t>
  </si>
  <si>
    <t>Contribuir con la Formulación y puesta en marcha del Plan Nacional de la Salud Rural a traves de los lineamiento del Plan Territorial en Salud</t>
  </si>
  <si>
    <t xml:space="preserve">Documento Publicado </t>
  </si>
  <si>
    <t>Lineamientos para la formulacion del Plan Nacional de la Salud rural</t>
  </si>
  <si>
    <t>Documento de lineamientos para la formulacion del Plan Nacional de la Salud rural</t>
  </si>
  <si>
    <t>Esta acción estratégica, no cuenta con acciones para el primer trimestre de 2026 toda vez que esta acción fue cumplida en el segundo trimestre del 2025, a través de la expedición del Decreto 0351 de 2025 y su Anexo Técnico.</t>
  </si>
  <si>
    <t>La actividad se reporta como cumplida en el segundo trimestre de 2025, mediante la expedición del Decreto 0351 de 2025 y su anexo técnico, que define los lineamientos para la formulación del Plan Nacional de Salud Rural. No obstante, se precisa que no registró acciones durante el primer trimestre de 2026, por lo que el cumplimiento corresponde exclusivamente al período previamente ejecutado y no presenta avances adicionales en el trimestre evaluado.</t>
  </si>
  <si>
    <t>Se actualiza información de cumplimiento de meta rezagada 2024, que venía de la vigencia 2023, teniendo en cuenta que la dependencia reporta cumplimiento de la actividad en el segundo trimestre de la vigencia 2025 (Víctor Grosso).</t>
  </si>
  <si>
    <t xml:space="preserve">Desarrollo de estrategias de financiamiento que sostengan el modelo, la formalización del personal y la garantía de la calidad
</t>
  </si>
  <si>
    <t>Acto administrativo de ajuste a las fuentes de financiamiento de las ESE.</t>
  </si>
  <si>
    <t>Marco normativo de financiamiento de las ESE actualizado</t>
  </si>
  <si>
    <t>Proyecto de acto administrativo de ajuste a las fuentes de financiamiento de las ESE.</t>
  </si>
  <si>
    <t>La actividad presenta rezago, debido a correcciones solicitadas por el Ministerio de Hacienda y Crédito Público, al acto administrativo mediante el cual se definen las estrategias de financiamiento y se identifican los ajustes a las fuentes de financiación de las Empresas Sociales del Estado (ESE). Por tanto el proyecto de Resolución entró en proceso de revisión y ajuste por parte de esta Dirección.</t>
  </si>
  <si>
    <t>La actividad presenta un rezago en su ejecución, ya que si bien se cuenta con el proyecto de acto administrativo de ajuste a las fuentes de financiamiento de las Empresas Sociales del Estado (ESE), este aún no ha sido expedido, lo que se refleja en un avance del 0% frente a la meta programada. La demora en la expedición del acto administrativo limita la actualización del marco normativo de financiamiento requerido para asegurar la sostenibilidad del modelo, la formalización del talento humano y la garantía de la calidad en la prestación de servicios, constituyéndose en un riesgo para la implementación oportuna de la estrategia sectorial.</t>
  </si>
  <si>
    <t>MINISTERIO DE SALUD Y PROTECCIÓN SOCIAL - OFICINA DE PROMOCIÓN SOCIAL</t>
  </si>
  <si>
    <t xml:space="preserve"> OFICINA DE PROMOCIÓN SOCIAL</t>
  </si>
  <si>
    <t>7.4 Pueblos y comunidades étnicas.</t>
  </si>
  <si>
    <t>7.4.1 Igualdad de oportunidades y garantías para poblaciones vulneradas y excluidas que
garanticen la seguridad humana</t>
  </si>
  <si>
    <t>ODS 10. Reducción de las desigualdades</t>
  </si>
  <si>
    <t>Contribuir en la construcción conjunta con las organizaciones y comunidades indígenas del Sistema Indígena de Salud Propia Intercultural  SISPI</t>
  </si>
  <si>
    <t>Soportes de Convenios y/o Resoluciones de asignación de recursos para la construcción y/o formulación de modelos y/o formas de cuidado de la salud</t>
  </si>
  <si>
    <t>Modelos de salud y/o formas del cuidado de la salud de los pueblos indigenas financiados</t>
  </si>
  <si>
    <t>No. de procesos y/o convenios formalizados para avanzar en la formulación construcción de los modelos financiados</t>
  </si>
  <si>
    <t xml:space="preserve">Durante  el primer trimestre con el fin de avanzar con el desarrollo de acciones que hacen parte de las fases 1 y 2 de la formulación de modelos y/o formas de cuidado de pueblos indígenas, 
se logró la suscripción de 2 convenios: 1822 Y 1823  de 2026
De igual manera se han desarrollado las acciones para la ejecución de los convenios suscritos con: ASOUWA, Consejo Regional Indígena del Cauca - CRIC, Pueblo Siona - Minga Putumayo, ORIC, Movimiento AISO (ARIT), ASCATIDAR, ACIVA, ORIVAC 
En este sentido es posible afirmar que, en lo transcurrido de esta vigencia, se ha llevado a cabo la formalización de 2 convenios equivalentes a un  25%  de la meta prevista para esta vigencia. Estos convenios están orientados a la construcción/formulación de modelos de salud propia para pueblos indígenas y dan respuesta a los acuerdos realizados en los diferentes espacios de concertación con los mismos. </t>
  </si>
  <si>
    <t>Maritza Isaza</t>
  </si>
  <si>
    <t>De acuerdo con lo reportado por la dependencia, se avanza en un proceso que se encuentra en etapa contractual por parte de la ESE Renacer del Guainía, para ejecutar los recursos transferidos por medio de la expedición de la resolución 2680 de 2025  a través de la cual se avanzará con el cumplimiento a las acciones definidas en el marco del acuerdo IT 2 - 22 - Instrumentos normativos con la OPIAC, lo que corresponde a un 25% de porcentaje de cumplimiento del trimestre respecto a la meta de la vigencia.</t>
  </si>
  <si>
    <t>Martha  Liliana Corredor 08-07-2025</t>
  </si>
  <si>
    <t>OFICINA DE PROMOCIÓN SOCIAL</t>
  </si>
  <si>
    <t>Soportes de Convenios y/o Resoluciones de asignación de recursos para la implementación de modelos y/o formas de cuidado de la salud</t>
  </si>
  <si>
    <t>Implementación de modelos y/o formas  de cuidado de la salud  de pueblos indigenas</t>
  </si>
  <si>
    <t>No. de modelos que comienzan la implementación / No de modelos que han finalizado las fases de formulación (Expedición de reglamentación) *100</t>
  </si>
  <si>
    <t>De los 2 modelos que ya finalizaron la fase de construcción, durante este periodo se avanza en la fase de implementación de uno de ellos, con la suscripción del convenio 1784 de 2026 . El presente convenio tendrá como énfasis, el desarrollo de acciones técnicas orientadas a continuar con la implementación del Sistema Indígena de Salud Propia e intercultural de los pueblos indígenas filiales al Consejo Regional Indígena de Caldas – CRIDEC, conforme a los acuerdos establecidos en julio de 2025 entre el gobierno nacional y las autoridades del CRIDEC, en el marco de la Mesa para el Diálogo e interlocución para el desarrollo de los Pueblos Indígenas de Caldas agrupados por el Consejo Regional Indígena de Caldas – CRIDEC.
Adicionalmente se desarrollaron las acciones requeridas para avanzar en los trámites pertinentes para dar cumplimiento a los compromisos adquiridos.</t>
  </si>
  <si>
    <t>De acuerdo con el reporte y la fórmula de cálculo se cumple la meta en un 50%. De los 2 modelos que finalizaron la etapa de construcción señalan el avance de la implementación de uno de ellos.</t>
  </si>
  <si>
    <t>Formular lineamientos en salud así como en los demas instrumentos técnicos y normativos para la inclusión del enfoque étnico en la atención en salud para comunidades Negras, Afrodescendientes, Raizales y Palenqueras.</t>
  </si>
  <si>
    <t xml:space="preserve"> Convenios y/o Resolución de asignación de recursos para la implementación de
Lineamiento en salud para comunidades Negras, Afrodescendientes, Raizales y Palenqueras
</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</si>
  <si>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</si>
  <si>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</si>
  <si>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Esta acción estrategica se cumplió en la vigencia 2025</t>
  </si>
  <si>
    <t>Acción estratégica cumplida en la vigencia 2025.</t>
  </si>
  <si>
    <t>Formular lineamientos en salud así como en los demas instrumentos técnicos y normativos para la inclusión del enfoque étnico en la atención en salud para el pueblo Rrom/Gitano</t>
  </si>
  <si>
    <t xml:space="preserve">Convenios y/o Resolución de asignación de recursos para la implementación de
Lineamiento en salud para el pueblo Rrom
</t>
  </si>
  <si>
    <t>Lineamiento en salud para el pueblo Rrom</t>
  </si>
  <si>
    <t>Un documento de lineamiento protocolizado en el marco de las instancias de participación del Pueblo Rrom</t>
  </si>
  <si>
    <t xml:space="preserve">Durante el presente periodo se dio inicio al dialogo y concertación con los delegados de la Comisión Nacional de Diálogo Gitano con el objetivo de dar cumplimiento a los acuerdos del PND con una primera propuesta desde el equipo del MSPS. Se espera que para los primeros días del mes de abril se realice una segunda reunión con el delegado de la kumpany de envigado y el apoyo profesional de la comisión para tomar decisiones concretas, que permitan avanzar con el desarrollo del lineamiento.
</t>
  </si>
  <si>
    <t>No se presenta avance a la meta fisica ni % de avance respecto a la meta de la vigencia. La dependencia menciona acciones de avance cualitativo tendientes al cumplimiento de la meta.</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</si>
  <si>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</si>
  <si>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</si>
  <si>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</si>
  <si>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</si>
  <si>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 xml:space="preserve">Implementar el Plan Nacional de Rehabilitación Psicosocial para la Convivencia y No Repetición en cumplimiento del Punto 5 del Acuerdo de Paz en los municipios PDET o ZOMAC </t>
  </si>
  <si>
    <t>Resoluciones de asignación de recursos</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</si>
  <si>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</si>
  <si>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</si>
  <si>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Durante el primer trimestre de 2026 se adelantaron las gestiones necesarias para la formulación, trámite y expedición de la Resolución 238 del 10 de febrero de 2026, a través de la cual se efectuó la asignación de recursos por valor de $3.296.000.000 para la implementación de la Estrategia de Rehabilitación Psicosocial Comunitaria para la Convivencia y la No Repetición. 
Los recursos fueron asignados a las Empresas Sociales del Estado de los siguientes municipios, conforme al acto administrativo (Artículo 1):
Amalfi – Antioquia
Arauquita – Arauca
Puerto Guzmán – Putumayo
La Montañita – Caquetá
San Andrés de Tumaco – Nariño
Arenal – Bolívar
Cantagallo – Bolívar
Morales – Bolívar
Cada municipio recibió una asignación de $412.000.000.
Asimismo, el día viernes 27 de febrero se realizó asistencia técnica de presentación de lineamientos para la implementación de la Estrategia, con participación de las ESE y las entidades territoriales correspondientes.
Con corte a marzo del 2026, es posible evidenciar que el proceso se encuentra en trámite de giro de los recursos asignados, paso previo a su incorporación presupuestal por parte de las Empresas Sociales del Estado (ESE) y al inicio de la fase de alistamiento para la implementación de la Estrategia de Rehabilitación Psicosocial Comunitaria para la Convivencia y la No Repetición.
Se espera que durante el segundo semestre tenga inicio la fase de implementación de la Estrategia en los municipios priorizados.</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</si>
  <si>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</si>
  <si>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</si>
  <si>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</si>
  <si>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Resolución 1015 de 2025: PAPSIVI Rural.
Resolución 1161 de 2025: PAPSIVI Región del Catatumbo.
Resolución 1162 de 2025: PAPSIVI Nacional.</t>
  </si>
  <si>
    <t>Nuevas Víctimas del conflicto armado que reciben la medida de rehabilitación en el marco de la reparación transformadora</t>
  </si>
  <si>
    <t>N° de nuevas víctimas atendidas al año.
Nota: Se parte de Línea de Base Atenciones brindadas a 2022 - acumulado</t>
  </si>
  <si>
    <t>PAPSIVI RURAL
Durante el primer trimestre del año 2026, se realizó la planeación técnica y financiera para la asignación de los recursos a las Empresas Sociales del Estado y Entidades Territoriales para la implementación del PAPSIVI en ruralidad con enfoque étnico y campesino, que implicó la concertación con las autoridades étnicas y líderes de 20 colectivos étnicos priorizados en órdenes administrativas y judiciales, con el fin de establecer conjuntamente la meta de atención, las comunidades priorizadas y definir los aspectos operativos de la implementación. Asimismo, se avanzó en la consulta técnica con 11 entidades territoriales respecto de la viabilidad técnica y la definición para la postulación de Empresas Sociales del Estado que implementarán el Programa. A partir de este proceso se expidió el 3 de marzo la Resolución 385 de 2026 con la asignación de recursos por valor de $ $5.149.848.690, para el abordaje de 20 colectivos (19 étnicos y 1 campesino), en 22 municipios de 11 entidades territoriales, como se cita a continuación:
1. COMUNIDAD DE CLAMORES - CONSEJO COMUNITARIO DE LA CUENCA DEL RÍO CACARICA, Turbo, ANTIOQUIA - E.S.E HOSPITAL FRANCISCO VALDERRAMA
2.CONSEJO COMUNITARIO AFRODESCENDIENTE PUEBLO NUEVO, Zaragoza, ANTIOQUIA - HOSPITAL NUESTRA SEÑORA DEL CARMEN
3.RESGUARDO INDÍGENA SANTA ROSA DE CAPICISCO, Inzá, CAUCA - EMPRESA SOCIAL DEL ESTADO TIERRADENTRO- ESE.
4. RESGUARDO INDÍGENA COHETANDO, Páez, CAUCA - EMPRESA SOCIAL DEL ESTADO TIERRADENTRO- ESE.
5. RESGUARDO INDÍGENA TOGOIMA, Páez, CAUCA - EMPRESA SOCIAL DEL ESTADO TIERRADENTRO- ESE.
6. RESGUARDO INDÍGENA RICAURTE, Páez, CAUCA - EMPRESA SOCIAL DEL ESTADO TIERRADENTRO- ESE.
7. CONSEJO COMUNITARIO PLAYÓN DEL RÍO SIGÜÍ, López de Micay, CAUCA - EMPRESA SOCIAL DEL ESTADO OCCIDENTE ESE.
8. CONSEJO COMUNITARIO BARRO Y ARCILLA, Valledupar, CESAR - ESE HOPSITAL EDUARDO ARREDONDO DAZA.
9. COMUNIDAD DE CAVIDA- CONSEJO COMUNITARIO DE LA CUENCA DEL RÍO CACARICA, Riosucio, CHOCÓ - NUEVA EMPRESA SOCIAL DEL ESTADO HOSPITAL DEPARTAMENTAL SAN FRANCISCO DE ASIS.
10. CONSEJO COMUNITARIO COCOMACOIRO - CONDOTO IRO, Condoto, Rió Iró, CHOCÓ - HOSPITAL SAN JOSE DE CONDOTO.
11. CONSEJO COMUNITARIO GENERAL DE SAN JUAN – ACADESAN, Sipí y Medio San Juan, CHOCÓ    - EMPRESA SOCIAL DEL ESTADO HOSPITAL EDUARDO SANTOS.
12. RESGUARDO INDÍGENA NASA DEL HUILA, Tesalia, Íquira y Nátaga, HUILA - DEPARTAMENTO DEL HUILA (SECRETARÍA DEPARTAMENTAL DE SALUD DE HUILA).
13. VEREDA SANTA LUCÍA, Pasto, NARIÑO - EMPRESA SOCIAL DEL ESTADO PASTO SALUD E.S.E.
14. ASOCIACIÓN POR LA UNIDAD CAMPESINA DEL CATATUMBO ASUNCAT-RC, Ocaña y Tibú, NORTE DE SANTANDER - EMPRESA SOCIAL DEL ESTADO HOSPITAL EMIRO QUINTERO CAÑIZARES y EMPRESA SOCIAL DEL ESTADO HOSPITAL REGIONAL NORTE.
15. COMUNIDAD INDÍGENA KSXA’W NASA ALTO DANUBIO, Puerto Asís, PUTUMAYO - EMPRESA SOCIAL DEL ESTADO HOSPITAL LOCAL.
16. COMUNIDAD MONAIDE JITOMA DEL PUEBLO MURUI MUINA, Puerto Leguízamo, PUTUMAYO - E.S.E. HOSPITAL MARIA ANGELINES DE II NIVEL DE ATENCIÓN.
17. RESGUARDO EMBERA CHAMÍ - VEREDA ARENAL, Pueblo Rico, RISARALDA - E.S.E HOSPITAL SAN RAFAEL DEL MUNICIPIO DE PUEBLO RICO RISARALDA.
18. CONSEJO COMUNITARIO RÍO CAJAMBRE, Buenaventura, VALLE DEL CAUCA - HOSPITAL MUNICIPAL LUIS ABLANQUE DE LA PLATA E.S.E.
19. CONSEJO COMUNITARIO DE CÓRDOBA, SAN CIPRIANO Y SANTA HELENA, Buenaventura, VALLE DEL CAUCA - HOSPITAL MUNICIPAL LUIS ABLANQUE DE LA PLATA E.S.E.
20. COMUNIDAD YAJOTJA, La primavera, VICHADA - HOSPITAL DEPARTAMENTAL SAN JUAN DE DIOS DE PUERTO CARREÑO.
PAPSIVI NACIONAL
Durante el periodo de reporte, se avanzó en la gestión del escenario de distribución de recursos para dar cobertura aproximada a 390 municipios en los 32 departamentos del país, bajo los criterios establecidos en la Resolución 1968 de 2025, la cual adopta las medidas para la dirección y operación del Programa de Atención Psicosocial y Salud. De igual forma se incluyeron los Centros de Referencia establecidos en la Red Nacional de Salud mental, quienes desarrollarán los procesos de asistencia técnica, cualificación del talento humano y seguimiento y monitoreo a la implementación del Programa. En este sentido, se llevó a cabo la expedición de la Resolución 327 por medio de la cual, “se efectúa la asignación de recursos para la implementación del Programa de atención psicosocial y salud integral a víctimas, dirigida a 34 hospitales departamentales que se configurarán en Centros Regionales de Referencia en Salud Mental y 388 ESE del nivel municipal. Con lo anterior, se prevé la atención de alrededor de 116.500 víctimas del conflicto armado y violencia política.
Así mismo, se brindó asistencia técnica a las Direcciones Territoriales de Salud del nivel departamental, a las ESE departamentales, que se prevé se configuren como Centros de Referencia Regional de Salud Mental, y a las ESE municipales, actores responsables de la implementación de la Resolución 1968 de 2025, mediante la cual se adoptan las medidas para la dirección y operación del Programa.
Por otra parte, durante el mes de marzo también se desarrollaron asistencias técnicas en coordinación con las Secretarías Departamentales de Salud, los equipos técnicos de las ESE departamentales que se configuran como Centros de Referencia Regional, así como con los coordinadores y referentes financieros de las ESE municipales priorizadas para la implementación del Programa de Atención Psicosocial y Salud Integral a Víctimas, en el marco de la ejecución de la Resolución de transición 1892 de 2025. Con esta, se proyecta la atención de 12.100 víctimas en 44 municipios priorizados y en cuatro (4) Centros de Referencia. Par lo anterior, se llevó a cabo de igual forma la consolidación de la Caja de Herramientas, la cual incluye información técnica y operativa que orienta la atención integral en salud de las víctimas, en el marco de la resolución en mención.
Teniendo en cuenta lo anterior, durante el transcurso del periodo de reporte se logro avanzar con la atención de 7.198 víctimas</t>
  </si>
  <si>
    <t>La dependencia reporta un avance de 7.198 Nuevas Víctimas del conflicto armado que reciben la medida de rehabilitación en el marco de la reparación transformadora, con un avance del 11% sobre la meta de la vigencia.</t>
  </si>
  <si>
    <t>Aumentar la cobertura de atencion de Sujetos de Reparación Colectiva Etnicos conforme a la articulación con la Unidad de Vïctimas y la priorización en cada vigencia</t>
  </si>
  <si>
    <t xml:space="preserve">Documento de Viabilidad Técnica
</t>
  </si>
  <si>
    <t>Nuevos Sujetos de Reparación Colectiva atendidos desde las acciones sectoriales en el PIRC</t>
  </si>
  <si>
    <t xml:space="preserve">N° de Sujetos nuevos de Reparación Colectiva Etnicos atendidos 
Nota: Se parte de Línea de Base SRC atendidos a 2022 </t>
  </si>
  <si>
    <t xml:space="preserve">Durante el primer trimestre de la vigencia 2026 se desarrolló la fase de planeación del proceso de priorización de los Sujetos de Reparación Colectiva (SRC) y de las acciones a implementar durante la vigencia 2026, con su correspondiente costeo, así como la consulta técnica a diez (10) Empresas Sociales del Estado ubicadas en los departamentos de Cauca, Putumayo, Bolívar, Chocó, Caldas y Cesar, con el propósito de la implementación de las acciones de la medida de rehabilitación en veintisiete (27) Sujetos de Reparación Colectiva. Se adelantó el proceso de socialización de las acciones priorizadas de la medida de rehabilitación, en el marco de los Planes Integrales de Reparación Colectiva (PIRC). Este proceso tiene como propósito definir la aceptación o no de la implementación de dichas acciones por parte de los Sujetos de Reparación Colectiva (SRC), constituyéndose en un insumo técnico para la planeación y ejecución, en el marco de la consulta orientada a la viabilidad de la asignación de recursos que garanticen su adecuada implementación durante la presente vigencia.
Como resultado, se logró la socialización con un total de veintiséis (26) Sujetos de Reparación Colectiva (SRC), ubicados en los departamentos de Cauca, Putumayo, Bolívar, Chocó y Caldas, conforme al siguiente detalle:
Departamento de Bolívar:
•	Consejo Comunitario de Comunidades Negras Ma-Majarí del Níspero de Angola. 
Departamento del Cauca:
•	Resguardo Indígena Páez Canoas. 
•	Resguardo Indígena Nasa Guadualito. 
•	Resguardo Indígena Nasa Munchique Los Tigres. 
•	Resguardo Indígena Nasa Kiwe Thek Ksxa’w. 
•	Consejo Comunitario de la Cuenca del Río La Quebrada. 
•	Resguardo Indígena La Concepción. 
•	Consejo Comunitario Jagual La María. 
•	Consejo Comunitario Vereda La Paila y Barrios del Municipio de Corinto, en representación de la comunidad negra de La Paila. 
•	Consejo Comunitario Río Güengüe Barranco, en representación de la comunidad afrocolombiana Río Güengüe Barranco. 
•	Consejo Comunitario Afrocolombiano Quebrada Quitacalzón. 
•	Consejo Comunitario de Negritudes de Yarumito. 
•	Comunidad Santafro, representada por el Consejo Comunitario Santafro. 
Departamento del Chocó:
•	Resguardo Embera Dobidá Chigorodó Memba. 
•	Consejo Comunitario General del San Juan – ACADESAN. 
Departamento del Putumayo:
•	Comunidad Indígena del Cabildo Las Palmeras. 
•	Cabildo Indígena Telar Luz del Amanecer. 
•	Resguardo San Miguel de La Castellana. 
•	Cabildo Inga Selvas del Putumayo. 
•	Cabildo Inga de San Pedro. 
•	Cabildo Indígena Inga de Colón. 
•	Cabildo Kamëntsá Inga. 
•	Resguardo Kamëntsá Biyá de Sibundoy. 
•	Cabildo Indígena de la Comunidad Inga de Santiago. 
Departamento de Caldas:
•	Resguardo Indígena La Albania. 
•	Resguardo Indígena Totumal. 
Se encuentra pendiente la socialización con un (1) SRC correspondiente a los resguardos El Koso – La Laguna, Caño Padilla, Menkue, Sokorpa y El Rosario-Bellavista, pertenecientes al pueblo Yukpa, ubicado en el departamento del Cesar, actividad que se proyecta desarrollar en el mes de abril.
</t>
  </si>
  <si>
    <t>6.1.1 Fin del coflicto.</t>
  </si>
  <si>
    <t>Fortalecer los servicios de Rehabiltación de la E.S.E para la atencion de las personas con discapacidad  firmantes del acuerdo de paz</t>
  </si>
  <si>
    <t xml:space="preserve">Actas, listados y soportes de Asistencias técnicas </t>
  </si>
  <si>
    <t>No. ESE con servicios de Rehabilitación fortalecidos</t>
  </si>
  <si>
    <t>Número de ESE con servicios de Rehabilitación fortalecidos</t>
  </si>
  <si>
    <t>Se desarrollaron actividades de fortalecimiento con las 14 ESE en alianza con el Proyecto de Cooperación Internacional SOCIEUX+, cuyo objetivo es fortalecer capacidades técnicas, administrativas y financieras para la implementación y sostenibilidad de los servicios, a fin de mejorar la gestión territorial en diálogo a la superación de barreras y acceso equitativo a la atención integral en salud, a través de los mecanismos de asesoría, cooperación, acompañamiento técnico.
Las actividades desarrolladas durante el 1 trimestre han sido:
Actividad 1 Caracterizar las barreras de atención en salud y rehabilitación funcional. En esta actividad participaron las ESE en la modalidad virtual y presencial en donde se diligenció una encuesta y entrevista para identificar cuáles han sido las barreras actitudinales, comunicativas, administrativas, físicas entre otras que experimenta la población firmante del acuerdo de paz para poder acceder a la atención en rehabilitación funcional específicamente en lo relacionado a la atención por fisioterapia y psicología. Esta caracterización de barreras se realizó con el liderazgo de dos expertos de cooperación internacional de la entidad SOCIEUX+.
Actividad 2 Crear una ruta de atención en salud y rehabilitación: A partir de la caracterización de las barreras realizadas en la actividad 1, se establecieron 8 sesiones de trabajo en la modalidad virtual, para el trabajo con diversos actores, dentro de los cuales las ESE participaron en dos sesiones. En dichas sesiones de trabajo se realizó diálogo para establecer cuál sería la mejor ruta de atención de las personas firmantes del acuerdo, teniendo en cuenta el marco del Sistema General de Seguridad Social en Salud de esta actividad queda planteada una hoja de ruta estratégica para facilitar el acceso a la atención en rehabilitación funcional. específicamente en lo relacionado a la atención por fisioterapia y psicología. Esta caracterización de barreras se realizó con el liderazgo de dos expertos de cooperación internacional de la entidad SOCIEUX+.</t>
  </si>
  <si>
    <t>De acuerdo con el reporte del trimestre, se logra la meta de fortalecer los servicios de Rehabiltación de 14 E.S.E para la atencion de las personas con discapacidad  firmantes del acuerdo de paz. Con ésto se cumple la meta establecida en la vigencia</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</si>
  <si>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</si>
  <si>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</si>
  <si>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</si>
  <si>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</si>
  <si>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Documentos y/o Resoluciones de asignación de recursos para la implementación de la estrategia de acompañamiento Psicosocial. Reportes con el número de personas que reciben acompañamiento psicosocial</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</si>
  <si>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</si>
  <si>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</si>
  <si>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En el marco de la asignación de recursos a través de las Resoluciones 1409 de 2025, se establecieron las Empresas Sociales del Estado para implementar la estrategia en departamentos y municipios priorizados, incluyendo territorios de Antioquia (600 beneficiarios), Arauca (716 beneficiarios), Cundinamarca (460 beneficiarios), Nariño (300 beneficiarios), Norte de Santander (3.020 beneficiarios), Valle del Cauca (1.900 beneficiarios), Vichada (400 beneficiarios), Santander (640 beneficiarios), para un total de 8.046 beneficiarios de la estrategia.
Para continuar con la implementación operativa de la estrategia, el Ministerio de Salud y Protección Social 
expidió la Resolución 2731 de 2025 de asignación de recursos, se definió una segunda destinación de $ 2.501.051.111, orientada a financiar la conformación de equipos psicosociales y el desarrollo de las distintas modalidades de acompañamiento (única, individual, grupal, familiar y comunitaria) en los departamentos de Putumayo, Valle de Cauca y Nariño; durante el primer trimestre se realizó la tranferencia de recursos a la ESE Hospital Universitario Departamental de Nariño, ESE Hospital Fronterizo la Dorada y ESE Hospital Isaías Duarte Cancino.</t>
  </si>
  <si>
    <t xml:space="preserve">De acuerdo con el reporte se logra 8.046 personas atendidas en el marco de la Estrategia de acompañamiento psicosocial para población migrante. El % de cumplimiento del trimestre respecto a la meta de la vigencia es en un 61%
</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</si>
  <si>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</si>
  <si>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</si>
  <si>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</si>
  <si>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27.5%</t>
  </si>
  <si>
    <t xml:space="preserve">Entre enero y marzo del 2026, el Equipo de migración y salud realizó trece (13) asistencias técnicas dirigidas a once (11) Entidades Territoriales del orden departamental y distrital en el marco del Plan anual de Asistencias Técnicas de la Oficina de Promoción Social. A continuación, se describe el número y entidades territoriales que participaron en las tres modalidades de asistencia técnica:  
Dos (2) asistencias para el desarrollo de capacidades del talento humano: Putumayo en dos oportunidades, en el mes de febrero se realizó una asistencia dirigida al equipo de la Secretaría de Salud y en el mes de marzo una asistencia dirigida a la Empresa Social del Estado Hospital Fronterizo la Dorado, orientados a la implementación de la Estrategia de acompañamiento psicosocial.  
Una (1) asistencia para el desarrollo de capacidades del talento humano dirigida al departamento de Boyacá con el propósito de orientar al equipo técnico de migración y salud de la Entidad Territorial, la elaboración del plan de acción de la mesa técnica territorial de migración y salud.  
10 asistencias técnicas para desarrollar capacidades organizacionales, dirigidas a los departamentos de Vaupés, Magdalena, Boyacá, Bolívar, Quindío, Sucre, Cundinamarca, Tolima, Buenaventura y Caldas. Estas asistencias tuvieron como propósito brindar los lineamientos técnicos para la conformación de las mesas técnicas territoriales de migración y salud.  </t>
  </si>
  <si>
    <t>Según el reporte de la Dependencia en los avances cualitativos, se logra 11 Entidades territoriales fortalecidas tecnicamente para la implementacion de lineamientos de atención integral en salud con enfoque diferencial dirigido a población migrante y población colombiana retornada. El avance del trimestre respecto a la meta de la vigencia es de 27,5%</t>
  </si>
  <si>
    <t>Se actualiza celda AV121- META REZAGADA 2024 y celda  AX 121 %DE CUMPLIMIENTO, teniendo en cuenta que se cumple la meta del rezago de la vigencia 2024. Liliana Corredor-OAPES</t>
  </si>
  <si>
    <t>Implementar las acciones del sector salud en  la Política Pública Nacional de Envejecimiento y Vejez, bajo el principio de corresponsabilidad individual, familiar, social y estatal.</t>
  </si>
  <si>
    <t>Informe sobre la implementación de la Política Pública Nacional de Envejecimiento y Vejez</t>
  </si>
  <si>
    <t xml:space="preserve">Informe anual de la implementación de la Política Pública Nacional de Envejecimiento y Vejez </t>
  </si>
  <si>
    <t>Informe de implementacion de la politica</t>
  </si>
  <si>
    <t>Durante el primer trimestre de 2026 se remitió al Ministerio de la Igualdad y la Equidad el informe correspondiente a los avances de las veintidós (22) acciones sectoriales a cargo del Ministerio de Salud y Protección Social; con lo cual, se da cumplimiento a la meta establecida en esta acción para esta vigencia</t>
  </si>
  <si>
    <t>De acuerdo con los avances cualitativos se logra el 100% de la meta con el informe de implementación de la política Nacional de Envejecimiento y Vejez, remitido al Ministerio de la Igualdad y la Equidad el informe correspondiente a los avances de las veintidós (22) acciones sectoriales a cargo del Ministerio de Salud y Protección Social</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</si>
  <si>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</si>
  <si>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</si>
  <si>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</si>
  <si>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de implementación de la política</t>
  </si>
  <si>
    <t>Informe anual de la implementación de la Política Pública Social para Habitantes de la Calle – PPSHC</t>
  </si>
  <si>
    <t>Durante el primer trimestre de 2026 se avanzó en la implementación de las acciones del sector salud en la PPSHC mediante la consolidación e inclusión de las acciones remitidas por las secretarías de salud territoriales para la formulación del componente de salud del Plan de Acción de la PPSHC; la estructuración técnica de un convenio para la elaboración de insumos del Modelo de Prevención y Atención Sociosanitaria para Personas en Riesgo o en Situación de Calle, a través de la elaboración del Anexo de Especificaciones Técnicas, el apoyo en la redacción de estudios previos y el análisis de costos; así como el fortalecimiento de instrumentos técnicos y de articulación interinstitucional para la implementación de la política. Por otra parte, se elaboró y remitió al Ministerio de Igualdad y Equidad una propuesta de lineamiento conjunto MinSalud–MinIgualdad para orientar la gestión intersectorial de casos de alta complejidad de personas en situación de calle a nivel territorial; se avanzó en el documento de orientaciones para la eliminación del estigma y la discriminación hacia esta población, para su aplicación en los servicios de salud; se realizaron aportes al proceso de actualización de la ficha de caracterización de población en situación de calle; y se participó en espacios técnicos relacionados con la revisión del Proyecto de Decreto de creación de la Comisión Intersectorial para el Desarrollo de la PPSHC, ambos procesos bajo la rectoría del MIE.</t>
  </si>
  <si>
    <t>La dependencia avanza en un 0,25 mediante la consolidación e inclusión de las acciones remitidas por las secretarías de salud territoriales para la formulación del componente de salud del Plan de Acción de la PPSHC, con un avance frente a la meta de la vigencia de 25%</t>
  </si>
  <si>
    <t xml:space="preserve">Reglamentar el funcionamiento de los servicios sociosanitarios para fortalecer la calidad de la atencion de poblacion vulnerable que los demanda.  </t>
  </si>
  <si>
    <t>Resolución con los estándares de funcionamiento de los centros de atención a personas mayores</t>
  </si>
  <si>
    <t>Actos administrativos de reglamentacion</t>
  </si>
  <si>
    <t xml:space="preserve">
Numero de Actos administrativos de reglamentacion
</t>
  </si>
  <si>
    <t>Como se mencionó durante el periodo de reporte 2025-4, actualmente se cuenta con la proyección de los 3 actos administrativos planteados en la meta de este indicador. En este sentido, para este periodo se avanzó con la socialización durante el Encuentro Nacional de referentes de envejecimiento y vejez (realizado el 24 de marzo de 2026), del proyecto de resolución "Por el cual se adoptan los lineamientos técncicos para el funcionamiento de los Centros Vida o Centros Día, se reglamenta el procedimiento administrativo sancionatorio, se derogan las resoluciones 024 de 2017 y 055 de 2018, y se establecen mecanismos de articulación para la promoción del buen trato, la prevención del maltrato y la atención a casos de maltrato en contra de las personas mayores", el cual se encuentra actualmente en proceso de solicitud de publicación para consulta ciudadana. Se espera que, durante el transcurso del segundo trimestre de la vigencia 2026, se pueda llevar a cabo la expedición de dos de de los 3 actos administrsativos y, posteriormente, la del tercer acto administrativo durante el transcurso del segundo semestre del 2026.
En este sentido, no se reporta avance respecto a la expedición de alguno de los 3 actos administrativos para este corte.</t>
  </si>
  <si>
    <t>7.1 El cambio es con las mujeres.</t>
  </si>
  <si>
    <t>7.1.1 Garantia de los derechos en salud plena para las mujeres.</t>
  </si>
  <si>
    <t xml:space="preserve">ODS 5. Igualdad de genero. </t>
  </si>
  <si>
    <t>Formular la política de salud para las mujeres que garantice el goce pleno de sus derechos, el fomento de la participación social y ciudadana.</t>
  </si>
  <si>
    <t>Documento Política Pública Salud Plena</t>
  </si>
  <si>
    <t>Politica de salud para las mujeres formuladas</t>
  </si>
  <si>
    <t>Una politica de salud para las mujeres formulada.</t>
  </si>
  <si>
    <t>Se coordina la presentación del documento técnico de la politica publica de salud plena para las mujeres, con la mesa funcional para transversalización del enfoque de género, con el fin de que las integrantes de las diferentes áreas de MSPS delegadas a este espacio realicen la revisión y aportes, y se avance en la aprobación final en el segundo semestre del año.</t>
  </si>
  <si>
    <t>La dependencia avanza en un 0,25 frente al documento de Política Pública Salud Plena, con un porcentaje de avance del 50% frente a la meta de vigencia</t>
  </si>
  <si>
    <t>MINISTERIO DE SALUD Y PROTECCIÓN SOCIAL - OFICINA OTIC</t>
  </si>
  <si>
    <t>OFICINA OTIC</t>
  </si>
  <si>
    <t>Diseño, desarrollo y puesta en operación del sistema nacional de información y banco de datos del Sector Salud y Protección Social</t>
  </si>
  <si>
    <t>Ssistema unificado de información en salud en operación</t>
  </si>
  <si>
    <t>Sistema nacional de información y banco de datos del Sector Salud y Protección Social desarrollado e implementado</t>
  </si>
  <si>
    <t>(No de acciones realizadas/No de acciones programadas)*100</t>
  </si>
  <si>
    <t xml:space="preserve"> Fortalecimiento y sostenibilidad del mecanismo de interoperabilidad del sistema de información en salud único e interoperable, con mejoras y aumento en su capacidad para la entrada de prestadores de servicios a salud, en cumplimiento de la Resolución 1888 de 2025. Se realizaron mejoras y actualizaciones a la guía de implementación para su operación y se avanzó en el diseño y prueba de un mecanismo de integración que permitirá a los aplicativos misionales recibir información en formato estándar del sector salud, ajustado a sus capacidades y necesidades. Se socializó el funcionamiento con los equipos de Mipres y SIPE, quienes actualmente avanzan en la puesta en marcha de esta integración. 
En inteligencia artificial, se desarrolló una prueba piloto de la Plataforma de Escucha Social, basada en técnicas de machine learning para monitorear y analizar información pública de redes sociales y medios digitales, con el fin de identificar tendencias y percepciones relevantes en el sector salud. Paralelamente, se inició el diseño y se realizaron pruebas funcionales para implementar el Sistema de Inteligencia Artificial del MSPS, orientado a centralizar y explotar información estratégica mediante analítica avanzada y agentes inteligentes. En lineamientos de gobernanza,  se estructuraron las versiones de trabajo del Modelo de Gobernanza y la matriz del Catálogo de Datos, consolidando políticas de calidad e intercambio de información, y, en seguridad digital, se avanza en los estudios previos para establecer el marco de gobernanza de seguridad de la información, la arquitectura de seguridad y el modelo de gestión de riesgos e incidentes. Respecto a la historia clínica electrónica interoperable, se reportan 67 IPS de 57 municipios con Resumen Digital de Atención y 342 IPS de 171 municipios en ambiente de pruebas y, se brindó asistencia técnica en 15 departamentos y el Distrito Capital. En incapacidades, se cuenta con las especificaciones técnicas para interoperar con la historia clínica electrónica y se desarrolló un mecanismo de captura de información de consulta externa para el envío de información al RDA con información de incapacidades y se especificó el  modelo de arquitectura de interoperabilidad. En el sistema integrado de información de Atención Primaria en Salud, se avanza en el desarrollo de nuevas funcionalidades y fueron puestos en producción el módulo de Programa de Atención Psicosocial y Salud Integral a Víctimas - PAPSIVI . Se realizaron mejoras a los aplicativos en operación y, se garantizó la disposición permanente de linformación.</t>
  </si>
  <si>
    <t>M. Cristina Cruz</t>
  </si>
  <si>
    <t>De acuerdo con la información de la dependencia, en el trimestre I de 20026 se ha avanzado en la meta un 24%. Se recomienda que se siga trabajando en las acciones correspondientes, para el logro de la programación para el final de la vigencia.</t>
  </si>
  <si>
    <t>Fortalecer los procesos de cualificación y gestión del talento humano requerido para la atención en los servicios farmacéuticos</t>
  </si>
  <si>
    <t>Documento de definición de ruta, Resolución 001444 de 2025 expedida</t>
  </si>
  <si>
    <t>Definición de la ruta para certificacion del Talento Humano para la atención en servicios farmaceúticos</t>
  </si>
  <si>
    <t>Un documento de Definición de la ruta para certificacion del Talento Humano para la atención en servicios farmaceúticos</t>
  </si>
  <si>
    <t xml:space="preserve">De acuerdo con lo reportado en 2025, esta meta fue cumplida y lo correspondiente a la Resolución de 1444 le corresponde a la  Dirección de Desarrollo del Talento Humano en Salud </t>
  </si>
  <si>
    <t>El indicador no presenta meta programada para 2026. La Dirección informa que la meta fue cumplida previamente y que lo relacionado con la Resolución 1444 de 2025 corresponde a la Dirección de Desarrollo del Talento Humano en Salud. Se valida el ajuste del acumulado cuatrienal a 1 de 1, equivalente al 100%, evitando duplicidad en el cumplimiento del indicador. Se recomienda conservar la trazabilidad del soporte que acredita el cumplimiento de la ruta de certificación y mantener cualquier gestión posterior como seguimiento complementario, sin registrar un nuevo cumplimiento.</t>
  </si>
  <si>
    <t xml:space="preserve">MINISTERIO DE SALUD Y PROTECCIÓN SOCIAL -
FONDO NACIONAL DE ESTUPEFACIENTES </t>
  </si>
  <si>
    <t xml:space="preserve">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</si>
  <si>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</si>
  <si>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de soberanía sanitaria conforme a los medicamentos monopolio del estado</t>
  </si>
  <si>
    <t>Número de iniciativas formuladas para garantizar la soberanía sanitaria que cuentan con apoyo técnico – administrativo del FNE para su desarrollo</t>
  </si>
  <si>
    <t>(Número de iniciativas de soberanía sanitaria que recibieron apoyo técnico administrativo del FNE / Número total de iniciativas de soberanía sanitaria programadas en el año) × 100</t>
  </si>
  <si>
    <t xml:space="preserve">El Fondo Nacional de Estupefacientes continuó desarrollando actividades de apoyo técnico para la estructuración y futura ejecución del proyecto de investigación para la producción de API de Morfina HCL mediante la transformación de latex de amapola, en conjunto con la Universidad del Cauca. Durante el mes de marzo se adelantó una mesa de trabajo conjunta para evaluar la reformulación de los documentos técnicos de propuesta y presupuesto para financiación. De otro lado, en concordancia con la misionalidad del FNE y a fin de garantizar la disponibilidad de medicamentos monopolio del Estado en condiones de calidad, se formuló un proyecto de inversión que pretende la reformulación y actualización de los procesos de fabricación de los medicamentos de los cuales cuenta con registro , además de la inclusión de nuevos oferentes para la maquila. Lo anterior, a fin de garantizar la soberanía sanitaria y farmaceutica del país. Esta propuesta cuenta con documento técnico y fue presentado en Consejo de Administración del FNE. </t>
  </si>
  <si>
    <t>Kenny Mercedes Canencio Rodríguez</t>
  </si>
  <si>
    <t>El avance físico reportado por el Fondo Nacional de Estupefacientes corresponde al 10%, equivalente al 25% de cumplimiento frente a la meta programada para la vigencia 2026. La descripción evidencia actividades de apoyo técnico-administrativo a iniciativas de soberanía sanitaria, relacionadas con la estructuración del proyecto de investigación para la producción de API de Morfina HCL y la formulación de un proyecto de inversión para fortalecer la fabricación de medicamentos monopolio del Estado. El reporte es coherente con el indicador y con el avance esperado para el primer trimestre. Se recomienda mantener la trazabilidad de los soportes técnicos,</t>
  </si>
  <si>
    <t>Monica Kelly Camacho.   11-07-2025</t>
  </si>
  <si>
    <t>2 (Fase de planeación y diseño del proyecto)</t>
  </si>
  <si>
    <t>Fase de implementación y pruebas de los desarrollos del proyecto</t>
  </si>
  <si>
    <t>Fase de implementación y pruebas de los desarrollos del proyecto ejecutada</t>
  </si>
  <si>
    <t>Para este primer trimestre no se han presentado avances , se encuentra en ejecución la fase de planeación de las actividades a desarrollar y las pruebas de los sistemas y nuevas funcionalidades que entrarán en producción.</t>
  </si>
  <si>
    <t>En este trimestre no existio avance la actividad teniendo en cuenta la informacion reportada por la entidad adscrita.</t>
  </si>
  <si>
    <t>MINISTERIO DE SALUD Y PROTECCIÓN SOCIAL-OFICINA ASESORA DE PLANEACIÓN Y ESTUDIOS SECTORIALES</t>
  </si>
  <si>
    <t>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</si>
  <si>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</si>
  <si>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</si>
  <si>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</si>
  <si>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Documentos socializacón lineamientos elaborado y socializado</t>
  </si>
  <si>
    <t>Documento presentacion de  los lineamientos elaborado y socializado</t>
  </si>
  <si>
    <t xml:space="preserve">Numero de documento de presentacion de  los lineamientos elaborado y socializado </t>
  </si>
  <si>
    <t>0.75</t>
  </si>
  <si>
    <t xml:space="preserve">Durante el primer trimestre de la vigencia 2026, se socializaron los lineamientos y recomendaciones para el reporte FURAG 2025 a las entidades adscritas y las dependencias del Ministerio de Salud y Protección Social. En este sentido, en el primer trimestre de la vigencia 2026 se avanzó con el alistamiento de información para el reporte FURAG 2025 por parte de las entidades adscritas y las dependencias del Ministerio.  
A su vez, en febrero se emitieron los oficios con lineamientos y recomendaciones para el reporte del FURAG 2025, dirigidos a las Entidades Adscritas.
De igual manera, mediante memorando radicado No. 2026122000046243, expedido en el mes de enero, se solicitó a los líderes e intervinientes de las políticas de gestión y desempeño del Ministerio de Salud y Protección Social la formulación de los planes de fortalecimiento y mantenimiento MIPG. Dichos planes fueron formulados en el primer trimestre de la vigencia 2026.
Respecto a los lineamientos para la Formulación de los Planes de Fortalecimiento y mantenimiento MIPG vigencia 2026 de las entidades adscritas, se avanzó con el  proyecto de oficio y está previsto enviarlo para el segundo trimestre del 2026, una vez se realice el reporte del formulario FURAG 2025 por parte de las entidades adscritas, teniendo en cuenta que este reporte es insumo para la formulación. 
En conclusión, durante el primer trimestre se establecieron y socializaron los lineamientos y recomendaciones para la formulación de los Planes de Fortalecimiento y Mantenimiento del Modelo Integrado de Planeación y Gestión MIPG del Ministerio de Salud y Protección Social y se avanzó en la formulación de dichos planes.
Respecto a los lineamientos para la formulación de los Planes de Fortalecimiento y Mantenimiento del Modelo Integrado de Planeación y Gestión MIPG de las entidades adscritas, esta actividad está prevista para realizarse en el II Trimestre.
</t>
  </si>
  <si>
    <t>Carlos Fabián Meneses Paez</t>
  </si>
  <si>
    <t>Teniendo en cuenta la informacion reportada por la dependencia se evidencia un avance en el primer trimestre del 75%, se recomienda continuar con las actividades propias para que su cumplimiento sea del 100% en la vigencia 2026.</t>
  </si>
  <si>
    <t xml:space="preserve">Realizar seguimiento a la formulacion e implementación de los Planes de Fortalecimiento y Mantenimiento del Modelo Integrado de Planeación y Gestión MIPG del Ministerio de Salud y Protección Social y sus entidades adscritas. </t>
  </si>
  <si>
    <t>Matriz Plan de Fortalecimiento y Mantenimiento MIPG</t>
  </si>
  <si>
    <t>Seguimientos a la formulacion e implementación de los Planes de Fortalecimiento y Mantenimiento del Modelo Integrado de Planeación y Gestión MIPG</t>
  </si>
  <si>
    <t>(Numero de seguimientos ejecutados/Numero de seguimientos programados)</t>
  </si>
  <si>
    <t xml:space="preserve">Durante el primer (I) Trimestre de la vigencia 2026, se realizó seguimiento a la formulación de los Planes de Fortalecimiento y Mantenimiento MIPG del Ministerio de Salud y Protección Social, en este sentido mediante memorando radicado 2026122000046243, expedido en el mes de enero, se solicitó a los líderes e intervinientes de las políticas de gestión y desempeño del Ministerio de Salud y Protección Social la formulación de dichos planes los cuales fueron formulados en el primer trimestre de la vigencia 2026. El seguimiento a la implementación se realizará en el segundo (II) trimestre.
Respecto a la formulación e implementación de los Planes de Fortalecimiento y Mantenimiento del Modelo Integrado de Planeación y Gestión MIPG de las entidades adscritas, está prevista para realizarse en el II Trimestre de 2026.
</t>
  </si>
  <si>
    <t>Teniendo en cuenta la informacion reportada por la dependencia se evidencia un avance en el primer trimestre del 25%, se recomienda continuar con las actividades propias para que su cumplimiento sea del 100% en la vigencia 2026.</t>
  </si>
  <si>
    <t>MNISTERIO DE SALUD Y PROTECCIÓN SOCIAL-SECRETARIA GENERAL</t>
  </si>
  <si>
    <t>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</si>
  <si>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</si>
  <si>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Documento Técnico del rediseño</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</si>
  <si>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</si>
  <si>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</si>
  <si>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 xml:space="preserve">Durante el primer trimestre del 2026 el equipo de Rediseño Institucional se encargó de ajustar, validar y entegar el manual de funciones, contemplando el ajuste de dos grados (a los cargos que aplicara). Durante esta etapa se hizo revisión y validación de las fichas actuales y nuevas con las dependencias del ministerio. En cuanto a gestión del cambio, se estructuró el plan de acción y el cronograma para la etapa de implementación. </t>
  </si>
  <si>
    <t>Edgar Gonzalez Salas</t>
  </si>
  <si>
    <t xml:space="preserve">De acuerdo a la infomación reportada por la dependencia, </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</si>
  <si>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</si>
  <si>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</si>
  <si>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</si>
  <si>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 xml:space="preserve">Informe de avance el No. de lineamientos implementados </t>
  </si>
  <si>
    <t>Porcentaje de cumplimiento del plan de acción para la implementación de las políticas de atención con enfoque diferencial y humanización</t>
  </si>
  <si>
    <t>(Número de actividades ejecutadas del plan de acción para la implementación de las políticas de atención con enfoque diferencial y humanización / Total de actividades programadas en el plan de acción) × 100</t>
  </si>
  <si>
    <t>El Sanatorio de Agua de Dios E.S.E. ha documentado, socializado e implementado las políticas de Atención con Enfoque Diferencial y de Humanización, mediante las cuales se promueve la superación del enfoque binario hombre–mujer, se reconoce la diversidad y se garantiza una atención inclusiva, respetuosa y centrada en las particularidades de cada persona. Su implementación se ha desarrollado a través de un plan de acción con actividades programadas para asegurar su ejecución efectiva, alcanzándose a la fecha el 100 % de cumplimiento de la meta proyectada para el cuatrienio en relación con ambas políticas. No obstante, anualmente se continúan programando acciones orientadas a fortalecer su despliegue, teniendo como pilares la autoevaluación y la capacitación permanente de los colaboradores, usuarios y demás partes interesadas.
En consecuencia, la meta establecida para esta estrategia en el Plan Estratégico 2023–2026 fue cumplida en el último trimestre de 2024. Por tal motivo, en el seguimiento correspondiente al cuarto trimestre de 2025 no se registra información en el campo “Resultado Cuantitativo del Trimestre” ni en el campo “Porcentaje (%) de Cumplimiento del Trimestre”, dejando en este último la casilla en blanco y efectuando la justificación respectiva en la descripción de los avances, toda vez que la meta del cuatrienio ya fue alcanzada.</t>
  </si>
  <si>
    <t>Jonhatan Elizalde Quintero</t>
  </si>
  <si>
    <t xml:space="preserve">De acuerdo con la información reportada, el Sanatorio Agua de Dios cumplió la meta establecida para el cuatrienio en el último trimestre de la vigencia 2024. Sin embargo, se resalta que anualmente se programan acciones orientadas a fortalecer el despliegue en Atención con Enfoque Diferencial y de Humanización, sustentadas en la autoevaluación y la capacitación permanente de colaboradores, usuarios y demás partes interesadas.
</t>
  </si>
  <si>
    <t>Ana Rodriguez  07-07-2025</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</si>
  <si>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</si>
  <si>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</si>
  <si>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</si>
  <si>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</si>
  <si>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</si>
  <si>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 xml:space="preserve">Documento del proyecto </t>
  </si>
  <si>
    <t>Formulación o gestión de proyecto para la transición al uso de energías limpias.</t>
  </si>
  <si>
    <t>Número de proyectos formulados o gestionados, orientados a la transición al uso de energías limpias, durante el periodo evaluado.</t>
  </si>
  <si>
    <t>El Sanatorio de Agua de Dios E.S.E., con el apoyo del Ministerio de Minas y Energía y del Fondo de Energías No Convencionales y Gestión Eficiente de la Energía (FENOGE), ejecutó el Proyecto de Implementación de Soluciones Energéticas Integrales (SEI) en el Hospital Herrera Restrepo, orientado a fortalecer la transición institucional hacia el uso de energías limpias y a mejorar la eficiencia energética. En el marco de este proyecto se instaló un sistema fotovoltaico conformado por 223 módulos solares TSM-665DEG21C.20 (Vertex), con una capacidad de generación de hasta 117,04 kilovatios; adicionalmente, se efectuó el reemplazo de equipos de aire acondicionado, neveras y luminarias, contribuyendo a la reducción del consumo eléctrico y al uso más eficiente de la energía en la entidad.
En consecuencia, la meta establecida para esta estrategia en el Plan Estratégico 2023–2026 fue cumplida en el último trimestre de 2024. Por tal motivo, en el seguimiento correspondiente al cuarto trimestre de 2025 no se registra información en el campo “Resultado Cuantitativo del Trimestre” ni en el campo “Porcentaje (%) de Cumplimiento del Trimestre”, dejando este último en blanco e incorporando la respectiva justificación en la descripción de los avances, dado que la meta del cuatrienio ya fue alcanzada.</t>
  </si>
  <si>
    <t>De acuerdo con la información reportada, el Sanatorio Agua de Dios cumplió la meta establecida para el cuatrienio en el último trimestre de la vigencia 2024. Sin embargo, en el registro consignado en la columna “Descripción de avance” (columna AB), la entidad detalla cada una de las acciones que permitieron dar cumplimiento a este indicador.</t>
  </si>
  <si>
    <t xml:space="preserve">Informe de implementación del proyecto </t>
  </si>
  <si>
    <t>Porcentaje de implementación del proyecto para la transición al uso de energías limpias.</t>
  </si>
  <si>
    <t>(Número de actividades implementadas del proyecto para la transición al uso de energías limpias / Total de actividades programadas en el proyecto) × 100</t>
  </si>
  <si>
    <t>≥50%</t>
  </si>
  <si>
    <t>De acuerdo con la información reportada, el Sanatorio Agua de Dios cumplió la meta establecida para el cuatrienio en el último trimestre de la vigencia 2024. Sin embargo, en el registro consignado en la columna “Descripción de avance” , la entidad detalla cada una de las acciones que permitieron dar cumplimiento a este indicador.</t>
  </si>
  <si>
    <t>Fortalecer la gestión financiera a través de la implementación de acciones que permitan mantener la sostenibilidad de la ESE Sanatorio de Agua de Dios</t>
  </si>
  <si>
    <t xml:space="preserve">Certificado del area financera </t>
  </si>
  <si>
    <t>Porcentaje de apalancamiento del presupuesto con recursos propios</t>
  </si>
  <si>
    <t>(Valor de los recursos propios recaudados / Valor total del presupuesto de ingresos aprobado) * 100</t>
  </si>
  <si>
    <t>La medición del porcentaje de apalancamiento del presupuesto con recursos propios tiene una frecuencia anual; por tanto, su cálculo se realiza únicamente al cierre de la vigencia fiscal. En consecuencia, durante el presente trimestre no se registra información para este indicador, y su resultado será reportado en el informe de seguimiento correspondiente al cuarto trimestre de 2026.</t>
  </si>
  <si>
    <t>Respecto al reporte de este indicador, teniendo en cuenta que el resultado se obtiene a partir de la ejecución presupuestal del mes de diciembre de 2026, el resultado a este indicador por parte de la entidad se presentará en el cuarto trimestre de la vigencia 2026, según la información suministrada por el Sanatorio Agua de Dios.</t>
  </si>
  <si>
    <t xml:space="preserve">Documentos de los servicios actualizados </t>
  </si>
  <si>
    <t>Porcentaje de servicios del portafolio institucional habilitados, en operación y actualizados en el REPS</t>
  </si>
  <si>
    <t>(Número de servicios del portafolio institucional que se encuentran habilitados, en operación y actualizados en el REPS / Total de servicios registrados en el portafolio institucional y el REPS) × 100</t>
  </si>
  <si>
    <t>≥96%</t>
  </si>
  <si>
    <t>≥98%</t>
  </si>
  <si>
    <t>≥99%</t>
  </si>
  <si>
    <t>El Sanatorio de Agua de Dios E.S.E. se encuentra inscrito en el Registro Especial de Prestadores de Servicios de Salud (REPS) y realizó la actualización de los servicios habilitados, de conformidad con el portafolio de servicios definido para la vigencia 2026. Con esta gestión, se da por cumplida la meta de actualización establecida para la anualidad 2026. Actualmente, la institución cuenta con los siguientes servicios habilitados: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y 1103 – Transporte Asistencial Básico.
En consecuencia, con las acciones implementadas, la meta establecida para esta estrategia en el Plan Estratégico 2023–2026 se cumplió en su totalidad durante el primer trimestre de 2026.</t>
  </si>
  <si>
    <t>De acuerdo con la información reportada por el Sanatorio Agua de Dios, actualmente en el REPS se encuentran habilitados los siguientes servicios: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y 1103 – Transporte Asistencial Básico.   Con ello, se da cumplimiento al indicador establecido para el primer trimestre de la vigencia.</t>
  </si>
  <si>
    <t>Implementar estrategias que contribuyan a la disminución de complicaciones asociadas a la morbilidad en los grupos poblacionales priorizados en el territorio de influencia del Sanatorio de Agua de Dios</t>
  </si>
  <si>
    <t xml:space="preserve">Informe </t>
  </si>
  <si>
    <t>Número de estrategias implementadas de promoción y mantenimiento de la salud orientadas a la reducción de complicaciones asociadas a la morbilidad.</t>
  </si>
  <si>
    <t>Número de estrategias implementada durante el periodo evaluado.</t>
  </si>
  <si>
    <t>La medición del indicador “Número de estrategias implementadas de promoción y mantenimiento de la salud orientadas a la reducción de complicaciones asociadas a la morbilidad” tiene una frecuencia anual. En la actualidad, el Sanatorio de Agua de Dios E.S.E. se encuentra adelantando la planeación de la estrategia que será implementada durante la vigencia 2026, con el propósito de articularla con las acciones previamente establecidas y fortalecer su impacto positivo en la población objeto de atención. En consecuencia, se tiene proyectado iniciar su implementación en el segundo trimestre de 2026.</t>
  </si>
  <si>
    <t>El Sanatorio Agua de Dios describe que actualmente se encuentra adelantando la planeación de la estrategia que será implementada durante la vigencia 2026. En consecuencia, se proyecta iniciar su ejecución en el segundo trimestre de esta misma vigencia.</t>
  </si>
  <si>
    <t>Fortalecer las capacidades organizacionales para la prestación de los servicios de salud a través del mejoramiento del resultado de la autoevaluación del Sistema Unico de Acreditación</t>
  </si>
  <si>
    <t xml:space="preserve">Reporte del resultado de Autoevaluación </t>
  </si>
  <si>
    <t>Promedio de Calificación de los Grupos de Estándares de Acreditación</t>
  </si>
  <si>
    <t>Sumatoria de la calificación final de los grupos de estándares de acreditación aplicables / Total de grupos de estándares de acreditación aplicables</t>
  </si>
  <si>
    <t>≥1,1</t>
  </si>
  <si>
    <t>≥1,2</t>
  </si>
  <si>
    <t>≥1,5</t>
  </si>
  <si>
    <t>La medición de la autoevaluación en el Sistema Único de Acreditación se realiza de forma anual, correspondiendo al último trimestre de cada vigencia. Esto obedece a que el plan de acción se formula a partir de los resultados obtenidos en la vigencia inmediatamente anterior, de manera que su ejecución se desarrolla progresivamente durante el año y su evaluación al cierre del período permite determinar, de manera integral, el impacto de las acciones implementadas, el nivel de avance alcanzado y las oportunidades de mejora identificadas. En consecuencia, durante los trimestres previos no se registra información definitiva para este indicador, toda vez que su medición requiere la consolidación, análisis y validación de la totalidad de las actividades ejecutadas en la vigencia. Por lo anterior, el resultado será reportado en el seguimiento correspondiente al cuarto trimestre, una vez se disponga de la información completa que permita realizar una valoración objetiva y consistente del desempeño institucional en esta materia.</t>
  </si>
  <si>
    <t>De acuerdo con la información suministrada por el Sanatorio Agua de Dios, la medición de la autoevaluación en el Sistema Único de Acreditación se realiza de manera anual. Por lo anterior, el resultado será reportado en el seguimiento correspondiente al cuarto trimestre, una vez se disponga de la información completa que permita efectuar una valoración objetiva y consistente del desempeño institucional en esta materia.</t>
  </si>
  <si>
    <t xml:space="preserve">Contribuir a la disminución de la  tasa de incidencia  y prevalencia enfermedad de Hansen en los territorios de cobertura del Sanatorio de Agua de Dios, mediante la estrategia de busqueda de convivientes. </t>
  </si>
  <si>
    <t xml:space="preserve">Certificado </t>
  </si>
  <si>
    <t>Porcentaje de pacientes del programa de Lepra sin aumento del grado de discapacidad.</t>
  </si>
  <si>
    <t>(Número de pacientes del programa de Lepra que no presentan aumento en el grado de discapacidad / Total de pacientes activos en el programa de Lepra) × 100</t>
  </si>
  <si>
    <t>≥72%</t>
  </si>
  <si>
    <t>≥73%</t>
  </si>
  <si>
    <t>≥74%</t>
  </si>
  <si>
    <t>≥75%</t>
  </si>
  <si>
    <t>La medición del porcentaje de pacientes del programa de Lepra sin aumento del grado de discapacidad se realiza al cierre de la vigencia, dado que su seguimiento y valoración requieren la consolidación de la información clínica y programática correspondiente a todo el año. Por lo anterior, en el presente trimestre no se reporta información para este indicador. El resultado será presentado en el informe de seguimiento correspondiente al cuarto trimestre, una vez se cuente con la información consolidada de la vigencia.</t>
  </si>
  <si>
    <t>En relación con el reporte de este indicador, la medición del porcentaje de pacientes del programa de Lepra  sin aumento del grado de discapacidad se realiza durante el cuarto trimestre de la vigencia 2026, con base en la información suministrada por el Sanatorio Agua de Dios.</t>
  </si>
  <si>
    <t>Porcentaje de convivientes del programa de Lepra diagnosticados con la enfermedad.</t>
  </si>
  <si>
    <t>(Número de convivientes del programa de Lepra diagnosticados con la enfermedad / Total de convivientes proyectados para tamizaje) × 100</t>
  </si>
  <si>
    <t>Disminuir</t>
  </si>
  <si>
    <t>≤1,6%</t>
  </si>
  <si>
    <t>≤1,4%</t>
  </si>
  <si>
    <t>≤1,2%</t>
  </si>
  <si>
    <t>≤1%</t>
  </si>
  <si>
    <t>La medición del porcentaje de convivientes del programa de Lepra diagnosticados con la enfermedad se realiza al cierre de la vigencia, en razón a que su cálculo requiere la consolidación y verificación de la información obtenida durante todo el período anual. Por lo anterior, en el presente trimestre no se reporta información para este indicador. El resultado será presentado en el informe de seguimiento correspondiente al cuarto trimestre, una vez se disponga de la información consolidada de la vigencia.</t>
  </si>
  <si>
    <t>En relación con el reporte de este indicador, La medición del porcentaje de convivientes del programa de Lepra diagnosticados con la enfermedad se realiza durante el cuarto trimestre de la vigencia 2026, con base en la información suministrada por el Sanatorio Agua de Dios.</t>
  </si>
  <si>
    <t xml:space="preserve">Informe de capacitación y/o asistencias técnicas </t>
  </si>
  <si>
    <t>Número de capacitaciones o asistencias técnicas en Lepra realizadas a entidades del orden nacional o territorial.</t>
  </si>
  <si>
    <t>Número de capacitaciones o asistencias técnicas en Lepra realizadas a entidades del orden nacional o territorial durante el periodo evaluado.</t>
  </si>
  <si>
    <t>Durante la presente vigencia no se han realizado capacitaciones ni asistencias técnicas en Lepra dirigidas a entidades del orden nacional o territorial, toda vez que la institución se encuentra adelantando las actividades de planeación, articulación y definición metodológica requeridas para su desarrollo. En este sentido, se vienen estructurando los contenidos temáticos, el alcance de las jornadas y los lineamientos de acompañamiento técnico, con el propósito de garantizar que estas acciones respondan a las necesidades identificadas y contribuyan al fortalecimiento de las capacidades institucionales en los diferentes niveles de atención. Se tiene previsto iniciar su ejecución durante el tercer trimestre de 2026.</t>
  </si>
  <si>
    <t>De acuerdo con la información suministrada por el Sanatorio Agua de Dios, en relación con el cumplimiento de este indicador, se ha venido trabajando en la estructuración de contenidos temáticos, la definición del alcance de las jornadas y la elaboración de lineamientos para el acompañamiento técnico. No obstante, la ejecución de estas acciones está prevista para iniciar durante el tercer trimestre de 2026.</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</si>
  <si>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</si>
  <si>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</si>
  <si>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 xml:space="preserve"> Listados de pacientes en tratamiento PQT, reportes de visitas domiciliarias, registros de consultas médicas, terapias, charlas radiales y jornadas de atención (actas, formatos de registro, evidencia fotográfica y de radiales).</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</si>
  <si>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</si>
  <si>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</si>
  <si>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Teniendo en cuenta el cumplimiento de las actividades del Plan de Acción 2026 programadas para el primer triemestre, el avance del primer trimestre con respecto a la meta para vigencia 2026 es de 22,5%
1. En el Primer Trimestre,  hay cuatro (04)  pacientes con diagnostico nuevo, se les realizó valoración integral remitiendolos a todas las áreas que integran el programa hansen; se realizaron  visitas a  diez  (10) convivientes de pacientes ya disgnosticados.
2. En el Primer Trimestre se encuentran en tratamiento PQT trece (13)  pacientes.
3. En el Primer Trimestrese no se realizaron  charlas radiales por parte del área de psicologia, están proyectadas para el segundo trimestre. Por parte del área de nutirición se realizó una  (01) charla radial el  05/03/2026 "QUE LE PASA A NUESTRO CUERPO CUANDO INGERIMOS BEBIDAS ALCOHOLICAS".
4. En el Primer Trimestre se realizo valoración de Convivientes a  diez  (10)  familiares relacionados con tres (3) de pacientes en tratamiento, con valoracion clínica.
5. En el Primer Trimestre a  trece (13) pacientes en tratamiento cada mes que se le entrega su tratamiento, se le brinda eduacación y asesoramiento por parte del área de enfermería y área médica. 
6. En el Primer Trimestre se realizaron cada ocho (08) dias todos los miercoles de cada mes, ciento cinco (105)  Valoraciones distribuidas asi: sesenta y nueve (69) Controles Anuales presenciales, diez (10) Controles Anuales Virtuales, once (11) Vigilancias, quince (15) Busquedas. 
7. En el Primer Trimestre el médico del programa atendió doscientas ochenta y un (281) consultas distribuidas así: ciento cuarenta (140) corresponden a consulta general externa,   setenta y siete (77) corresponden a consulta de lectura de resultados y sesenta y cuatro  (64) corresponden a consulta de riesgo caridovascular respectivamente. 
8. En el Primer Trimestre se realizó socialización por parte del equipo de hansen del Reglamento Interno de Albergue, a cinco (05) pacientes que ingresaron al albergue; como tambien a nivel general con todos los albergados de Bosco y Mazarello se les socializó por parte de la profesional en Psicología y Secretaria del Programa.
9. En el primer trimestre se enviaron dieciseis (16) láminas al Laboratorio Departamental.
10. Se realizó prevención y rehabilitación a todos los pacientes del albergue Bosco y Mazarello, para un total de 798 activades realizadas.   11.  Se realizó lubricación e hidratación a los pacientes albergados en Bosco y Mazarello, para un total de 589 actividades .   12.  En el primer trimestre por parte de la profesional en  nutrición se valoraron  veintiseis (26) pacientes , y  por parte de la profesional en psicología se valoraron  treinta y un (31) pacientes de todos los albergados.  13.  En el primer trimestre se realizó jornada de valoración por medicina interna a los pacientes albergados y externos  de hansen,  como tambien particulares (pacientes no de hansen) , en los días 28,29 y 32 de marzo, para un total de ochenta y seis (86) pacientes atendidos.  14.  Desde la política de RBC, liderado por el programa hansen y su equipo de trabajo, en el primer trimestre se realizaron caminatas todos los viernes a las 8:30am horario de salida, a diferentes sitios del municipio, con acompañamiento de funcionarios y trabajadores de la institución, para un total de nueve  (09) caminatas.  15. En el primer trimestre se realizaron tres (03) actividades educativas y seis (06) recreativas .  16.  En el primer trimestre se realizaron vientinueve (29) )traslados con cuarenta y siete (47) pacientes, dando cumplimiento a las citas y procedimientos de consultas externas con especialistas agendadas para  II y III nivel.</t>
  </si>
  <si>
    <t>Reporta a Planeación: Luis Eladio Acevedo Carrilo - Coordinador Programa Hansen SCESE
Registra: Oscar Dario Gómez Chacon - Planeacion SCESE</t>
  </si>
  <si>
    <t>La actividad presenta un nivel de cumplimiento del 22,5% en el primer trimestre de 2026, con avances en la realización de visitas domiciliarias, consultas médicas, terapias y charlas educativas. El seguimiento evidencia una implementación integral del programa de Hansen, con valoración integral de los pacientes y articulación efectiva de todas las áreas misionales.</t>
  </si>
  <si>
    <t xml:space="preserve">	Diagnóstico y tratamiento oportuno de casos nuevos de Hansen</t>
  </si>
  <si>
    <t>Diagnóstico oportuno de la enfermedad de Hansen en población objeto de la ESE.</t>
  </si>
  <si>
    <t xml:space="preserve">Número de casos de la población objeto de la ESE diagnósticados oportunamente y tratados </t>
  </si>
  <si>
    <t>Para el primer trimestre  de 2026  se diagnosticaron cuatro (04) nuevos casos  de hansen.</t>
  </si>
  <si>
    <t>La actividad muestra un avance parcial en el primer trimestre de 2026, con 4 casos diagnosticados frente a una meta de 9 para la vigencia 2026, lo que equivale a un 44,4% de cumplimiento. Si bien se registran avances en detección, se requiere fortalecimiento de las estrategias de identificación de nuevos casos.</t>
  </si>
  <si>
    <t>Formular e Implementar un modelo de atención en salud  centrado en las personas, familias y comunidades desde un enfoque de Atención Primaria Integral.</t>
  </si>
  <si>
    <t>Modelo de atención en salud</t>
  </si>
  <si>
    <t xml:space="preserve">Modelo de atención en salud. </t>
  </si>
  <si>
    <t>Modelo de atención en salud formulado.</t>
  </si>
  <si>
    <t>No aplica en la vigencia 2026</t>
  </si>
  <si>
    <t>Actividad cumplida en la vigencia 2023</t>
  </si>
  <si>
    <t>Hogares del municipio de Contratación atendidos bajo el enfoque de Atención Primaria en Salud</t>
  </si>
  <si>
    <t>Número de Hogares del municipio de Contratación atendidos bajo el enfoque de Atención Primaria en Salud</t>
  </si>
  <si>
    <t>Número de hogares del municipio de Contratación atendidos durante el periodo bajo el enfoque de Atención Primaria en Salud</t>
  </si>
  <si>
    <t xml:space="preserve">Se realizaron por parte de Gerencia 12 visitas urbanas y 3 rurales en el Municipio de Contratación Santander. </t>
  </si>
  <si>
    <t>Reporta a Planeación: Nancy teresa Pedraza Ochoa - Gerente SCESE
Registra: Oscar Dario Gómez Chacon - Planeacion SCESE</t>
  </si>
  <si>
    <t>La actividad presenta un avance bajo, con la atención de 15 hogares frente a una meta anual de 200, correspondiente al 7,5% de cumplimiento. Aunque se realizaron visitas urbanas y rurales, el nivel de ejecución resulta limitado y evidencia la necesidad de intensificar la cobertura territorial para lograr impactos significativos en el acceso a la Atención Primaria en Salud.</t>
  </si>
  <si>
    <t>Fortalecer la gestión financiera a través de la implementación de acciones que permitan mantener la sostenibilidad de la ESE Sanatorio de Contratación</t>
  </si>
  <si>
    <t>Reporte mensual de rotación de cartera</t>
  </si>
  <si>
    <t>Rotación de cartera</t>
  </si>
  <si>
    <t>360 / (Ventas a crédito en el periodo / Cuentas por cobrar promedio)</t>
  </si>
  <si>
    <t>El cálculo de rotación de cartera se efectúa teniendo en cuenta la cartera acumulada 1 de abril de 2025 a 31 de marzo de 2026. En este sentido, las ventas acumuladas ascienden a  4.065’820.128,95 y la cartera acumulada es de 2.545’998.913,00, en este sentido la rotación de cartera es de 225,4 días. Lo que corresponde a la 39,9% en el cumplimiento de la meta cuatrienal.
El índice de rotación de cartera obedece a la falta de pagos y la no identificación de pagos por parte de EAPB de Nueva EPS y Coosalud, quienes mantiene cartera de  adeudan 1.228’848.639 (48,7% del total de cartera) y
1.095’968.179 (43,05% del total de cartera) respectivamente.
En el caso de la falta de identificación de pagos, obedece a que el Sanatorio de Contratación ESE, tiene en bancos 878 millones sin identificar por parte de las EAPB, recurso que no pueden ser incluidos en el presupuesto de ingresos, sin su plena identificación.</t>
  </si>
  <si>
    <t>Reporta a Planeación: Miguel Angel Pinzon Prada - Gestion de Cartera SCESE
Registra: Oscar Dario Gómez Chacon - Planeacion SCESE</t>
  </si>
  <si>
    <t>Aunque, se evidencia gestión activa mediante circularización y seguimiento a la cartera, el seguimiento identifica que persisten dificultades en el recaudo efectivo y el saneamiento de la cartera, lo que afecta la liquidez y la información reportada.</t>
  </si>
  <si>
    <t xml:space="preserve">	Reporte de equilibrio presupuestal</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</si>
  <si>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</si>
  <si>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</si>
  <si>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</si>
  <si>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Al cierre del primer trimestre 2026, se obtuvieron recaudos por valor de 16.368’265.585,62 y se adquirieron compromisos por valor de 7.994’484.172,00</t>
  </si>
  <si>
    <t>Reporta a Planeación: Oscar Dario Gómez Chacon - Presupuesto SCESE
Registra: Oscar Dario Gómez Chacon - Planeacion SCESE</t>
  </si>
  <si>
    <t>La actividad se considera cumplida al 100%, toda vez que se logró el equilibrio presupuestal, con recaudos efectivos superiores a los compromisos. Este resultado evidencia una adecuada gestión financiera y control presupuestal, en cumplimiento del objetivo propuesto.</t>
  </si>
  <si>
    <t>1,51</t>
  </si>
  <si>
    <t>Desarrollar proyectos de investigación para la generación, aplicación y apropiación del conocimiento para el tratamiento integral de la enfermedad de Hansen.</t>
  </si>
  <si>
    <t>Documento de investigación formulado, avalado por comité científico interno, aprobado por dirección y registrado en plan de gestión del conocimiento.</t>
  </si>
  <si>
    <t>Proyectos de investigación para el fortalecimiento del tratamiento integral de la enfermedad de Hansen.</t>
  </si>
  <si>
    <t>Número de proyectos de investigación que optimicen el tratamiento integral de la enfermedad de Hansen ejecutados.</t>
  </si>
  <si>
    <t>En el primer trimestre se da continuidad con la  planeación y formulación del   proyecto de investigación "MANEJO DEL DOLOR Y LEPROREACCION EN PACIENTES DEL SANATORIO DE CONTRATACION E.S.E. CON ENFERMEDAD DE HANSEN MEDIANTE TERAPIA ALTERNATIVA CON LÁPIZ DE ELECTROACOPUNTURA" por la Dra. Zaireth Serrano, fisioterapeuta especialista en terapias alternativas y equipo del Programa Hansen</t>
  </si>
  <si>
    <t>La actividad presenta cumplimiento total (100%), con la formulación, aprobación e inicio de dos proyectos de investigación, incluyendo el proyecto sobre pacientes con Hansen mediante terapia alternativa con lápiz de electroacupuntura. El avance refleja una capacidad institucional fortalecida en investigación, alineada con la generación y aplicación de conocimiento para mejorar el tratamiento integral de la enfermedad.</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</si>
  <si>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</si>
  <si>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</si>
  <si>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 xml:space="preserve">Informe, Resolucion, Informe de inspecciones. Informe final </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</si>
  <si>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</si>
  <si>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 x 100</t>
  </si>
  <si>
    <r>
      <t>Análisis cuatrienio:</t>
    </r>
    <r>
      <rPr>
        <sz val="10"/>
        <color rgb="FF000000"/>
        <rFont val="Calibri"/>
        <family val="2"/>
      </rPr>
      <t xml:space="preserve">
La meta del cuatrienio 2023-2026 es cubrir un total de nueve (9) actores del Sistema con acciones de inspección y vigilancia por parte de las ocho (8) Direcciones Regionales de la SNS. Los nueve actores son:</t>
    </r>
    <r>
      <rPr>
        <b/>
        <sz val="10"/>
        <color rgb="FF000000"/>
        <rFont val="Calibri"/>
        <family val="2"/>
      </rPr>
      <t xml:space="preserve">
1. Entidades Territoriales (cubierto)
2. Ciudadanía (cubierto)
3. Gestores farmacéuticos (cubierto)
4. Aseguradores (EPS) (cubierto en 2025)
5. Prestadores (IPS) (cubierto en 2025)
6. Operadores Logísticos de Tecnologías en Salud (cubierto)
7. Generadores, 8. Recaudadores y 9. Administradores de Recursos del SGSSS (En curso):  </t>
    </r>
    <r>
      <rPr>
        <sz val="10"/>
        <color rgb="FF000000"/>
        <rFont val="Calibri"/>
        <family val="2"/>
      </rPr>
      <t xml:space="preserve">Estos tres actores avanzan de manera simultánea porque la Delegatura para Entidades Territoriales y GRARS despliega las acciones de forma integrada. Para estos 3 actores solo 7 de las 8 Direcciones Regionales realizarán acciones de Inspección y Vigilancia (IV) en 2026, y de estas 7 DR 4 realizaron acciones en el primer trimestre, por lo que se tiene un avance de cada actor de 0,57%, que multiplicado por 3 actores es igual a 1,71 actores completados de los 3 programados como meta en 2026.
En ese sentido, de los 9 actores del Sistema </t>
    </r>
    <r>
      <rPr>
        <b/>
        <sz val="10"/>
        <color rgb="FF000000"/>
        <rFont val="Calibri"/>
        <family val="2"/>
      </rPr>
      <t>se han completado un total de 7,71 actores</t>
    </r>
    <r>
      <rPr>
        <sz val="10"/>
        <color rgb="FF000000"/>
        <rFont val="Calibri"/>
        <family val="2"/>
      </rPr>
      <t xml:space="preserve">, lo que representa un avance del 85,66% (7,71/9=85,66%) de la meta del cuatrienio. Ahora bien, </t>
    </r>
    <r>
      <rPr>
        <b/>
        <sz val="10"/>
        <color rgb="FF000000"/>
        <rFont val="Calibri"/>
        <family val="2"/>
      </rPr>
      <t>teniendo en cuenta que la meta del año 2026 de este indicador es 34% (3 actores) y que cada actor pesa 11,33%, tenemos un avance en el primer trimestre de 19,38% (1,71 actores) del 34% (3 actores)</t>
    </r>
    <r>
      <rPr>
        <sz val="10"/>
        <color rgb="FF000000"/>
        <rFont val="Calibri"/>
        <family val="2"/>
      </rPr>
      <t>. De igual manera, se aclara que frente a los primeros 6 actores cubiertos entre los años 2023 a 2025, se consideraron completados cuando las 8 Direcciones Regionales realizaron actividades con éste. No obstante y como ya se mencionó, frente a los 3 actores denominados Generadores, Recaudadores y Administradores de Recursos del SGSSS solo 7 de las 8 DR realizarán acciones de IV en 2026, por las razones que se exponen más adelante.</t>
    </r>
    <r>
      <rPr>
        <b/>
        <sz val="10"/>
        <color rgb="FF000000"/>
        <rFont val="Calibri"/>
        <family val="2"/>
      </rPr>
      <t xml:space="preserve">
Detalle:
Durante el primer trimestre de 2026, se</t>
    </r>
    <r>
      <rPr>
        <sz val="10"/>
        <color rgb="FF000000"/>
        <rFont val="Calibri"/>
        <family val="2"/>
      </rPr>
      <t xml:space="preserve">  ejecutaron 4 mesas de inspección y vigilancia (IV) con Generadores, Recaudadores o Administradores de Recursos del SGSSS, así:
1. Presencial en la Ciudad de San José de Guaviare los días 12 y 13 de marzo y contó con la participación de una profesional de la Dirección Regional Orinoquía.
2. Presencial en la Ciudad de Santa Marta los días 12 y 13 de marzo y contó con la participación de un profesional de la Dirección Regional Caribe.
3. Presencial en la ciudad de Montería los días 24 y 25 de marzo y contó con la participación de un profesional de la Dirección Norte.
4. Virtual con el Departamento de Antioquía los días 26 y 27 de marzo y contó con la participación de dos profesionales de la Dirección Regional Andina.
Es importante resaltar que solo 7 de las 8 Direcciones Regionales realizarán acciones con Generadores, Recaudadores y Administradores de Recursos del SGSSS (se excluye la DR Chocó), teniendo en cuenta lo siguiente:
Desde la perspectiva estratégica de la inspección y vigilancia a los generadores, recaudadores y administradores de los recursos del SGSSS, se evidencia que las Mesas de IV y los procesos de auditoría constituyen espacios para la interacción con los sujetos vigilados. La participación de los sujetos vigilados permite abordar de manera transversal los flujos de recursos que cofinancian el régimen subsidiado y las contribuciones al sistema, fortaleciendo la comprensión integral del ciclo de fiscalización. Este enfoque sistémico asegura que los mecanismos de control, monitoreo y verificación del sistema de salud se mejoren, así como fomentar la transparencia y la sostenibilidad.
De acuerdo con lo anterior, en las acciones de IV realizadas se verificó y monitoreó de manera integral la generación, el recaudo y la administracion de los Recursos del SGSSS. En este sentido de las 7 Direcciones Regionales, 4 cumplieron con la meta establecida en el primer trimestre del 2026.
Finalmente, se aclara que la Dirección Regional Chocó no fue incluida como prioridad dentro de las acciones programadas para el relacionamiento con los Generadores, Recaudadores y Administradores de recursos del Sistema General de Seguridad Social en Salud (SGSSS). Lo anterior obedece a que, en el ejercicio de priorización adelantado por la Dirección de Vigilancia de los Recursos Administrados (DIVGRAR), se utilizaron como insumos principales los reportes consolidados de la Administradora de los Recursos del Sistema General de Seguridad Social en Salud (ADRES), así como el análisis del nivel de incidencia de cada actor en el flujo de recursos del sistema.
A partir de este análisis técnico, se determinó que el departamento del Chocó presenta una baja incidencia en dicho flujo, en razón a que no cuenta con generadores relevantes como loterías o licoreras dentro de su jurisdicción, y a que la función de administración de los recursos se encuentra centralizada en la ADRES, cuya sede principal está ubicada en la ciudad de Bogotá. </t>
    </r>
  </si>
  <si>
    <t>Gilberto Eduardo Agudelo Arévalo, Coordinador Grupo de Gestión de Planeación y Proyectos de Inversión</t>
  </si>
  <si>
    <t>La entidad reporta un avance en el primer trimestre de 2026 del 19,38% (1,71 actores) del 34% (3 actores) de la meta programada para esta vigencia.
Este reporte representa un 57% de porcentaje de cumplimiento para este periodo.</t>
  </si>
  <si>
    <t>Aumentar la presencia territorial de la Superintendencia Nacional de Salud y dotarla con capacidades técnicas adecuadas para incrementar la efectividad de las funciones de inspección, vigilancia y control.</t>
  </si>
  <si>
    <t xml:space="preserve">Informe con evidencias del funcionamiento de las nuevas sedes </t>
  </si>
  <si>
    <t>Nuevas sedes de la Superintendecia Nacional de Salud en territorio</t>
  </si>
  <si>
    <t xml:space="preserve">Número de sedes nuevas de la Superintendencia Nacional de Salud en el periodo </t>
  </si>
  <si>
    <t>La periodicidad de medición de este indicador es Anual por lo cual se reporta avance cualitativo del trimestre, el registro cuantitativo se incluirá en el reporte del cuarto trimestre de la vigencia 2026.
Aclarado lo anterior, se menciona que durante el primer trimestre de 2026, se avanzó en la estructuración técnica y metodológica para la apertura de una nueva sede de la Superintendencia Nacional de Salud en territorio, mediante la definición de la hoja de ruta institucional, la elaboración de la Guía Metodológica para el Estudio Técnico-Misional de apertura de dependencias en los territorios de la Supersalud, y la aplicación del instrumento de priorización territorial, obteniendo como resultado la identificación de la ciudad de Pereira como alternativa viable (clasificación tipo B - Sede Regional) para la apertura de la Sede.
La sede que se propone aperturar en 2026 en la ciudad de Pereira, clasificada como Tipo B - Sede Regional, corresponde a una dependencia territorial de la Superintendencia Nacional de Salud, que dispondrá de talento humano técnico, profesional, especializado y coordinador necesario para ejercer las funciones misionales de la entidad, desconcentrando las acciones de inspección y vigilancia a los diferentes actores del sistema de salud, de acuerdo con los territorios asignados a la Dirección Regional.
Este avance corresponde a etapas preparatorias que soportan la toma de decisiones de la entidad para la apertura de la sede.</t>
  </si>
  <si>
    <t>La entidda no reporta un avance del para esta acción una vez que la peridiocidad de medición es anual, pero si describen  acciones que vienen realizando de etapas preparatorias que soportan la toma de decisiones de la entidad para la apertura de la sede.</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</si>
  <si>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</si>
  <si>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 xml:space="preserve">Actas de visitas de inspección y vigilancia </t>
  </si>
  <si>
    <t xml:space="preserve">Acciones de Inspección y Vigilancia ejecutadas a los prestadores priorizados durante el periodo de evaluación.  </t>
  </si>
  <si>
    <t>Número de acciones de Inspección y Vigilancia ejecutadas a los prestadores priorizados</t>
  </si>
  <si>
    <r>
      <t>Análisis cuatrienio:
Se tiene una meta para el cuatrienio de 297 acciones de inspección y vigilancia de las cuales se realizó 43 en 2023, 159 en 2024, 45 en 2025 y 9 a 2026-TI, para un total de 256 acciones que representan un avance acumulado del 86,19% para el cuatrienio.</t>
    </r>
    <r>
      <rPr>
        <sz val="10"/>
        <color rgb="FF000000"/>
        <rFont val="Calibri"/>
        <family val="2"/>
      </rPr>
      <t xml:space="preserve">  </t>
    </r>
    <r>
      <rPr>
        <b/>
        <sz val="10"/>
        <color rgb="FF000000"/>
        <rFont val="Calibri"/>
        <family val="2"/>
      </rPr>
      <t xml:space="preserve">
Detalle:
Durantel el primer trimestre de la vigencia 2026, se realizaron nueve (9) acciones de cincuenta (50) programadas para la vigencia 2026, , lo que corresponde a un cumplimiento del 18% frente a la meta establecida.</t>
    </r>
    <r>
      <rPr>
        <sz val="10"/>
        <color rgb="FF000000"/>
        <rFont val="Calibri"/>
        <family val="2"/>
      </rPr>
      <t xml:space="preserve">
Este resultado obedece a la ejecución de seis (6) auditorías integrales, una (1) mesa intersectorial, un (1) proceso de seguimiento a compromisos mediante requerimientos y una (1) orientación técnica, dirigida a evaluar el proceso integral de atención en salud de los pueblos indígenas y comunidades étnicas (afrodescendientes y Rrom) en los prestadores priorizados.
En desarrollo de estas acciones, las auditorías realizadas en los departamentos de Cauca, Vaupés, Córdoba, Sucre, San Andrés, Providencia y Santa Catalina y Tolima, a los siguientes prestadores: HOSPITAL UNIVERSITARIO SAN JOSE DE POPAYAN E.S.E., EMPRESA SOCIAL DEL ESTADO HOSPITAL SAN ANTONIO, E.S.E. VIDASINU, HOSPITAL UNIVERSITARIO DE SINCELEJO E.S.E., EMPRESA SOCIAL DEL ESTADO HOSPITAL DEPARTAMENTAL DE SAN ANDRÉS PROVIDENCIA Y SANTA CATALINA y al HOSPITAL FEDERICO LLERAS ACOSTA E.S.E., permitieron verificar el cumplimiento de las condiciones de calidad en la prestación de los servicios de salud, especialmente en lo relacionado con la accesibilidad, oportunidad, seguridad, pertinencia y continuidad de la atención a población étnica, teniendo en cuenta las particularidades territoriales y poblacionales.
De igual manera, la realización de la mesa intersectorial en el departamento del Chocó contribuyó al fortalecimiento de la articulación institucional entre entidades del orden territorial y nacional, orientada a la atención de la desnutrición en niños y niñas menores de cinco años, con el objetivo de establecer compromisos para la intensificación de acciones relacionadas con la prevención y atención de la población infantil en el departamento del Chocó.
Aunado a lo anterior, se socializaron las ordenes impartidas por la SNS mediante Resolución 2025410040012360-6 DE 2025 respecto a los actores vigilados y la construcción del plan de trabajo para el cumplimiento de las mismas.
Adicionalmente, durante los meses de enero a marzo se realizaron notificaciones orientadas a la oficialización y seguimiento de los compromisos territoriales de los actores convocados a la mesa intersectorial de desnutrición en el Departamento del Chocó. Se realizaron un total de 32 notificaciones de compromisos entre el 05 y 06 de enero de 2026, así como 36 notificaciones durante el mes de marzo de 2026.
Asimismo, frente a las respuestas de algunos de los actores llamados a la acción, se generaron retroalimentaciones específicas sobre los soportes de cumplimiento de los acuerdos y compromisos, mediante la emisión de 7 comunicaciones individuales.
De igual manera, la orientación técnica brindada a los prestadores de servicios de salud facilitó la aclaración de lineamientos y el fortalecimiento de capacidades para la formulación y ejecución de planes de trabajo acordes con la Resolución SNS No 2025410040012360-6 DE 2025, estableciendo plazo de entrega de dicho papel de trabajo para el 7 de abril de 2026.
La ejecución de estas acciones permitió avances significativos en la inspección, vigilancia y control del cumplimiento de las obligaciones por parte de los prestadores de servicios de salud, generando impactos positivos en la mejora de la calidad de la atención en salud para las poblaciones indígenas y comunidades étnicas, así como en el fortalecimiento de la articulación interinstitucional y el seguimiento efectivo a los compromisos territoriales.</t>
    </r>
  </si>
  <si>
    <t xml:space="preserve">Durante el primer trimestre de 2026 se reporta la ejecución de 9 acciones de inspección y vigilancia a prestadores priorizados, alcanzando un cumplimiento del 18% en el periodo. </t>
  </si>
  <si>
    <t>Ejercer Inspección y Vigilancia a la dispensación completa de fórmulas de medicamentos por parte del Gestor Farmacéutico</t>
  </si>
  <si>
    <t>Reporte del tablero de control</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</si>
  <si>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</si>
  <si>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</si>
  <si>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r>
      <t>De los 51 Gestores Farmacéuticos que reportaron el indicador de porcentaje de fórmulas de medicamentos del Plan de Beneficios en Salud dispensadas de manera completa, se evidenció un avance del 90,22 %. Frente a este resultado, desde la Delegatura para Operadores Logísticos de Tecnologías en Salud y Gestores Farmacéuticos se han realizado acciones de inspección y vigilancia (IV) para gestionar las causas que inciden en el incumplimiento del porcentaje restante, con el fin de trabajar de manera articulada con los gestores farmacéuticos y otros actores del SGSSS para continuar promoviendo las condiciones necesarias para alcanzar la meta establecida en el Plan Sectorial.
en detalle, durante el primer trimestre de la vigencia 2026 se generaron un total de 25.866.093 fórmulas de medicamentos PBS y No PBS, de las cuales se dispensaron 23.335.699 fórmulas completas, lo que representa el 90,22% de las fórmulas de medicamentos PBS y No PBS solicitadas en el período, dejando de dispensar completas un total de 2.530.394 fórmulas, encontrándose por debajo de la meta propuesta para la vigencia 2026.
En ese sentido y con base en los resultados de los indicadores de seguimiento, la información consolidada en el tablero de control y la implementación del Plan de Choque de Medicamentos, se priorizaron acciones de inspección y vigilancia dirigidas a los Gestores Farmacéuticos. Esta priorización consideró, además, otros antecedentes relevantes como PQRD, seguimientos previos, medidas de control vigentes y demás actuaciones administrativas, abarcando todos los niveles de riesgo, a partir de lo cual se adelantaron acciones frente a los siguientes gestores farmacéuticos:
(47) Acciones de IV a: Cafam, Cohan, Ramédicas, Logifarma, Medic Colombia, Colsubsidio, Offimedicas, Cruz Verde, Audifarma, Discolmets, Disfarma, Farmamedic Especializada, Humsalud, Medisfarma, Medifarma Tienda Médica y Suply Medical.
Algunos de los sujetos vigilados que inicialmente fueron incluidos en la priorización, como Insercoop y Marcazsalud, ya habían sido objeto de acciones de inspección y vigilancia entre los meses de noviembre y diciembre de 2025, en consecuencia, se realizó la valoración correspondiente, lo que permitió ajustar la priorización y ampliar la población de sujetos a auditar.</t>
    </r>
    <r>
      <rPr>
        <b/>
        <sz val="10"/>
        <color rgb="FF000000"/>
        <rFont val="Calibri"/>
        <family val="2"/>
      </rPr>
      <t xml:space="preserve">
Plan de Choque:</t>
    </r>
    <r>
      <rPr>
        <sz val="10"/>
        <color rgb="FF000000"/>
        <rFont val="Calibri"/>
        <family val="2"/>
      </rPr>
      <t xml:space="preserve">
Como se mencionó, con el propósito de mejorar los resultados, la Supersalud está implementando un plan de choque para medicamentos no sólo dirigido a los Gestores Farmacéuticos sino también a los demás actores en el marco de la garantía del derecho a la salud, cuyo objetivo es: Subsanar fallas y procurar la garantía del derecho a la salud  implicando a todos los actores del Sistema General de Seguridad Social en Salud, EPS, IPS, Gestores Farmacéuticos y autoridades mediante una estrategia institucional de 8 meses, desde diciembre de 2025, con impacto a nivel nacional.
En general, es importante resaltar que con las acciones desplegadas se ha logrado mejorar de forma sustancial la dispensación completa de fórmulas de medicamentos Plan de Beneficios en Salud, habida cuenta que, en comparación con el porcentaje promedio de 83,36% del año 2025 se aumentó a 90,22% en el primer trimestre del año 2026, lo cual garantiza que un mayor número de pacientes pueda iniciar y/o continuar su tratamiento.</t>
    </r>
  </si>
  <si>
    <t>Durante el primer trimestre de 2026 se reporta un cumplimiento del 90,22% en la dispensación completa de fórmulas de medicamentos por parte de los Gestores Farmacéuticos.
Frente a este resultado, mnifiestan que desde la Delegatura para Operadores Logísticos de Tecnologías en Salud y Gestores Farmacéuticos se han realizado acciones de inspección y vigilancia (IV) para gestionar las causas que inciden en el incumplimiento del porcentaje restante.</t>
  </si>
  <si>
    <t>Diseñar e implementar proyectos asociados al Modelo de Gobierno y Gestión de Datos e Información para la Superintendencia Nacional de Salud</t>
  </si>
  <si>
    <t xml:space="preserve">Informe de implementación de los proyectos asociados o acto administrativo </t>
  </si>
  <si>
    <t>Proyectos asociados al Modelo de Gobierno y Gestión de Datos e Información implementado</t>
  </si>
  <si>
    <t xml:space="preserve">Número de proyectos implementados asociados al Modelo de Gobierno y Gestión de Datos e Información </t>
  </si>
  <si>
    <r>
      <t xml:space="preserve">Nombre del proyecto 2026: Operación del Programa de Gobernanza:
Alcance del proyecto: </t>
    </r>
    <r>
      <rPr>
        <sz val="10"/>
        <color rgb="FF000000"/>
        <rFont val="Calibri"/>
        <family val="2"/>
      </rPr>
      <t xml:space="preserve">Despliegue inicial de las operaciones de acuerdo con lo trabajado en anteriores fases del programa de gobernanza.
En el primer trimestre de 2026, se desarrollaron las siguientes actividades:
</t>
    </r>
    <r>
      <rPr>
        <b/>
        <sz val="10"/>
        <color rgb="FF000000"/>
        <rFont val="Calibri"/>
        <family val="2"/>
      </rPr>
      <t xml:space="preserve">
1. Insumo para contratar el software   para implementar la política de gobernanza de datos:</t>
    </r>
    <r>
      <rPr>
        <sz val="10"/>
        <color rgb="FF000000"/>
        <rFont val="Calibri"/>
        <family val="2"/>
      </rPr>
      <t xml:space="preserve"> Se avanzó con la Dirección de Contratación en los requisitos y las especificaciones relacionadas con el proceso contractual del software para implementar la Política de Gobernanza de Datos, se recibieron observaciones de parte de la Dirección de Contratación y se realizaron los ajustes solicitados por dicha dirección (20%).
</t>
    </r>
    <r>
      <rPr>
        <b/>
        <sz val="10"/>
        <color rgb="FF000000"/>
        <rFont val="Calibri"/>
        <family val="2"/>
      </rPr>
      <t xml:space="preserve">2. Insumo para contratar el proyecto de arquitectura de datos: </t>
    </r>
    <r>
      <rPr>
        <sz val="10"/>
        <color rgb="FF000000"/>
        <rFont val="Calibri"/>
        <family val="2"/>
      </rPr>
      <t xml:space="preserve">Se encuentra en proceso de estructuración por parte de la Subdirección de Analítica (5%)
</t>
    </r>
    <r>
      <rPr>
        <b/>
        <sz val="10"/>
        <color rgb="FF000000"/>
        <rFont val="Calibri"/>
        <family val="2"/>
      </rPr>
      <t xml:space="preserve">3. Insumo para contratar el proyecto de Gestor de Datos Maestros (MDM): </t>
    </r>
    <r>
      <rPr>
        <sz val="10"/>
        <color rgb="FF000000"/>
        <rFont val="Calibri"/>
        <family val="2"/>
      </rPr>
      <t xml:space="preserve">Se avanzó con la Dirección de Contratación en los requisitos y las especificaciones relacionadas con el proceso contractual del MDM, se recibieron observaciones de parte de la Dirección de Contratación y se realizaron los ajustes solicitados por dicha dirección (10%).
</t>
    </r>
    <r>
      <rPr>
        <b/>
        <sz val="10"/>
        <color rgb="FF000000"/>
        <rFont val="Calibri"/>
        <family val="2"/>
      </rPr>
      <t>4. Insumo para contratar el proyecto de calidad de datos:</t>
    </r>
    <r>
      <rPr>
        <sz val="10"/>
        <color rgb="FF000000"/>
        <rFont val="Calibri"/>
        <family val="2"/>
      </rPr>
      <t xml:space="preserve"> Se elaboró preliminarmente el insumo precontractual, orientado a la caracterización de la situación actual en calidad de datos, la identificación de necesidades y brechas, y la definición del alcance, componentes y lineamientos del Programa de Gestión de la Calidad de Datos de la Superintendencia Nacional de Salud (20%)
</t>
    </r>
    <r>
      <rPr>
        <b/>
        <sz val="10"/>
        <color rgb="FF000000"/>
        <rFont val="Calibri"/>
        <family val="2"/>
      </rPr>
      <t>5. Insumo para contratar la herramienta para la implementación del centro de excelencia en inteligencia de negocios y analítica:</t>
    </r>
    <r>
      <rPr>
        <sz val="10"/>
        <color rgb="FF000000"/>
        <rFont val="Calibri"/>
        <family val="2"/>
      </rPr>
      <t xml:space="preserve"> Se realizó el análisis de los procesos preliminares del BI&amp;A-CoE presentados por la Universidad de Antioquia. Como resultado se identificó que el proceso de posicionamiento se traslapa fuertemente con el Estándar de Proceso, el proceso de gestión de proyectos tiene poco desarrollo teórico, adicionalmente se identificaron puntos que no estaban cubiertos con la planeación actual, como el </t>
    </r>
    <r>
      <rPr>
        <i/>
        <sz val="10"/>
        <color rgb="FF000000"/>
        <rFont val="Calibri"/>
        <family val="2"/>
      </rPr>
      <t>match</t>
    </r>
    <r>
      <rPr>
        <sz val="10"/>
        <color rgb="FF000000"/>
        <rFont val="Calibri"/>
        <family val="2"/>
      </rPr>
      <t xml:space="preserve"> de las capacidades actuales de las personas con las herramientas, las necesidades de formación, la importancia del plan de comunicaciones en el proceso de posicionamiento, entre otros. Se realizó la agenda para la visita de las sucursales territoriales de la SNS, en el marco de la implementación del BI&amp;A-CoE. (5%)
En conclusión, el avance del proyecto es del 12%, obtenido de promediar la evolución de cada una de las actividades del mismo, sin embargo, dicho avance cuantitativo parcial no se registra en la columna Z dada la recomendación efectuada por el Minsalud, en el sentido que la meta se entiende cumplida hasta cuando se implemente el proyecto, ahora bien, en cuanto al avance cualitativo el Minsalud manifiesta que es correcto hacerlo para evidenciar el avance del proyecto.</t>
    </r>
  </si>
  <si>
    <t>Para este periodo no se reporta un avance cuantitativo pero si reportan una serie de actividdaes desarrolladas que van encaminada al cumplimiento de la meta.</t>
  </si>
  <si>
    <t>Diseñar e implementar lineamientos asociados al Sistema de gestión de la innovación y gestión del conocimiento para la Superintendencia Nacional de Salud</t>
  </si>
  <si>
    <t xml:space="preserve">Documento con los lineaminetos </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</si>
  <si>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</si>
  <si>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</si>
  <si>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r>
      <t>A continuación se detallan los lineamientos a implementar en la vigencia 2026 y su respectivo avance para el primer trimestre de 2026, así:</t>
    </r>
    <r>
      <rPr>
        <b/>
        <sz val="10"/>
        <color rgb="FF000000"/>
        <rFont val="Calibri"/>
        <family val="2"/>
      </rPr>
      <t xml:space="preserve">
Lineamiento 1: Repositorios de Información institucionales, que sirvan como plataforma centralizada para almacenar, preservar y difundir la producción documental, histórica, el conocimiento y la información administrativa de la organización. Avance cuantitativo: 10%</t>
    </r>
    <r>
      <rPr>
        <sz val="10"/>
        <color rgb="FF000000"/>
        <rFont val="Calibri"/>
        <family val="2"/>
      </rPr>
      <t>.
A continuación se relaciona el análisis cualitativo del avance del lineamiento:</t>
    </r>
    <r>
      <rPr>
        <b/>
        <sz val="10"/>
        <color rgb="FF000000"/>
        <rFont val="Calibri"/>
        <family val="2"/>
      </rPr>
      <t xml:space="preserve">
- </t>
    </r>
    <r>
      <rPr>
        <sz val="10"/>
        <color rgb="FF000000"/>
        <rFont val="Calibri"/>
        <family val="2"/>
      </rPr>
      <t>Se identificó la necesidad de trabajaer en el repositorio general de la Entidad. Se estableció para el año 2026 comenzar con la prueba Piloto del Repositorio de información de la DID. en el segundo semestre se busca evaluar la estrategia (prototipo) a fin de implementarla en toda la Entidad.
- Se creó el nuevo repositorio, con organización y documentos técnicos explicativos.
- Se inició con la etapa de migración de información, para posteriormente pasar a la fase de implementación, validación y evaluación del repositorio DID.</t>
    </r>
    <r>
      <rPr>
        <b/>
        <sz val="10"/>
        <color rgb="FF000000"/>
        <rFont val="Calibri"/>
        <family val="2"/>
      </rPr>
      <t xml:space="preserve">
Lineamiento 2: Prueba Piloto de la gestión por proyectos en la SNS, entendiendose como la aplicación de conocimientos, habilidades, herramientas y técnicas para planificar, ejecutar y controlar actividades con el fin de alcanzar objetivos específicos (tiempo, costo, alcance y calidad) a fin de dirigir un proyecto desde su inicio hasta su cierre, organizando recursos para lograr resultados concretos.  Avance cuantitativo: 10%.
Mencionado esto, a continuación se relacionan las acciones desarrolladas en el trimestre, así:</t>
    </r>
    <r>
      <rPr>
        <sz val="10"/>
        <color rgb="FF000000"/>
        <rFont val="Calibri"/>
        <family val="2"/>
      </rPr>
      <t xml:space="preserve">
- Se identificó la necesidad de trabajar en la "PMO" de la Entidad, para ello se estableció comenzar a ejecutar una prueba Piloto en la DID, con el fin de gestionar a través en la DID los proyectos priorizados, a fin de tener información relevante para la toma de decisiones y el control de la Gestión de la Dirección a través de sus Subdirecciones y del Grupo ICI.
- Se socializó la estrategia con los Subdirectores y en la sesión ordinaria del Equipo Técnico de Apoyo a la Gestión de Innovación y Conocimiento,
- Se realizó toda la estrategia para modificar el DIFT33, con el fin de estructurar la fuente de requerimientos de productos o servicios, que serán los proyectos de la DID.
- Desde STI se está implementando la herramienta para seguimiento de los proyectos, lo cual se está prototipando con 32 proyectos priorizados para STI, inicialmente respecto de los recursos económicos.
Es importante aclarar que este es un piloto cuyos resultados se socializarán a la Oficina Asesora de Planeación para que evalúe la pertinencia de adoptarlo al interior del área, bajo el entendido que la OAP tiene a su cargo las funciones de gestión de los proyectos de inversión establecidas en el Decreto 1080 de 2021, las cuales son ejecutadas por el Grupo de Gestión de Planeación y Proyectos de Inversión. Así mismo, con este lineamiento la Dirección de Innovación y Desarrollo (DID) busca generar un prototipo de seguimiento por proyectos (de gestión y/o de inversión), con prueba piloto en la DID, para lograr identificar los temas que está ejecutando la Dirección y el manejo entre Subdirecciones y áreas, para dejar de trabajar como áreas separadas y emplezar a avanzar como una unidad. Para ello, se generará una caja de herramientas, se documentarán avances y se realizará la evaluación. Luego de esto, se socializarán los resultados a la OAP.
Así mismo, es preciso mencionar que si bien el avance cuantitativo es del 20%, obtenido de sumar la evolución de cada uno de los lineamientos, dicho avance parcial no se registra en la columna Z dada la recomendación efectuada por el Minsalud, en el sentido que la meta se entiende cumplida hasta cuando se implementen los lineamientos, ahora bien, en lo atinente al avance cualitativo el Minsalud manifiesta que es correcto hacerlo para evidenciar la ejecución de estos.</t>
    </r>
    <r>
      <rPr>
        <b/>
        <sz val="10"/>
        <color rgb="FF000000"/>
        <rFont val="Calibri"/>
        <family val="2"/>
      </rPr>
      <t xml:space="preserve">
Lineamiento con rezago 2025: Denominado inicialmente como "Fortalecer y formalizar la unidad de I+D+I como centro reconocido por Minciencias", no obstante, mediante análisis internos de la Dirección de Innovación y Desarrollo de la Supersalud se determinó ajustar el alcance (principalmente porque el reconocimiento de un grupo por parte del Minciencias puede tardar 3 años o más) y denominarlo </t>
    </r>
    <r>
      <rPr>
        <b/>
        <u/>
        <sz val="10"/>
        <color rgb="FF000000"/>
        <rFont val="Calibri"/>
        <family val="2"/>
      </rPr>
      <t>"Fortalecer y formalizar temas asociados con I+D+i, a través de la creación del Grupo Interno de Trabajo de Innovación, Conocimiento e Investigación”.</t>
    </r>
    <r>
      <rPr>
        <b/>
        <sz val="10"/>
        <color rgb="FF000000"/>
        <rFont val="Calibri"/>
        <family val="2"/>
      </rPr>
      <t xml:space="preserve"> Avance cuantitativo: 90% (Solamente falta formalizar la creación de Grupo Interno de Trabajo de Innovación, Conocimiento e Investigación).</t>
    </r>
    <r>
      <rPr>
        <sz val="10"/>
        <color rgb="FF000000"/>
        <rFont val="Calibri"/>
        <family val="2"/>
      </rPr>
      <t xml:space="preserve">
El diseño, implementación y evaluación de un sistema de conocimiento e Innovación conlleva la ejecución de diferentes actividades que no se pueden ejecutar en un solo año. Se trata de un sumario de actividades concatenadas para lograr resultados tangibles, los cuales se deben cumplir en su totalidad para lograr los resultados esperados con este indicador del PES.
Así mismo, bajo la asesoría de la Oficina Asesora de Planeación, la Dirección de Innovación y Desarrollo de la Supersalud, luego de análisis internos decidió acotar el alcance del lineamiento inicial, definiendo el lineamiento como </t>
    </r>
    <r>
      <rPr>
        <b/>
        <sz val="10"/>
        <color rgb="FF000000"/>
        <rFont val="Calibri"/>
        <family val="2"/>
      </rPr>
      <t>“Fortalecer y formalizar temas asociados con I+D+i, a través de la creación del Grupo Interno de Trabajo de Innovación, Conocimiento e Investigación”</t>
    </r>
    <r>
      <rPr>
        <sz val="10"/>
        <color rgb="FF000000"/>
        <rFont val="Calibri"/>
        <family val="2"/>
      </rPr>
      <t xml:space="preserve"> sin mencionar la Unidad I+D+i y eliminando la frase “reconocido por Minciencias”.
Estas modificaciones y la necesidad de creación del Grupo de Innovación, Conocimiento e Investigación (ICI) se socializaron ante el Equipo Tecnico de Apoyo a la Gestión de Innovación y Conocimiento en la sesión ordinaria del primer trimestre del año 2026, lo cual quedó consignado en el acta No. GE-12669 del 26 de marzo de 2026 que se encuentra en estado de aprobación hasta el 10 de abril de 2026.
De acuerdo con la orientación dada por la OAPES del Minsalud, el avance de este rezago (0,90) se registrará en la columna AW hasta el momento en que el lineamiento se encuentre implementado.</t>
    </r>
  </si>
  <si>
    <t xml:space="preserve">Informe que sustente el numero de fases Alcanzadas/ Número de fases Programas </t>
  </si>
  <si>
    <t>Registro sistematizado con  información pública de los vigilados liquidados y en liquidación.</t>
  </si>
  <si>
    <t>Número de fases alcanzadas  /  número de fases  programadas * 100</t>
  </si>
  <si>
    <r>
      <t>Se efectuó reunión entre la Oficina de Liquidaciones y la Dirección de Innovación y Desarrollo el 3 de marzo de 2026 en la que se retomaron los siguientes puntos del año 2025 y primer trimestre de 2026, así:
i) Las fases previstas para dar cumplimiento a la meta del indicador "Registro sistematizado con  información pública de los vigilados liquidados y en liquidación".
ii) El estado de avance con corte a 31 de marzo de 2026, y
iii) Las actividades pendientes y la fecha de finalización prevista, así:
La Oficina de Liquidaciones ha decidido implementar un Tablero de Control en Power BI, el cual se actualizará mensualmente. Este tablero está diseñado para ejecutarse en dos fases, como se describe a continuación:</t>
    </r>
    <r>
      <rPr>
        <b/>
        <sz val="10"/>
        <color rgb="FF000000"/>
        <rFont val="Calibri"/>
        <family val="2"/>
      </rPr>
      <t xml:space="preserve">
1. Primera Fase. Ejecutada en un 100% a 31 de marzo de 2026, está compuesta por:
a) Base de datos de las entidades liquidadas y en liquidación ordenadas por la SNS.
b) Base de datos de</t>
    </r>
    <r>
      <rPr>
        <sz val="10"/>
        <color rgb="FF000000"/>
        <rFont val="Calibri"/>
        <family val="2"/>
      </rPr>
      <t xml:space="preserve">  las entidades liquidadas y en liquidación No ordenadas por la SNS.
Dicha información se puede visualizar por municipios en el mapa de Colombia.
De las EPS en liquidación por Intervención Forzosa Administrativa para Liquidar (IFAL), se puede visualizar:
c) Información Financiera saldo a corte de Activos y Pasivos
d) Avance de cronograma de liquidación por hitos.
                          </t>
    </r>
    <r>
      <rPr>
        <b/>
        <sz val="10"/>
        <color rgb="FF000000"/>
        <rFont val="Calibri"/>
        <family val="2"/>
      </rPr>
      <t xml:space="preserve">
2.  Segunda Fase: Está en proceso de desarrollo con un avance del 90% a 31 de marzo de 2026. La misma está compuesta por:
1. Información del Saldo a Corte de las Acreencias, calificadas, graduadas y pagadas de los procesos de EPS en intervención forzosa administrativa para liquidar IFAL en liquidación.
A esta fase le falta ajustar la ventana de visualización de la información según reunión con DID para que sea más gráfica, y actualizar el ABC de dicho tablero de control incorporando esta segunda fase. Precisamente la reunión del 3 de marzo se centró en avanzar con la finalización de esta fase.</t>
    </r>
    <r>
      <rPr>
        <sz val="10"/>
        <color rgb="FF000000"/>
        <rFont val="Calibri"/>
        <family val="2"/>
      </rPr>
      <t xml:space="preserve">  
Por lo tanto, el total del avance del indicador a 31 de marzo de 2026 se mantiene en 95%, dado que de las 2 fases se han alcanzado 1,90, o lo que es lo mismo, ((1,90/2)*100=95%)). Se tiene previsto que la meta se cumpla en un 100% antes del mes de agosto de 2026.</t>
    </r>
  </si>
  <si>
    <t xml:space="preserve">Durante el primer trimestre de 2026 se reporta un avance del 95% en la implementación de fases del sistema de información pública para vigilados liquidados y en liquidación. </t>
  </si>
  <si>
    <t>Impulsar acciones de inspección y vigilancia tendientes a monitorear las responsabilidades de los generadores, recaudadores y administradores de recursos y generar alertas que contribuyan a la sostenibilidad financiera del sistema.</t>
  </si>
  <si>
    <t xml:space="preserve">Informe Trimestral de eficiencia en la gestión de alertas </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</si>
  <si>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</si>
  <si>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</si>
  <si>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DET: Desde la Dirección de Inspección y Vigilancia de Generadores, Recaudadores y Administradores de Recursos del SGSS, no se recibieron alertas en el cuarto trimestre de 2025, por tal motivo no se realizaron acciones de gestión al respecto durante el primer trimestre de 2026.
El avance de este indicador se reflejará en los siguientes trimestres de la vigencia 2026.</t>
  </si>
  <si>
    <t>No se reporto avance para esta cción en el primer trimestre de 2026, la entidda maniffiesta que el avance de este indicador se reflejará en los siguientes trimestres de la vigencia 2026.</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</si>
  <si>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</si>
  <si>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</si>
  <si>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</si>
  <si>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De acuerdo con el reporte de información financiera efectuado por las Empresas Sociales del Estado (ESE) al cierre de la vigencia anterior, se da inicio al análisis de cuatro (4) indicadores financieros relacionados con el estado de la cartera, los pasivos —especialmente aquellos asociados al talento humano en salud—, las pérdidas operacionales y la generación de recaudo frente a los ingresos causados.
Lo anterior, con el propósito de determinar el nivel de criticidad de la situación financiera de las ESE priorizadas, identificar alertas y definir las acciones de inspección y vigilancia a que haya lugar, que permitan corroborar dichas condiciones, así como la formulación de planes de mejoramiento en caso de requerirse en el marco de procesos de auditoría.
Es importante precisar que con corte a 31 de marzo de 2026, la información cuantitativa se encuentra en proceso de consolidación y análisis, por lo cual se reporta el análisis cualitativo y, al igual que en las vigencias anteriores, los resultados cuantitativos del indicador serán reportados en el corte correspondiente al primer semestre de la vigencia 2026.</t>
  </si>
  <si>
    <t>No se reporto avance para esta cción en el primer trimestre de 2026, la entidda maniffiesta que el avance de este indicador se reflejará al primer semestre de la vigencia 2026.</t>
  </si>
  <si>
    <t>Fortalecer la capacidad financiera de la superintendencia nacional de salud a traves del recaudo de la contribucion de los vigilados.</t>
  </si>
  <si>
    <t xml:space="preserve">Certificación del area financiera </t>
  </si>
  <si>
    <t>Recaudo de la contribucion a favor de la superintendencia nacional de salud</t>
  </si>
  <si>
    <t>(valor recaudado por concepto de contribuccion/valor liquidado por concepto de contribuccion)*100</t>
  </si>
  <si>
    <t>Como se observa en la columna T de este archivo, la periodicidad de medición de este indicador es Anual, motivo por el cual respecto del primer trimestre de 2026 no se reportar un resultado cuantitativo asociado al porcentaje de recaudo de la contribución a favor de la Superintendencia Nacional de Salud.
No obstante, el Grupo de Contribución de la entidad se encuentra en el proceso de preparación para el recaudo correspondiente a la vigencia 2026,  el cual se tiene previsto que inicie en el mes de julio del año en curso.
De igual manera, se está avanzando en la proyección de la resolución de contribución la cual su puso a disposición de la ciudadanía para la recepción de comentarios y observaciones y la Dirección Financiera se encuentra revisando y dando respuesta a los requerimientos recibidos, con el fin de elaborar el acta de comentarios consolidada y proceder a su respectiva publicación en la página web institucional, conforme a la normativa vigente.
Una vez se dé inicio al proceso de recaudo y se cuente con resultados consolidados, se procederá a reportar el avance cuantitativo del indicador.</t>
  </si>
  <si>
    <t xml:space="preserve">No se reporta avance ya que la periodicidad de medición de este indicador es Anual, motivo por el cual respecto del primer trimestre de 2026 no se reportar un resultado cuantitativo asociado al porcentaje de recaudo de la contribución a favor de la Superintendencia Nacional de Salud. </t>
  </si>
  <si>
    <t>FECHA ACTUALIZACIÓN</t>
  </si>
  <si>
    <t>DESCRIPCION DE LAS MODIFICACIONES</t>
  </si>
  <si>
    <t>AAAA-MM-DD</t>
  </si>
  <si>
    <t>TRIMESTRE 4</t>
  </si>
  <si>
    <t>ESPACIO EXCLUSIVO PARA MINSALUD</t>
  </si>
  <si>
    <t>AVANCE ACUMULADO DE LA PROGRAMACIÓN VIGENCIA 2025</t>
  </si>
  <si>
    <t>Resultado cuantitativo de la vigencia 2025 ( Resultado acumulado cuatitativo al 31 de diciembre de 2025,  debe estar en función del mismo formato registrado en la columna W)</t>
  </si>
  <si>
    <t>% de cumplimiento de la vigencia 2025 (se obtiene dividiendo la columna AT entre la columna W) *100</t>
  </si>
  <si>
    <t>META REZAGADA 2024
En este campo se digita la meta que quedó pendiente cumplir a 31 de dicimebre de 2024, solo se permite números o porcentaje, no letras, no carácteres especiales y no puntos. Solo en el caso en que la meta rezagada fuera decimal, se debe separar con una coma (,)      (Si se actualiza por el cumplimiento del rezago en la presente vigencia, por favor realziar la operación (-) para que se evidencie la trazabilidad)</t>
  </si>
  <si>
    <t>Cumplimiento meta fisica 2023</t>
  </si>
  <si>
    <t>Cumplimiento meta fisica 2024</t>
  </si>
  <si>
    <t>AVANCE CUANTITATIVO (2023-2025) , en función de la columna (Y)</t>
  </si>
  <si>
    <t>Porcentaje de avance meta  de cuatrenio(2023-2026) con corte a 31-12-2025</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</si>
  <si>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</si>
  <si>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</si>
  <si>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Para este 2o bimestre la  ADRES participó en la sesión que convocó  el MSPS para el 19 de junio de 2025, cuyo objetivo era el de abordar asuntos relacionados con el Sistema Único de Información en Salud (SUIS), en particular lo correspondiente a la transferencia de datos. En esta sesión se establecieron los responsables técnicos de cada una de las Entidades con el fin de continuar el ejercicio de identificación de necesidades de intercambio de información.
Para el trimestre tenemos un cumplimiento del 6,66% , lo cual correpsonde al 100% de cumplimiento para este periodo.
De acuerdo con lo anterior, el acumulado corresponde al 41,66% del 55% comprometido para el año, con un cumplimiento del 75,75%.</t>
  </si>
  <si>
    <t>Se evidencia un avance físico de 6,66% en el segundo trimestre, acumulando 41,66% frente al 55% programado para el año, coherente con la meta. Se recomienda mantener el ritmo de ejecución técnica, consolidar actas y evidencias de las mesas con MSPS y definir cronograma detallado para asegurar el cumplimiento total a cierre de vigencia.</t>
  </si>
  <si>
    <t>48.32%</t>
  </si>
  <si>
    <t>87.85%</t>
  </si>
  <si>
    <t>Para este 3er trimestre la  ADRES participó en 4 sesiones convocadas por el MSPS con el fin de revisar los temas relacionados con el Sistema Único de Información en Salud (SUIS)
En estas sesiones se están trabajando los siguientes temas:
- Revisar viabilidad de intercambio de información a través de XROAD
- Actualización de los contratos de servicios de intercambio de información entre ADRES y MSPS
- Revisión de arquitectura propuesta de intercambio de información a través de Fabric
- Se encuentra en curso la elaboración de artefacto para matriz de escalamiento de servicios de intercambio de información.
 Para el trimestre tenemos un cumplimiento del 6,66% , lo cual corresponde al 100% de cumplimiento para este periodo.
De acuerdo con lo anterior, el acumulado corresponde al 48,32% del 55% comprometido para el año, con un cumplimiento del 87,85%.
Como evidencia se entregan:
-  Acta de reunión del 22 de julio
- Citación a las sesiones del 2, 24 y 29 de septiembre (las actas se encuentran en proceso)
- Preliminar matriz de escalamiento de servicios de intercambio de información.</t>
  </si>
  <si>
    <t>Se evidencia un avance sostenido y técnicamente coherente con la meta anual. La ADRES participó en cuatro sesiones de interoperabilidad con el MSPS, abordando mecanismos técnicos de intercambio de datos (XROAD, Fabric, escalamiento de servicios). El avance reportado del 6,66% en el trimestre y 48,32% acumulado (87,85% de la meta anual) es consistente con la programación. No obstante, persiste la necesidad de fortalecer la trazabilidad documental mediante la entrega de actas firmadas, minutas técnicas y artefactos de interoperabilidad. El avance se considera el satisfactorio, aunque dependiente de la integración efectiva de los mecanismos de intercambio antes del cierre de vigencia.</t>
  </si>
  <si>
    <t>54.98%</t>
  </si>
  <si>
    <t xml:space="preserve">Para este 4º trimestre se realizaron las siguientes actividades con el fin de apoyar y avanzar en los temas relacionados con el Sistema Único de Información en Salud (SUIS):
1. Con el propósito de avanzar en el diligenciamiento de la matriz de escalamiento de servicios de intercambio de información, se realizaron múltiples solicitudes al MSPS orientadas a obtener su diligenciamiento o, en su defecto, a coordinar las sesiones necesarias para completarla de manera conjunta. Se adjunta “Solicitud de diligenciamiento de Matriz de Escalamiento.pdf” 
2. Con respecto a los avances alcanzados, se logró la interoperabilidad entre el Ministerio de Salud y la ADRES mediante el consumo del servicio FEV-RIPS. Para soporte de lo anterior, se cuenta con el informe de avance , “Informe interoperabilidad MinSalud – adres.pdf” y el acta de la reunión de empalme realizada entre los equipos de la ADRES “Acta Empalme de Proceso de Interoperabilidad 2025-11-12 09-58.pdf” .
3. Se llevó a cabo una sesión de trabajo con el Banco Interamericano de Desarrollo (BID) el día 12 de noviembre de 2025, con el propósito de estructurar y desarrollar una estrategia de interoperabilidad entre la ADRES y el Ministerio de Salud y Protección Social, orientada al aprovechamiento de los recursos que ofrece el Banco para este tipo de iniciativas; como resultado de estas sesiones, se elaboró un documento en el que se define el perfil de un experto para apoyar los procesos de implementación del estándar HL7–FHIR. Soportes de esta gestión son los documentos: “Reunión y seguimiento BID para interoperabilidad entre ADRES -MINSALUD.pdf” y “02.12.2025 PRELIMINAR TDR Interoperabilidad ADRES Y OTIC EN REVISION.pdf”
Para el trimestre tenemos un cumplimiento del 6,66% , lo cual corresponde al 100% de cumplimiento para este periodo.
De acuerdo con lo anterior, el acumulado corresponde al 54,98% del 55% comprometido para el año, con un cumplimiento del año 2025 del 99,96%.
</t>
  </si>
  <si>
    <t>Norela Briceño</t>
  </si>
  <si>
    <t>Al cierre de la vigencia 2025, la ADRES alcanzó un avance acumulado del 54,98 %, equivalente al 99,96 % de cumplimiento frente a la meta anual programada del 55 %, lo que evidencia un desempeño altamente satisfactorio y consistente con la planeación definida para la vigencia.</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</si>
  <si>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</si>
  <si>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</si>
  <si>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En este sentido, en el segundo trimestre se ha avanzado un 10% que  corresponde al 35% del 75% para la vigencia 2025, con un cumplimiento del 46,66%.</t>
  </si>
  <si>
    <t>El avance del trimestre es del 10%, con acumulado del 35% sobre la meta anual del 75%, consistente con la fase III y IV del contrato con la Universidad Nacional. Se sugiere acelerar actividades críticas, cerrar entregables y articular con la Función Pública para garantizar la viabilidad de actos administrativos y evitar retrasos.</t>
  </si>
  <si>
    <t>Durante el tercer trimestre la ADRES avanzó en la etapa 4 del proyecto de rediseño organizacional: Presentación y trámite del estudio técnico, estructurando los siguientes documentos:
1. Documento Técnico aprobado por la ADRES, el cual contemplará los elementos señalados en las Condiciones Técnicas para radicación ante el Departamento Administrativo de la Función Pública (DAFP);
 2. Proyectos de actos administrativos de modificación de estructura organizacional, planta de empleos y manual de funciones
 3. Memorias justificativas de los proyectos;
Se radicó la entrega de estos documentos para el concepto de viabilidad del Departamento Nacional de Planeación; viabilidad presupuestal de la  Dirección General del Presupuesto Público Nacional del Ministerio de Hacienda y Crédito Público y concepto Técnico favorable del Departamento Administrativo de la Función Pública, todo lo cual se encuentra en trámite por parte de esas entidades.</t>
  </si>
  <si>
    <t>Aunque el avance acumulado se mantiene en 35% según el reporte, se evidencia una inconsistencia técnica entre el valor reportado y las entregas efectivamente realizadas. Con la culminación de fases 1 y 2, el documento técnico aprobado (fase 3), y la radicación de proyectos de actos administrativos ante DAFP, DNP y MHCP (fase 4), el avance ponderado acumulado es de aproximadamente 70%, conforme a la fórmula del indicador.</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</si>
  <si>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El 05 de agosto de 2025 se obtuvo concepto de viabilidad del DAPRE y 10 de diciembre de 2025 concepto de DAFP, se encuentra pendiente el concepto de viabilidad del Ministerio de Hacienda y Crédito Público, la solicitud se radicó el 01 de septiembre de 2025 sin que al 31 de diciembre de 2025 se haya dado respuesta por parte de esta entidad. 
En este sentido, para el cuarto trimestre se ha avanzado un 10% que  corresponde al 35% del 75% para la vigencia 2025, con un cumplimiento del 46,66%, toda vez que, las etapas de implementación depende de la aprobación en entidades externas a la ADRES las cuales como se informó el MHCP no he emitió concepto.</t>
  </si>
  <si>
    <t>Durante el cuarto trimestre de 2025 se registra un avance  acumulado del 35 %, equivalente al 46,66 % de cumplimiento frente a la meta anual del 75 %. El avance es coherente con el estado del proceso, teniendo en cuenta que las etapas de implementación dependen de la emisión de conceptos de viabilidad por entidades externas. Al cierre de la vigencia, se encontraban obtenidos los conceptos del DAPRE y del DAFP, permaneciendo pendiente el concepto del Ministerio de Hacienda y Crédito Público, lo cual limita el avance hacia fases posteriores.</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</si>
  <si>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</si>
  <si>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</si>
  <si>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 xml:space="preserve">Durante el segundo trimestre del 2025 finalizo la validación del archivo tipo 3 (Pruebas realizadas entre el 26-ago-20 y el 30-jun-22), con base en los archivos cargados por las EPS en ADRES CANASTA, a corte 13 de marzo de 2025 y estimamos que el primer pago de los registros sin inconsistencias por un valor de $20.246.396.711,08,  sea durante el tercer trimestre de 2025, toda vez que ya fueron solicitados los recursos a través de la Resolución No. 39734 de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al Ministerio de Hacienda y Crédito Público y estamos a la espera del giro de los recursos solicitados (anexamos copia de la resolución) . Con este avance , se tiene un acumulado de cumpliento anual del 40% y un cumplimiento del 100% del reazago del 2024 (11%).
También es preciso informar que en este momento nos encontramos validando archivos tipo 4 y 5 (Pruebas realizadas entre el 17-mar-20 y el 25-ago-20 y del 01-jul-22 y el 31-ago-22 respectivamente), de los registros cargados en ADRES CANASTA octubre 20 de 2023 a mayo 12 de 2025 para el archivo tipo 4, y octubre 8 de 2024 a mayo 12 de 2025 para archivo tipo 5. Para el archivo tipo 4 son 161.924 y para el archivo tipo 5 son 32.466 (anexamos soportes). </t>
  </si>
  <si>
    <t>Se reporta avance físico y financiero del 20% en el trimestre (acumulado 40%), con gestión de la Resolución 39734/2025 y solicitud de recursos a MinHacienda, coherente con la meta anual. Se recomienda fortalecer el seguimiento a desembolsos y la validación de archivos, para asegurar flujo de pagos oportunos y evitar rezagos.</t>
  </si>
  <si>
    <t>No aplica reporte en este periodo porque la frecuencia es anual</t>
  </si>
  <si>
    <t>La acción mantiene un avance técnico del 40% acumulado, coherente con la meta anual y el carácter anual del indicador. Sin embargo  no se reporta avance aun cuando el trimestre anterior si se reporto. Se evidencia continuidad en la validación de archivos tipo 4 y 5 y seguimiento a la Resolución 39734 de 2025. El cumplimiento es adecuado, aunque no se ha consolidado un plan formal de validación ni evidencia de desembolsos finalizados.</t>
  </si>
  <si>
    <t xml:space="preserve">Durante la vigencia del 2025, se solicitaron al Ministerio de Hacienda y Crédito Publico por Plan de Desarrollo los siguientes recursos para el reconocimiento y pago de PRUEBAS COVID 19:
•Resolución 0039734 del 14 de mayo del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El valor solicitado fue de $ 20.246.396.711,081 y fue traslado a la ADRES 1 de julio de 2025, con base en este traslado se ordenó el gasto mediante memorando No. 20253000059103  y el giro se realizó en el mes de julio del 2025. 
•Resolución 0121194 del 21 de octubre del 2025: “Por la cual se identifican los montos a reconocer como deuda pública por concepto de pruebas de búsqueda, tamizaje y diagnóstico de SARS CoV2 - COVID-19 efectuadas entre el 26 de agosto de 2020 y el 30 de junio de 2022, que fueron reportadas por las EPS entre el 14 de marzo al 19 de septiembre de 2025 y que serán pagados con cargo al servicio de deuda pública del Presupuesto General de la Nación”. El valor solicitado fue de $ 11.151.665.697,00 y fue traslado a la ADRES 10 de diciembre de 2025, con base en este traslado se ordeno el gasto mediante memorando No.20253000126693 y el giro se realizo en el mes de diciembre del 2025. 
•Resolución 0149276 del 10 de noviembre del 2025: “Por la cual se identifican los montos a reconocer como deuda pública por concepto de pruebas de búsqueda, tamizaje y diagnóstico de SARS CoV2 - COVID-19 efectuadas entre el 17 de marzo y el 25 de agosto de 2020, que fueron reportadas por las EPS entre el 20 de octubre 2023 al 12 de mayo de 2025 y que serán pagados con cargo al servicio de deuda pública del Presupuesto General de la Nación”.  El valor solicitado fue de $6.617.875.250,00 y el giro se realizó en el mes de diciembre de 2025. 
•Resolución 0150137 del 11 de noviembre del 2025: “Por la cual se identifican los montos a reconocer como deuda pública por concepto de pruebas de búsqueda, tamizaje y diagnóstico de SARS CoV2 - COVID-19 efectuadas entre el 26 de agosto de 2020 y el 30 de junio de 2022, que fueron reportadas por las EPS entre el 20 de septiembre al 31 de octubre de 2025 y que serán pagados con cargo al servicio de deuda pública del Presupuesto General de la Nación”.  El valor solicitado fue de $ 1.874.876.578,00 y el giro se realizó en el mes de diciembre de 2025. 
Para las pruebas que fueron cargadas por las EPS y que se encuentran pendientes de validar, se informa que por cierre de caja de la vigencia, las mismas serán validadas y procesadas para pago con la solicitud de los recursos al Ministerio de Hacienda y Crédito Público en el año 2026. </t>
  </si>
  <si>
    <t>La acción presenta cumplimiento total de la meta anual, sustentado en la expedición de las resoluciones de reconocimiento de deuda pública, el traslado efectivo de recursos a la ADRES y la realización de giros durante la vigencia 2025. El indicador, de naturaleza anual y tipo stock, fue gestionado conforme a su diseño metodológico, permitiendo el cierre de rezagos de vigencias anteriores y garantizando la continuidad del proceso para los registros pendientes, que serán atendidos en 2026. Planeación valida la coherencia entre el avance físico, financiero y los soportes normativos aportados.</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</si>
  <si>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</si>
  <si>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</si>
  <si>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No aplica reporte en este periodo</t>
  </si>
  <si>
    <t>El seguimiento es anual por naturaleza del indicador; no se reporta avance trimestral y se mantiene el enfoque de sostenimiento al 100% anual. Se recomienda mantener registros y soportes de ejecución de giros, embargos y ajustes para evidenciar cumplimiento integral en el corte de cierre de vigencia.</t>
  </si>
  <si>
    <t>UPC:
REGÍMENES CONTRIBUTIVO Y SUBSIDIADO: En lo corrido de la vigencia 2025, la ADRES reconoció para el aseguramiento de los afiliados de los regímenes contributivo y subsidiado $89.469.282.121.949, de estos recursos, las EPS programaron por giro directo $68.675.295.468.788, de los cuales se giraron $68.663.182.992.050 a las IPS y proveedores de servicios y tecnologías en salud. El 0,02% no girado corresponde a embargos aplicados por la Dirección de Gestión de Recursos Financieros de la Salud (tesorería) de acuerdo con providencias judiciales.
El detalle de los valores reconocidos, se encuentra para consulta en la pagina https://www.adres.gov.co/lupa-al-giro.
NO UPC:                                                                                                                                                   
PRESUPUESTOS MÁXIMOS: En el cuarto trimestre de la vigencia 2025, la ADRES reconoció por presupuestos máximos del régimen  contributivo y subsidiado $944.342.117.753,00, de estos recursos, las EPS programaron por giró directo $746.711.384.810,00, a las IPS y proveedores de servicios y tecnologías en salud. 
El giro directo total para la vigencia del 2025 para concepto de PRESUPUESTOS MAXIMOS  fue de $2.337.702.926.656,50
RECOBROS: En el cuarto trimestre de la vigencia 2025, la ADRES reconoció por recobros del régimen  contributivo y subsidiado $37.137.853.400.72 de estos recursos, las EPS programaron por giro directo $2.384.184.309,73, a las IPS y proveedores de servicios y tecnologías en salud.
El giro directo total para la vigencia del 2025 para concpeto de RECOBROS  fue de $36.265.213.583,90
RECLAMACIONES: En el cuarto trimestre de 2025 se reconocieron $168.012.724.372,00  de los cuales se reconocieron $ 139.905.992.624,00 a personas jurídicas y $ 28.106.731.748,00 a personas naturales para un acumulado en 2025 de $ 774.441.749.589,25 de los cuales  $702.637.457.957,00  fueron reconocidos a personas juridicas y $71.804.291.632,25 a personas naturales.
El detalle de los valores reconocidos se encuentra para consulta en la página https://www.adres.gov.co/lupa-al-giro.</t>
  </si>
  <si>
    <t>La ADRES mantuvo durante la vigencia 2025 un desempeño cercano al 100 % en la aplicación del mecanismo de giro directo, garantizando la transferencia oportuna de recursos a prestadores y proveedores del sistema de salud. Dado el carácter anual y de sostenimiento</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</si>
  <si>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</si>
  <si>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William Narvaez Mendoza Asesor de la Dirección E</t>
  </si>
  <si>
    <t>De acuerdo con la información de la entidad, se tuvo un avance de 20%, teniendo en cuenta que hasta esta vigencia se aprobó por junta directiva el ingreso de meta para en este Plan.</t>
  </si>
  <si>
    <t xml:space="preserve"> 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</si>
  <si>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De acuerdo con la información de la entidad, se tuvo un avance de 20% y se siguen realizando actividades para cumplir con la meta</t>
  </si>
  <si>
    <t>Durante el tercer trimestre de la vigencia 2025, se  ha avanzado en la optimización del plataforma (software) telederma en un 100%, con la cual se realizaron pruebas internas en ambiente controlado y se tienen listo para realizar pruebas pilotos el 23 y 24 de octubre con el Municipo Valle del Guamez (Putumayo) y según los resultados empezar actividades de intervencion en los demás municipios seleccionados.  Meta rezagada de la vigencia 2023.</t>
  </si>
  <si>
    <t>William Narvaez Mendoza Asesor de Dirección E</t>
  </si>
  <si>
    <t>Teniendo en cuenta la información de la entidad, a la fecha se ha cumplido el 90% de lo que se tiene de rezago de 2023. 2024 no tenía programación entonces no hay rezago de esta vigencia. Se recomienda a la entidad seguir adelantando las acciones correspondientes para completar el 100% de la programación de la vigencia 2023, ya que 2024 y 2025 no tienen metas</t>
  </si>
  <si>
    <t>Durante la vigencia 2025 se alcanzó el 100% de cumplimiento del indicador, superando la meta establecida del 90%, lo que evidencia una gestión eficaz en la fase de alistamiento del proyecto de atención dermatológica mediante telemedicina. El avance progresivo desde el primer trimestre (20%) hasta el cuarto trimestre (100%) refleja una adecuada planeación y ejecución, incluyendo la optimización completa de la plataforma Telederma en sus versiones web y móvil, la realización de pruebas funcionales en ambiente controlado y la implementación de pilotos en municipios PDET y ZOMAC. Este resultado consolida la articulación interinstitucional con el Ministerio de Salud para la habilitación del servicio en los territorios priorizados, garantizando el cumplimiento normativo y la alineación con los estándares de habilitación y telemedicina vigentes en Colombia. El logro obtenido fortalece la capacidad institucional para la atención especializada en zonas rurales y contribuye al cierre de brechas en salud, en concordancia con los objetivos estratégicos del proyecto y las políticas nacionales de acceso equitativo.</t>
  </si>
  <si>
    <t>De acuerdo con lo mencionado por la entidad, en la vigencia 2025,se cumplió con más de lo que se tenía programado en el cuatrieno, llegando a un 111% por el proyecto de atención dermatológica por telemedicina</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</si>
  <si>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</si>
  <si>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</si>
  <si>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</si>
  <si>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Se realizó acercamiento con 14 municipios de 18 seleccionados de los cuales 10 aceptaron la participación en el proyecto y 5 municipios ya firmaron acuerdos de voluntades, documento que valida la participación en el proyecto. Meta rezagada de la vigencia 2024</t>
  </si>
  <si>
    <t>Teniendo en cuenta la información de la entidad, a la fecha se ha cumplido el 36% de lo que se tiene de rezago de 2024.  Se recomienda a la entidad seguir adelantando las acciones correspondientes para completar el 100% de la programación de la vigencia 2024 y lo del 2025.</t>
  </si>
  <si>
    <t xml:space="preserve">Durante la vigencia 2025, el indicador que mide la cantidad de entidades vinculadas al proyecto de atención dermatológica con telemedicina alcanzó un cumplimiento del 71,4% (10/14 instituciones para el periodo 2023-2026) pero 100% para lo planeado en la vigencia 2025, equivalente a la participación efectiva de 10 municipios de los 14 proyectados en la meta anual. Si bien se realizaron acercamientos con más municipios y se lograron acuerdos de voluntades en 10 de ellos, el resultado evidencia un avance significativo frente a la fase de alistamiento y la capacitación del personal designado por las instituciones participantes en temas de habilitación por telemedicina, uso de la plataforma y dermatología general.  Es importante aclarar que dada la vigencia del plan de gestión, los municipíos restantes pueden incluirse en el 2026 para dar cumplimiento al mismo en su totalidad. </t>
  </si>
  <si>
    <t>De acuerdo con lo mencionado por la entidad, en la vigencia 2025, se avanzó en el cumplimiento del rezago que se trae de la vigencia anterior, por la cantidad de entidades vinculadas al proyecto de atención dermatológica por telemedicina. Se sugiera que se siga trabajando en el 2026 para alcanzar la totalidad de la meta programada para el cuatrienio</t>
  </si>
  <si>
    <t xml:space="preserve">Para el primer trimestre del 2025 no se han presentado nuevos proyectos </t>
  </si>
  <si>
    <t>De acuerdo con la información de la entidad, no se ha presentado avance en el trimestre</t>
  </si>
  <si>
    <t>Para el segundo trimestre no se han aprobado y puesto en marcha proyectos nuevos</t>
  </si>
  <si>
    <t xml:space="preserve">Para el tercer trimestre se han aprobado 3 proyectos nuevos por parte del comité de ética y de ellos 2 estan puestos en marcha. </t>
  </si>
  <si>
    <t>Teniendo en cuenta la información de la entidad, a la fecha se ha cumplido el 67% de lo que se tiene para el 2025.  Se recomienda a la entidad seguir adelantando las acciones correspondientes para completar el 100% de la programación de la vigencia 2025.</t>
  </si>
  <si>
    <t>Durante la vigencia 2025 se alcanzó un total de 3 proyectos aprobados y puestos en marcha, cumpliendo la meta anual establecida para este periodo. Aunque en el primer y segundo trimestre no se registraron nuevos proyectos en ejecución, se evidenció una dinámica positiva en la segunda mitad del año, con la aprobación y puesta en marcha de investigaciones estratégicas orientadas a patologías dermatológicas de alta complejidad, tales como melanoma y enfermedades infecciosas cutáneas. Este avance refleja la consolidación de los procesos internos de evaluación científica y ética, así como la articulación con los grupos de investigación institucionales.</t>
  </si>
  <si>
    <t>De acuerdo con la información de la entidad, se cumplió en su totalidad la meta programada para el 2025 y no tenía rezagos de vigencias anteriores</t>
  </si>
  <si>
    <t>No aplica para el periodo evaluado actividad desarrollada en las vigencias 2023 y 2024</t>
  </si>
  <si>
    <t>para el 2025 no se programamaron  metas.</t>
  </si>
  <si>
    <t xml:space="preserve">N/A Para la vigencia 2025 el FPS FNC no programo meta para desarrollar en el 2025, debido a que ya se realizó en las vigencias anteriores.
</t>
  </si>
  <si>
    <t>Para este periodo y vigencia no se realizo programacion de esta accion estrategica.</t>
  </si>
  <si>
    <t xml:space="preserve">"N/A Para la vigencia 2025 el FPS FNC no programo meta para desarrollar en el 2025, debido a que ya se realizó en las vigencias anteriores.
"
</t>
  </si>
  <si>
    <t>segun la informacion suministrada por la entidad para esta vigencia no fue programada el desarrollo de esta actividad.</t>
  </si>
  <si>
    <t>para esta vigencia no se programo esta meta.</t>
  </si>
  <si>
    <t>"N/A Para la vigencia 2025 el FPS FNC no programo meta para desarrollar en el 2025, debido a que ya se realizó en las vigencias anteriores".</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</si>
  <si>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</si>
  <si>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 xml:space="preserve">se va a cambiar la forma de medición a numero, celdas en amarillo deben ser ajustadas </t>
  </si>
  <si>
    <r>
      <t xml:space="preserve">De las 18  asistencias técnicas programas par el 2025, durante el 2do trimestre se cumpliò con el 100% de lo programado; dado que se realizaron las 7 asistencias técnicas, con un cumplimiento del 38,8%;  así: 
</t>
    </r>
    <r>
      <rPr>
        <b/>
        <sz val="10"/>
        <rFont val="Calibri"/>
        <family val="2"/>
        <scheme val="minor"/>
      </rPr>
      <t xml:space="preserve">1. Subproceso de Calidad se realizó   1, el 02 de mayo de 2025, en la ciudad de Bogotà.
2. Subproceso Alto Costo se realizò  1, entre el 11 y 13 de junio de 2025,  en la ciudad  Medellìn.
3. Redes integrales  se realizò 1, el 16 de mayo 2025, en la ciudad de Bogotà.
4. Modelo de Atenciòn se realizò 2, el 24 y 25 de abril de 2025, en la ciudad de Bogotà.
5. Rutas Integrales se realizaron 2, el 30 de mayo y  12 de junio, en la ciudad de Bogotà </t>
    </r>
    <r>
      <rPr>
        <sz val="10"/>
        <rFont val="Calibri"/>
        <family val="2"/>
        <scheme val="minor"/>
      </rPr>
      <t xml:space="preserve">   
Se  anexan evidencias carpetas divididas por subproceso y cronograma 
https://drive.google.com/drive/u/0/folders/1_aCMPJhVLM9rgdFuck1Qancud3y5vYVM
</t>
    </r>
  </si>
  <si>
    <t>Gestiòn de Servicios de Salud</t>
  </si>
  <si>
    <t>Segun la informacion reportada por la Entidad se realizaron 7 asistencias técnicas de 18 programadas para la vigencia 2025, las cuales corresponden a un avance del 38,8%-.</t>
  </si>
  <si>
    <t xml:space="preserve">"Durante la programación para el año 2025 durante el III trimestre del 2025 cumplió con el 100% de la programación evidenciándose las 5 asistencias técnicas con un cumplimiento acumulado del 75% así:
1.subproceso de calidad 1 asistencia técnica en referencia y contra referencia. 
2. Modelo de atención se realiza 1 En la zona de Santander. 
3. Rutas Integrales se realiza 1 en Zona Costa 
4. Alto Costo se realiza una en Zona Costa.
5.  Redes Integrales 1 nacional.
 se anexan evidencias divididas por subprocesos y cronograma al tercer trimestre 2025 https://drive.google.com/drive/folders/1HEfCJe_erc8OixnHtdOzAmW8eBtfLx2f"
</t>
  </si>
  <si>
    <t>Segun la informacion reportada por la entidad esta actividad tiene un avance en este trimestre de 5 asistencias tecnicas las cuales equivalen a un 28% del desarrollo de esta actividad.</t>
  </si>
  <si>
    <t>De las 18 mesas técnicas de trabajo programadas para el 2025 durante el 4 trimestre se cumplió el 100% de lo programado; dado que se realizaron las 5 mesas técnicas, con un cumplimiento del 6.6 % de la meta (90%) trazada para el 2025 ; así del sud proceso de calidad mesa técnica  realizada  el 25 de noviembre  de 2025,   sud proceso de alto costo  mesa técnica  realizada  del 19 al 21 de Noviembre  en la ciudad  de Medellín, sud proceso de modelo de atención realizada 28 de octubre ,Rutas integrales de atención 29 de octubre,  sud proceso de redes integrales a24 de  Noviembre  se anexa evidencias  carpetas  divididas  por subproceso  y cronograma.
https://drive.google.com/drive/folders/1YB8Nrch96swh0o5oIY1zSsdYUmufcqtZ</t>
  </si>
  <si>
    <t>Segun la informacion reportada por la entidad se evidencia que esta meta tuvo un avance del 28% para el cuarto trimestre.</t>
  </si>
  <si>
    <t>No hay metas programadas para el 2025</t>
  </si>
  <si>
    <t>se gun la informacion de la entidad para este trimestre y para la vigencia no fue programada el desarrollo de esta actividad.</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</si>
  <si>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</si>
  <si>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25%</t>
  </si>
  <si>
    <t>El Aplicativo Horus health se encuentra operando en el  área de afiliaciones y compensación, desde el proceso de Gestión TIC se administra el aplicativo técnicamente, se realizan  capacitaciones para el uso y apropiación en los usuarios que están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https://drive.google.com/drive/folders/1U2_cbXbfKEPUELu87OsHOSn9h0TYhhvS</t>
  </si>
  <si>
    <t>Liliana Garcia . Profesional presupuesto</t>
  </si>
  <si>
    <t>Teniendo en cuenta la programacion para esta vigencia es de 1 el avance en este trimestre es de 25% , que corresponde a la programacion para cumplir la meta al final del año del 100%.</t>
  </si>
  <si>
    <t xml:space="preserve">"La herramienta tecnológica HORUS HEALTH se encuentra actualmente en operación en el área de Afiliaciones y Compensaciones del FPS, utilizando los módulos de Aseguramiento, PILA, Compensaciones y Prestaciones Sociales. Desde la Gestión TICS, se realiza la administración interna del aplicativo, brindando soporte técnico continúo orientado a la creación de usuarios, así como a la asignación y control de permisos y roles, garantizando la correcta operatividad y seguridad del sistema.  
Evidencias: https://drive.google.com/drive/folders/1BZzSPdu4jXCfq6KmXX6n9lgvdtgOtJdH"
</t>
  </si>
  <si>
    <t xml:space="preserve">Gestión Tics
</t>
  </si>
  <si>
    <t>Teniendo en cuenta la programacion para esta vigencia es de 1 el avance en este trimestre es de 25% , que corresponde a la programacion  en el trimestre 3 para cumplir la meta al final del año del 100%.</t>
  </si>
  <si>
    <t>La herramienta tecnológica HORUS HEALTH se encuentra actualmente en operación en las áreas de Afiliaciones, Compensaciones del FPS y Prestaciones Sociales del FPS, haciendo uso de los módulos de Aseguramiento, PILA, Compensaciones y Prestaciones Sociales. Desde  Gestión TICS, se adelanta la administración interna del aplicativo, brindando soporte técnico continúo orientado a la creación de usuarios, así como a la asignación y control de permisos y roles, garantizando la correcta operatividad y seguridad del sistema. Como soporte de lo anterior, se cuenta con las evidencias disponibles en el siguiente enlace: 
https://drive.google.com/drive/folders/1qfRaNQF05uI6z810o9etUdwHwWGCVO1g</t>
  </si>
  <si>
    <t>Segun la informacion reportada por la entidad se evidencia que esta meta tuvo un avance del 25% para el cuarto trimestre.</t>
  </si>
  <si>
    <t xml:space="preserve">No aplica. </t>
  </si>
  <si>
    <t>Se recaudo en el primer trimestre la suma CATORCE MIL NOVECIENTOS ONCE MILLONES TRESCIENTOS CINCUENTA Y OCHO MIL DOSCIENTOS VEINTE PESOS CON DIEZ CENTAVOS M/CTE ($14.911.358.220,10), que corresponde al 49,66% de la meta establecida para el 2025.</t>
  </si>
  <si>
    <t>Marina Sanchez (coordinadorea grupo de cartera)</t>
  </si>
  <si>
    <t>Luego de revisón se enviaron corecciones por correo electronico y se esta a la espera de ser subsanadas.</t>
  </si>
  <si>
    <t>Durante el segundo trimestre del año 2025 se recaudó la suma de SIETE MIL SETECIENTOS MILLONES CUATROCIENTOS VEINTISÉIS MIL TRESCIENTOS SETENTA Y DOS CON DIECINUEVE CENTAVOS M/CTE ($7.700.426.372,19), lo cual representa el 25,65% de la meta establecida para 2025</t>
  </si>
  <si>
    <t>Durante el segundo trimestre de 2025, la entidad reporta un recaudo efectivo por concepto de cobro coactivo correspondiente al 25,6% de la meta anual. La información está debidamente cuantificada y soportada con cifras claras.</t>
  </si>
  <si>
    <t>Durante el tercer trimestre del año 2025 se recaudó la suma de DOS MIL SETECIENTOS SESENTA Y SEIS MILLONES SETENTA Y NUEVE MIL CIENTO TREINTA Y NUEVE CON SETENTA Y UN CENTAVOS M/CTE ($2.766.079.139,71), lo cual representa el 9,21% de la meta establecida para 2025</t>
  </si>
  <si>
    <t>Durante el tercer trimestre de 2025, la entidad reporta un recaudo efectivo por concepto de cobro coactivo correspondiente al 9,21% de la meta anuual. La información esta debidamente cuantificada y soportada con cifras claras.</t>
  </si>
  <si>
    <t>Durante el CUARTO trimestre del año 2025 se recaudó la suma de DIECISÉIS MIL DOSCIENTOS SESENTA Y NUEVE MILLONES DOSCIENTOS OCHENTA Y SIETE MIL SEISCIENTOS CUARENTA Y UN PESOS CON OCHENTA Y SIETE CENTAVOS. M/CTE ($16.269.287.641.87), lo cual representa el 54,18% de la meta anual establecida para dicha vigencia, correspondiente a $30.027.000.000,00.
DE CONFORMIDAD CON LA META ESTABLECIDA DE RECAUDO PARA LA VIGENCIA DE 2025 ($30.027 MILLONES) EN EL PROCESO DE COBRO COACTIVO SE EVIDENCIA QUE EL RECAUDO CON CORTE A 31-12-2025, FUE DE $41.647 LO QUE SE CONCLUYE QUE SE PRESENTA UN PORCENTAJE DE CUMPLIMIENTO EN LA META DE RECAUDO DEL 138%</t>
  </si>
  <si>
    <t>Durante el cuarto trimestre de 2025, la entidad reporta un recaudo efectivo por concepto de cobro coactivo correspondiente al 54,18% de la meta anual. Cerrando la vigencia 2025 con un acomulado del 139%</t>
  </si>
  <si>
    <t xml:space="preserve">Se recaudo en el primer trimestre la suma NUEVE MIL DOSCIENTOS NOVENTA Y TRES MILLONES TRESCIENTOS TREINTA Y DOS MIL SETENTA Y CINCO PESOS CON SETENTA Y DOS CENTAVOS M/CTE ($9.293.332.075,72), que corresponde al 20,63% de la meta establecida para el 2025. </t>
  </si>
  <si>
    <t>Durante el segundo trimestre del año 2025, se recaudó la suma de TREINTA Y TRES MIL CIENTO SESENTA Y CINCO MILLONES QUINIENTOS NOVENTA Y CINCO MIL DOSCIENTOS SESENTA CON SESENTA Y DOS CENTAVOS M/CTE ($33.165.595.260,62), lo que representa el 73,64% de la meta establecida para 2025</t>
  </si>
  <si>
    <t>Se reporta un recaudo significativo por cobro persuasivo en el segundo trimestre, alcanzando el 73,6% . El reporte incluye el valor exacto recaudado y está formulado de manera clara.
Este resultado, sumado al avance del primer trimestre, representa un cumplimiento acumulado del 94,3% de la meta establecida para 2025.</t>
  </si>
  <si>
    <t>Durante el segundo trimestre del año 2025, se recaudó la suma de OCHO MIL OCHOCIENTOS TREINTA Y OCHO MILLONES SEISCIENTOS VEINTIDÓS MIL CUATROCIENTOS DIECINUEVE PESOS CON TREINTA CENTAVOS M/CTE ($8.838.622.419,30), lo que representa el 19.62% de la meta establecida para 2025</t>
  </si>
  <si>
    <t>La entidad reporta un recaudo por cobro persuasivo en el tercer trimestre del 19,62%, este resultado sumado al avance de los trimestres anteriores representa un cumplimiento acomulado de 114% de la meta establecida para 2025.</t>
  </si>
  <si>
    <t>Durante el CUARTO trimestre del año 2025, se recaudó la suma de TREINTA Y DOS MIL OCHENTA Y SIETE MILLONES CUATROCIENTOS CINCUENTA Y NUEVE MIL DOSCIENTOS CINCUENTA Y SEIS PESOS CON CINCUENTA CENTAVOS M/CTE ($32.087.459.256,50), lo que representa el 71.24% de la meta anual establecida para la vigencia 2025, correspondiente a CUARENTA MIL OCHOCIENTOS MILLONES DE PESOS M/CTE ($45.040.000.000,00).</t>
  </si>
  <si>
    <t>La entidad reporta un recaudo por cobro persuasivo en el cuarto trimestre del 71,24%, este resultado sumado al avance de los trimestres anteriores representa un cumplimiento acomulado de la vgencia 2025 de 185% de la meta establecida.</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</si>
  <si>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</si>
  <si>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Se programaron y se atendieron 23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</si>
  <si>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23 mesas de trabajo con entidades deudoras durante el segundo trimestre. El reporte incluye una descripción detallada de las actividades realizadas y las entidades participantes, lo cual aporta claridad al seguimiento del indicador.</t>
  </si>
  <si>
    <t>Se programaron y se atendieron 17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</si>
  <si>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17 mesas de trabajo con entidades deudoras durante el tercer trimestre. El reporte incluye una descripción detallada del objetivo y compromisos de las partes involucradas.</t>
  </si>
  <si>
    <t>Se programaron y se atendieron 12 mesas de trabajo con diferentes entidades deudoras, precedidas por una mesa preparatoria. En estas sesiones participaron servidores de las áreas de Cobro Coactivo y Cartera, con el objetivo de conciliar las deudas registradas por
Evidencia: Comunicación oficial enviada a cada entidad con la fecha y hora de la programación; resumen de la plataforma Teams, a través de la cual se llevaron a cabo las mesas de trabajo de forma virtual, evidenciando asistentes y duración; y el sistema donde queda registrada la respectiva grabación.</t>
  </si>
  <si>
    <t>La entidad informa la realización de 12 mesas de trabajo con entidades deudoras durante el cuarto trimestre que corresponde a un 25% de la meta y un aculado del 138% al cierre de la vigencia 2025,</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</si>
  <si>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</si>
  <si>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 xml:space="preserve">Luz Mery Barragán Gonzalez </t>
  </si>
  <si>
    <t>En el primer trimestre de 2025, el IETS no reporta avance en el número de manuales metológicos desarrollados o actualizados.</t>
  </si>
  <si>
    <t>De acuerdo a la descripcion realizada en la columna AB, no se realizaron actividades para el cumplimiento de la meta, considerando que a la fecha de cierre de presentación del informe el IETS carece de recursos de funcionamiento que permitan dar cumplimiento a lo estipulado</t>
  </si>
  <si>
    <t>El Instituto de Evaluación tecnologica en Salud no describe avances de cumplimiento para la meta en el número de  manuales metodológicos desarrollados o actualizados. Lo anterior según lo descrito en la descripción de avances considerando que "carece de recursos de funcionamiento"</t>
  </si>
  <si>
    <t>Mediante el radicado No. 2-2025-042206 del 9 de julio de 2025, el Ministerio de Hacienda autorizó una apropiación  para gastos de personal. Con base en la información remitida por el IETS, se contemplaron los cargos que cumplen funciones administrativas y que son necesarios para el normal funcionamiento del Instituto.
Sin embargo, la elaboración de los manuales corresponde a una función de naturaleza eminentemente técnico-científica, la cual no fue tenida en cuenta en dicha autorización. En este sentido, el Ministerio manifestó que los cargos asociados al desarrollo de actividades de ciencia y tecnología en salud deben financiarse con los ingresos que el IETS perciba por la venta de los servicios misionales que le han sido encomendados.
Ante esta situación, se han realizado las debidas gestiones e interpelaciones, sin que a la fecha de este informe se haya recibido una respuesta favorable. por lo anterior la actividad se encuentra desfinanciada.</t>
  </si>
  <si>
    <t>Natalia Martínez Duarte</t>
  </si>
  <si>
    <t>En el tercer trimestre de 2025, el IETS no reporta avance en el número de manuales metológicos desarrollados o actualizados, teniendo en cuenta lo expuesto en la descricción de avances, "la elabaración de manuales corresponde a una función de naturaleza eminentemente técnico-científica...esta actividad se encuentra desfinanciada".</t>
  </si>
  <si>
    <t xml:space="preserve">Se realizó la  actualización del Manual de participación de pacientes en procesos de evaluación de tecnologías en salud en Colombia- El manual constituye un instrumento administrativo y procedimental que orienta y estandariza la participación efectiva de pacientes y sus organizaciones en los procesos de Evaluación de Tecnologías en Salud, fortaleciendo la gobernanza, la transparencia y la legitimidad de dichos procesos.
</t>
  </si>
  <si>
    <t xml:space="preserve">LUZ MERY BARRAGÁN GONZÁLEZ 
</t>
  </si>
  <si>
    <t>De acuerdo con la información cualitativa, el IETS cumple la accion estratégica establecida para la vigencia 2025 con  la  actualización del Manual de participación de pacientes en procesos de evaluación de tecnologías en salud en Colombia, avance cuantitativo del 100% para el trimestre IV, logrando la meta establecida para la vigencia 2025.</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</si>
  <si>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</si>
  <si>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</si>
  <si>
    <t>De acuerdo a la descripcion realizada en la columna AB, no se rrealizaron actividades para el cumplimiento de la meta, considerando que a la fecha de cierre de presentación del informe el IETS carece de recursos de funcionamiento que permitan dar cumplimiento a lo estipulado</t>
  </si>
  <si>
    <t>Según lo descrito por el Instituto de Evaluación tecnologica en Salud en la descripción de avances, no hay cumplimiento para la meta en el Plan de modernización institucional considerando que "carece de recursos de funcionamiento"</t>
  </si>
  <si>
    <t>Mediante el radicado No. 2-2025-042206 del 9 de julio de 2025, el Ministerio de Hacienda autorizó una apropiación  para gastos de personal. Con base en la información remitida por el IETS, se incluyeron únicamente los cargos con funciones administrativas, necesarios para el normal funcionamiento del Instituto.
Sin embargo, el personal técnico-científico no fue considerado en dicha autorización. En este sentido, el porcentaje de avance reportado corresponde exclusivamente a la vinculación de dos personas en cargos administrativos, en el marco del plan de fortalecimiento del IETS.
Así las cosas, dado que la mayoría de los cargos por vincular corresponden a personal técnico y que actualmente no se cuenta con los recursos necesarios para su contratación, la meta presenta un rezago. Esta situación es análoga a la correspondiente al rezago de 2024, que no podrá superarse hasta tanto no se asigne el presupuesto requerido para tal fin.</t>
  </si>
  <si>
    <t>De acuerdo con la descripción de avances por parte del IETS, se reporta un avance del 0,015% como parte del plan de modernización institucional con la inlcuisón de 2 cargos con funciones administrativas.</t>
  </si>
  <si>
    <t xml:space="preserve">de acuerdo a la asignacion parcial de recursos de funcionamiento mediante resolución 1492 del 21 de julio de 2025 expedida por el Ministerio de Salud y Protección Social, se logro al finalizar el cuarto trimestre del año 2025, dar cumplimiento al 100% de la meta trazada para dicha vigencia, sin embargo la asignación parcial de recursos no permitió avanzar en el cumplimiento de la meta rezagada 2024
</t>
  </si>
  <si>
    <t>De acuerdo con lo reportado por la Entidad, cumple en un 18,75% el avance para el cuarto trimestre, logrando de esta manera cumplir la meta establecida para la vigencia 2025.</t>
  </si>
  <si>
    <t>Actividad no programada para la vigencia 2025</t>
  </si>
  <si>
    <t xml:space="preserve">Julián Leonardo Castrillón Garay </t>
  </si>
  <si>
    <t>De acuerdo con la información de la entidad, no hay actividad programada para 2025.</t>
  </si>
  <si>
    <t xml:space="preserve">El indicador se encuentra programado para la vigencia 2026, sin embargo se presenta el avance presentado al II trimestre 2025.
1. Se definió una hoja  de ruta que permitiera definir el documento de política pública del modelo para el control del cáncer.  Esta hoja de ruta definió un trabajo colaborativo y participativo,  en dos momentos: 
- Realizar la actualización del modelo para el control del cáncer con un enfoque territorial, transdisciplinario e intercultural con énfasis en atención primaria en salud en los próximos 10 años. Dentro del momento I, se han desarrollado las siguientes acciones 
-Construcción de Línea de base: Revisión narrativa de los Modelos del Control de Cáncer.  Evolución del modelo del año 2006 y Búsqueda no sistemática Planes Nacionales para el Control del Cáncer
-Identificación y vinculación de stakeholder que participaran del los encuentros regionales 
-Mesas de trabajo interna con las áreas funcionales, investigaciones y Salud pública : Mesa de trabajo  consenso sobre control del cáncer, mesa Atenció Primaria en Salud , diálogo de política institucional y mesa de trabajo para avanzar en la socialización de resultados.
-Diseño de propuesta de modelo para el control del Cáncer 
2. La construcción del plan decenal para el control del cáncer, armonizado con el Plan Decenal de Salud Pública 2022—2031. que permitan consolidar la avanzar en el cumplimiento de las metas los objetivos de Desarrollo Sostenible que definen en su objetivo 3 – Garantizar un vida sana y un bienestar para todos y todas las edades cuya meta para Colombia  implica que al 2031 se reduzca  la mortalidad prematura por ENT en un 25% en la población de 30 a 70 años y se avance en la visión del Instituto Nacional de Cancerología  que define que para el año 2034 habrá contribuido a la reducción de la incidencia y la mortalidad por cáncer y el mejoramiento de la calidad de vida de los pacientes mediante el fortalecimiento  de la gestión en políticas y programas para el control del cáncer. Para el momento II se han desarrollado las siguientes acciones 
- Construcción de Línea de base: Búsqueda no sistemática Planes Nacionales para el Control del Cáncer que permitan sustentar la necesidad de un PDCCC para Colombia 
- Mesa de trabajo entre actores interesados que sustente la necesidad del plan decenal para el control del cáncer
- Mesas de trabajo MSPS para definir armonización entre el PDCCC y plan Decenal de Salud * Pública 2022-2031.
El avance del indicador a la fecha corresponde de un 55%.
Fuente: Coordinadora Grupo Area Salud Pública
</t>
  </si>
  <si>
    <t>De acuerdo con la información de la entidad, no hay actividad programada para 2025, no obstante ya están realizado acciones para el logro de la actividad.</t>
  </si>
  <si>
    <t xml:space="preserve">Indicador programado para la vigencia 2026. Se presenta los siguientes avances:
En el tercer trimestre se realizaron los Diálogos de Política para la actualización del Modelo y del Plan Decenal para el control del cáncer se realizaron 5 mesas territoriales: Bogotá DC, Antioquia, Santander, Valle del Cauca y Atlántico y mesa de trabajo con representantes de pacientes, sobrevivientes y cuidadores en el Ministerio de Salud de la ciudad de Bogotá.
Fuente: Grupo Area Salud Pública 
 </t>
  </si>
  <si>
    <t>Julián Leonardo Castrillón Garay</t>
  </si>
  <si>
    <t>De acuerdo con la información de la entidad la meta está programada para el año 2026 pero se presentan avances en mesas territoriales. Se recomienda a la entidad seguir trabajando para que en 2026 se tengan los resultados propuestos</t>
  </si>
  <si>
    <t>Indicador programado para la vigencia 2026. Sin embaro el mismo ya fue cumplido en la vigencia 2025.
Se cuenta con el plan decenal para el control del cáncer 2026-2035 en una versión preliminar, dadas las orientaciones los ajustes y observaciones recibidas por parte del Ministerio. Actualmente se encuentra en ajuste las acciones y las metas de cada una de las líneas estratégicas.</t>
  </si>
  <si>
    <t>Edna Liliana Alfonso Remolina</t>
  </si>
  <si>
    <t>Esta actividad fue programada para el año 2026, no obstante de acuerdo con la información de la entidad se cumplio en el trimestre IV de la vigencia 2025. Se suma el valor de cada uno de los trimestres</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</si>
  <si>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</si>
  <si>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que se tienen actualmente en curso.</t>
  </si>
  <si>
    <t>De acuerdo con el fallo de la corte, se está adelantado la actualización de los documentos para ser radicados nuevamente ante las instancias correspondientes.  La fecha de radicación esta programada para finales de Julio.</t>
  </si>
  <si>
    <t>De acuerdo con la información de la entidad, se avanzó un 45% y siguen realizando acciones para el logro de la actividad.</t>
  </si>
  <si>
    <t>Con corte al tercer trimestre, se avanzó en un 26% de cumplimiento de las actvidades contempladas en el  cronograma del plan de transformación 
A la fecha de corte  se cuenta con un avance acumulado de 71%, que corresponde a 15 actividades cumplidas de 21 contempladas en el cronograma. 
Se encuentra pendiente la viabilidad por parte del Ministerio de Hacienda, la firma de decreto de estructura organizacional y funciones INC; decreto planta personal, decreto prima especial, vinculación talento humano asistencial y vinculación de talento humano administrativo. 
Fuente: Subdirección Administrativa y Financiera</t>
  </si>
  <si>
    <t>De acuerdo con la información de la entidad, se presenta un avance de 26% en la actividad de este trimestre. No obstante, si sumanos lo que llevamos de todo el año, se supera el valor para toda la vigencia, se sugiere revisar la información correspondiente y ajustarla si es autorizada la modificación de periodos anteriores con la respectiva justificación</t>
  </si>
  <si>
    <t>Con corte al cuarto se avanzó en un 19% de cumplimiento de las actvidades contempladas en el  cronograma del plan de transformación 
A la fecha de corte  se cuenta con un avance acumulado de 90%, que corresponde a 19 actividades cumplidas de 21 contempladas en el cronograma. 
Se cuenta con firmas de decretos quedando pendiente las actividades de  vinculación talento humano asistencial y vinculación de talento humano administrativo. 
Fuente: Subdirección Administrativa y Financiera</t>
  </si>
  <si>
    <t>De acuerdo con la información de la entidad se cumplió con la meta del año 2025 y se presenta un adicional como avance del cumplimiento para la vigencia 2026, en un porcentaje de 30%. Se suma el valor de cada uno de los trimestres</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</si>
  <si>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</si>
  <si>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</si>
  <si>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 xml:space="preserve">7% de ejecución del macroproyecto de biotecnológicos II  trimestre 2025:
Apropiación 2025: $30.002.317.000
Ejecución a II trimestre 2025: $2.285.149.683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</si>
  <si>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avanzó en un cumplimiento de 7% en la actividad de este trimestre y se describe lo correspondiente. Se sugiere que se evaluen alternativas para alcanzar el total de la meta.</t>
  </si>
  <si>
    <t xml:space="preserve">7% de ejecución del macroproyecto de biotecnológicos III  trimestre 2025:
Apropiación 2025: $32.684.630.920 (adición realizada para el desarrollo de la linea celular)
Ejecución a III trimestre 2025: $2.281.986.317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</si>
  <si>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realizaron actividades en cuanto a Gestión técnica del proyecto,  Talento humano y formación, Infraestructura, Contratación y servicios técnicos, 5. Cooperación institucional e internacional, las cuales se describen en cada uno de los temas, con lo que se presenta un avance de 7% en la actividad de este trimestre. Se sugiere que se siga trabajando para lograr el cumplimiento total de la meta de la vigencia 2025</t>
  </si>
  <si>
    <r>
      <rPr>
        <sz val="10"/>
        <color rgb="FF000000"/>
        <rFont val="Calibri"/>
        <family val="2"/>
      </rPr>
      <t xml:space="preserve">28,5% de cumplimiento frente a la meta establecida de 34%.
Para el IV trimestre de 2025 se cumple el 84% 
Apropiación 2025: $27.922.202.622 (Liberación de recursos)
Ejecución a IV trimestre 2025: $23.434.220.018
Avance de actividades:
</t>
    </r>
    <r>
      <rPr>
        <b/>
        <sz val="10"/>
        <color rgb="FF000000"/>
        <rFont val="Calibri"/>
        <family val="2"/>
      </rPr>
      <t xml:space="preserve">Gestión administrativa del proyecto
</t>
    </r>
    <r>
      <rPr>
        <sz val="10"/>
        <color rgb="FF000000"/>
        <rFont val="Calibri"/>
        <family val="2"/>
      </rPr>
      <t xml:space="preserve">Se realiza la presentación del avance y seguimiento del proyecto ante las directivas del instituto en lo correspondiente a los meses de abril, mayo, junio, julio, agosto y septiembre. Durante los meses de octubre, noviembre y diciembre, los seguimientos se realizan cada 15 días dada la criticidad de los procesos afrontados en este último trimestre.  Se realizan las mesas técnicas con diferentes áreas del instituto (planeación, financiera, contratación) para dar continuidad a las actividades y cumplimiento de fechas y objetivos establecidos para la contratación del 2025. 
</t>
    </r>
    <r>
      <rPr>
        <b/>
        <sz val="10"/>
        <color rgb="FF000000"/>
        <rFont val="Calibri"/>
        <family val="2"/>
      </rPr>
      <t xml:space="preserve">Talento humano y formación
</t>
    </r>
    <r>
      <rPr>
        <sz val="10"/>
        <color rgb="FF000000"/>
        <rFont val="Calibri"/>
        <family val="2"/>
      </rPr>
      <t xml:space="preserve">Actualmente se cuenta con, el Profesional categoría III Nivel 1 (prestación de servicios) contrato 0047 de 2025, quien desempeña las funciones de coordinador operativo del proyecto.  
Además, la continuidad en la contratación por el aliado estratégico Gold RH, de los 4 profesionales especializados del proyecto .
El 26 y 27 de noviembre del 2025 se realizó el curso "Desarrollo de procesos en la producción de vacunas: Upstream y Downstream" realizado por Vecol en el marco del proyecto ColombiaVac.  
</t>
    </r>
    <r>
      <rPr>
        <b/>
        <sz val="10"/>
        <color rgb="FF000000"/>
        <rFont val="Calibri"/>
        <family val="2"/>
      </rPr>
      <t xml:space="preserve">Infraestructura:
</t>
    </r>
    <r>
      <rPr>
        <sz val="10"/>
        <color rgb="FF000000"/>
        <rFont val="Calibri"/>
        <family val="2"/>
      </rPr>
      <t xml:space="preserve">Se realiza el proceso de prórroga al Contrato No. 0607 de 2023, suscrito para la adecuación y construcción de los laboratorios del proyecto de biotecnología. En este sentido, se extiende el plazo de ejecución de las obras, estableciendo como nueva fecha límite el primer semestre de 2026, con el fin de garantizar la finalización integral de las actividades previstas. 
Se presentan los nuevos planos en los que se ajusta la distribución de las áreas de los laboratorios, considerando los espacios y la ubicación requerida para los sistemas de apoyo críticos. En ellos se definen además los sistemas críticos y los puntos de uso de servicios, tales como el sistema de aire comprimido libre de aceite, gases especiales, agua para inyección (WFI), agua potable, y condiciones ambientales de los laboratorios como las presiones diferenciales, y la zonificación de las UMA’s. 
Se realiza el desembolso del recurso destinado a la fabricación de los sistemas de apoyo critico:  
i. Sistema de agua WFI (De sus siglas en inglés, Water for injection)  
ii. Sistema constructivo (panelería y accesorios)
iii. Sistema HVAC (Por sus siglas en inglés, Heating Ventilation and Air Conditioning)
</t>
    </r>
    <r>
      <rPr>
        <b/>
        <sz val="10"/>
        <color rgb="FF000000"/>
        <rFont val="Calibri"/>
        <family val="2"/>
      </rPr>
      <t xml:space="preserve">Contratación de servicios técnicos: 
</t>
    </r>
    <r>
      <rPr>
        <sz val="10"/>
        <color rgb="FF000000"/>
        <rFont val="Calibri"/>
        <family val="2"/>
      </rPr>
      <t xml:space="preserve">Se realiza el proceso de revisión, ajuste, evaluación, negociación, firma y perfeccionamiento del contrato para la contratación del administrador de proyectos, encargado del desarrollo de la línea celular, el desarrollo de los procesos productivos y de control de calidad, así como de su transferencia de tecnología, bajo la modalidad de administración de proyectos.  
Se realiza la elaboración y ajuste de los estudios previos y anexos técnicos para la contratación del año 2025, se contemplan las siguientes necesidades:  
1.	Desarrollo de la línea celular y desarrollo de procesos tecnológicos.  
2.	Adquisición de equipamiento. 
</t>
    </r>
    <r>
      <rPr>
        <b/>
        <sz val="10"/>
        <color rgb="FF000000"/>
        <rFont val="Calibri"/>
        <family val="2"/>
      </rPr>
      <t xml:space="preserve">Seguimiento técnico
</t>
    </r>
    <r>
      <rPr>
        <sz val="10"/>
        <color rgb="FF000000"/>
        <rFont val="Calibri"/>
        <family val="2"/>
      </rPr>
      <t>Se realiza el seguimiento técnico de la ejecución del contrato 0039 de 2025, relacionado a los servicios técnicos de biotecnología farmacéutica, se aborda el nuevo alcance del laboratorio de desarrollo analítico del proyecto (ajustes de los planos), negociaciones técnicas del alcance del contrato del desarrollo de la línea celular y procesos tecnológico, ajuste de las estrategias contractuales para la contratación del equipamiento del proyecto, así como el mobiliario.  
Se encuentra en proceso de legalización  convenio interadministrativo entre el ministerio de salud y el instituto para para financiar las actividades del proyecto, otorgando aproximadamente 76,155 millones de pesos colombianos. 
Fuente: Grupo Area Radiofarmacia - Equipo  biotecnológicos</t>
    </r>
  </si>
  <si>
    <t>De acuerdo con la información de la entidad se cumplió con la meta del año 2025 en un 84%, por cuanto se toma el cierre del trimestre IV</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</si>
  <si>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</si>
  <si>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</si>
  <si>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Al II trimestre 2025 se presenta avance de las siguientes actividades: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Fuente: Lider proyecto fitoterapéuticos
26% de ejecución del proyecto: Apropiado para la vigencia 2025
Horizonte del proyecto $1.692.703.585 (vigencia 2024-2026)
Ejecución $ 446.000.000</t>
  </si>
  <si>
    <t>De acuerdo con la información de la entidad, se presenta un cumplimiento de 26% en la actividad de este trimestre y se describe lo correspondiente. Se sugiere que se evaluen alternativas para ajustar el indicador y que no se presente cumplimiento por encima del 100%</t>
  </si>
  <si>
    <t xml:space="preserve">Durante el III trimestre 2025, se presenta un avance del 3% en la gestión del programa de fitoterapéuticos, a continuación se detallan las actividades ejecutadas durante el periodo: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El proyecto lleva una ejecución acumulada del 26% de lo apropiado para la vigencia 2025.
Horizonte del proyecto  $ 1.692.703.585 (vigencia 2024-2026)
Ejecución $ 446.000.000
Fuente: Lider proyecto fitoterapéuticos
</t>
  </si>
  <si>
    <t>De acuerdo con la información de la entidad, se presenta un cumplimiento de 3% en la actividad de este trimestre y se describe lo correspondiente. No obstante, si sumanos lo que llevamos de todo el año, se supera el valor para toda la vigencia, se sugiere revisar la información correspondiente y ajustarla si es autorizada la modificación de periodos anteriores con la respectiva justificación</t>
  </si>
  <si>
    <t>69% de ejecución para el año 2025 
Apropiacion de $ 234.288,000
Ejecutados $ 162.479.018  
Se aclara que se realiza modificación del alcance del proyecto quedando con un valor asignado de $ 495.738.178  (vigencia 2024-2026). Es importante destacar que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ID&amp;I, actividades de socialización a la comunidad del INC. Los resultados obtenidos permiten avanzar orientados al cumplimiento de los objetivos trazados.
Se realizaron las siguientes actividades:
- Firma el convenio con la Juan N. Corpas en área jurídica de esta institución y Se firmó el 28 y 29 de Julio por las partes, el Convenio con la Unidad Administrativa Especial Fondo Nacional de Estupefacientes y se ha concertado reunión de inicio de actividades para el 23 de octubre. Se avanza en proceso de convenio con la Pontifica Universidad Javeriana. También se han gestionado acuerdos de confidencialidad con diferentes empresas que pueden ser potenciales patrocinados de investigación farmacéutica y clínica como potenciales patrocinados Vitalgreen-Carmen Medicinal, Herbal Pharmaceutical, entre otros
Se realizan reuniones estratégicas para los ensayos clínicos con diferentes grupos como cuidados paliativos y se logra la participación de médicos del grupo de Cabeza y cuello y la participación como investigador principal de un médico del grupo de Radioterapia. Se elaboran manual del investigador para el ensayo de caquexia y anorexia. Se pasa a construcción de perfil de idea para Radiodermitis
Se presenta perfil de idea, protocolo de investigación y se elabora el manual del investigador para una solución magistral enriquecida en THC con CBD relación 5:1 para el estudio piloto de caquexia y anorexia
Se ejecutó el curso de Modulación del Sistema endocannabinoides y aplicaciones terapéuticas de los cannabinoides, con el apoyo de la ASOMEDCCAM y con aval del Colegio de Químicos farmacéuticos el cual se llevó a cabo desde el 16 de julio al 13 de septiembre de 2025 con una intensidad de 46 horas
Fuente: Gestor de proyecto</t>
  </si>
  <si>
    <t>De acuerdo con la información de la entidad se cumplió con la meta del año 2025. Como se lleva un valor total de la suma de los trimestres, para cierre de 2025 ya llevan cumplido en total el 69% del proyecto fitoterapeutico, sobrepasando la meta del cuatrienio, que era de 18%.</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</si>
  <si>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</si>
  <si>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</si>
  <si>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 xml:space="preserve">Actividad programada en la planeación institucional para diciembre de 2025. Se presenta el avance al II trimestre de 2025: 
En la actualidad hay un proyecto que esta siendo financiado por el INC y está en la ejecución en el marco de la Red Nacional de Investigación en Cáncer, desde la anterior vigencia, debido a que esta financiado desde 2022 hasta 2025, titulado "Análisis del transcriptoma espacial de metaplasia intestinal en cuatro departamentos de Colombia.
La convocatoria para financiacióin de un proyecto cocreado fue aprobada por el grupo coordinador el día 24 de junio de 2025.
Se realizó el lanzamiento de la convovatoria el dia 27 de junio, con cierre el 28 de julio y la financiación está programada para noviembre de este año. 
Fuente: Coordinadora Operativa Red Nacional de Investigación en Cáncer
</t>
  </si>
  <si>
    <t>De acuerdo con la información de la entidad, se presenta un cumplimiento de 0,5 en la actividad de este trimestre y se describe lo correspondiente. siguen avanzo para el logro total</t>
  </si>
  <si>
    <t>Indicador programado en la planeación institucional para el mes de diciembre 2025.
Durante el III trimestre 2025 se presenta un avance de 40%  con el desarrollo de las siguientes actividades :
En el mes de agosto se realizó el taller de cocreación y se seleccionó el equipo investigador que liderará el proyecto cocreado en el marco de la Convocatoria Extramural para la cocreación de proyectos 2025 de la Red Nacional de Investigación en Cáncer. Actualmente se está en el proceso de elaboración de los estudios previos del respectivo convenio para entregar los recursos.
A la fecha se lleva un avance acumulado del 90% del indicador estando dentro de los términos establecidos de acuerdo de la programación del indicador.
Fuente: Coordinadora operativa - Red Nacional de Investigación en Cáncer</t>
  </si>
  <si>
    <t>De acuerdo con la información de la entidad se presenta avance de 0.4 de la meta propuesta.No obstante, si sumanos lo que llevamos de todo el año, se supera el valor para toda la vigencia, se sugiere revisar la información correspondiente y ajustarla si es autorizada la modificación de periodos anteriores con la respectiva justificación</t>
  </si>
  <si>
    <t>Se realiza otro si de extensión hasta junio de 2026 al prroyecto "Análisis del transcriptoma espacial de metaplasia intestinal en cuatro departamentos de Colombia.. No obstante, en el marco de la Convocatoria Extramural para la cocreación de proyectos 2025 de la Red Nacional de Investigación en Cáncer se esttá en proceso de elaboración de los estudios previos del contrato para la entrega de recursos de financiación en enero de 2026, con la   Corporación Salud UN – Hospital Universitario Nacional de Colombia, equipo líder del proyecto cocreado titulado “Cáncer sin brechas: Iniciativa colombiana de datos federados y registros institucionales para la equidad en salud”.</t>
  </si>
  <si>
    <t>De acuerdo con la información de la entidad se cumplió con la meta del año 2025, por cuanto se lleva un valor total de la suma de los trimestres, para cierre de 2025.</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</si>
  <si>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</si>
  <si>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</si>
  <si>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Se cuenta con el documento con los lineamientos de la Red Nacional de Investigación en Cáncer, el cual fue presentado en reunión del grupo coordinador de la Red, en reunión realizada el día 29 de abril de 2025  con acta  01 de 2025. 
El documento contiene:
Propósito de la Red Nacional de Investigación en Cáncer
Objetivo general de la Red
Objetivos específicos
Actividades de la Red
Mecanismos de coordinación de la Red Nacional de investigación en cáncer
Comisiones de trabajo de la Red
Nodos ecosistémicos de la Red
Condiciones generales para formar parte de la Red
Convenios específicos
Financiación y contribución a las actividades de la Red
Protección de datos personales
Protección de la propiedad intelectual
Confidencialidad
Anexos
El Grupo Coordinador autorizó al Grupo Facilitador realizar ajustes al documento  el cual será socializado para su revisión y aprobación final en la próxima reunión y deberá incluir mecanismos claros para la de postulación, articulación, compromisos y sostenibilidad de los nodos ecosistémicos a la RNIC.
Fuente: Coordinadora Operativa Red Nacional de Investigación en Cáncer</t>
  </si>
  <si>
    <t>De acuerdo con la información de la entidad, se presenta un cumplimiento de 0,9 en la actividad de este trimestre y se describe lo correspondiente. siguen avanzo para el logro total</t>
  </si>
  <si>
    <t xml:space="preserve">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</si>
  <si>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De acuerdo con la información de la entidad se cumplió la meta propuesta. No obstante, si sumanos lo que llevamos de todo el año, se supera el valor para toda la vigencia, se sugiere revisar la información correspondiente y ajustarla si es autorizada la modificación de periodos anteriores con la respectiva justificación</t>
  </si>
  <si>
    <t xml:space="preserve">Indicador cumplido al III trimestre 2025
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</si>
  <si>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</si>
  <si>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 xml:space="preserve">Actividad programada para cumplir en Julio de 2025, con el entregable Documento técnico con recomendaciones para fortalecimiento de la política desde la perspectiva del cáncer
Al II trimestre de 2025, se tiene un avance en las siguientes actividades:
1. Estructura del documento técnico el cual fue aprobado en comité de educación el día 26 de mayo de 2025 el cual consta de: Introducción, justificación, objetivo general, objetivos específicos y 7 capítulos:
Capítulo I. Evaluación política actual 
Capítulo II. Modelo de atención en cáncer y cifras de cáncer 
Capítulo III. Necesidades de THS y distribución
Capítulo IV. Formación y gestión del talento humano en salud 
Capítulo V. Desarrollo de los sistemas de formación continua del THS
Capítulo VI. Condiciones de empleo y trabajo del sector salud / fortalecimiento de las instituciones
Capitulo VII. Recomendaciones para el fortalecimiento de la política de formación de talento para el control del cáncer del país. 
2. Se cuenta con el capítulo III desarrollado en su totalidad y capítulo II avance en la mitad del mismo.
Fuente. Coordinadora Grupo Area Docencia </t>
  </si>
  <si>
    <t>De acuerdo con la información de la entidad, se presenta un cumplimiento de 0,35 en la actividad de este trimestre y se describe lo correspondiente. siguen avanzo para el logro total</t>
  </si>
  <si>
    <t xml:space="preserve">Con corte al tercer trimestre 2025, se cuenta con el mismo avance reportado a II trimestre: se cuenta con la estructura del documento el cual fue aprobado en comité de educación el 26 de mayo de 2025 el cual consta de introducción, justificación, objetivo general, objetivos específicos y 7 capítulos.
Se cuenta con el capítulo III desarrollado en su totalidad y capítulo II avance en la mitad del mismo 
Fuente: Sistema de información institucional SIAPINC. Indicador POA 2025
</t>
  </si>
  <si>
    <t>De acuerdo con la información de la entidad se cumplió el 0,35. Se recomienda seguir trabajando con lo correspondiente, para lograr la meta de la vigencia 2025</t>
  </si>
  <si>
    <t xml:space="preserve">Con corte al cuarto  trimestre 2025, se cuenta con un avance de 8%  para un acumulado en la vigencia 2025 de 43% en la elaboración del doicumento.
El documento técnico para el fortalecimiento de la política de Talento Humano en Salud en relación con el control del cáncer cuenta con 3 capítulos de 7 proyectados.
Se cuenta con los capítulos I, II y III desarrollados en su totalidad 
Fuente: Coordinación Grupo Area Docencia
</t>
  </si>
  <si>
    <t>De acuerdo con la información de la entidad se lleva el 43% del documento de la meta del año 2025, por cuanto se toma el valor del trimestre IV de cierre de 2025.</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</si>
  <si>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</si>
  <si>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 xml:space="preserve">Actividad solicitada reprogramar para la vigencia 2026 en la planeación institucional teniendo en cuenta oficio remitido por el Grupo Área Gestión de Tecnología Clínica e infraestructura donde informa: De acuerdo con las reuniones realizadas con la Agencia Nacional de Infraestructura, en donde nos informa que el proceso de estructuración de la Alianza Publico Privada (APP), para la construcción del nuevo edificio de atención ambulatoria en el Instituto Nacional de Cancerologia, con el convenio entre el MinSalud la ANI y el INC, tendría un plazo de ejecución entre 10 y 12 meses.
Teniendo en cuenta lo anterior, no se prodria ejecutar para esta vigencia. Por otra parte se solicita la modificación del indicador, ya que de acuerdo con el ministro Jaramillo, no se contará con financiación para completar la obra por medio de APP.
Fuente: Grupo Área Gestión de Tecnología Clínica e infraestructura
</t>
  </si>
  <si>
    <t>De acuerdo con la información de la entidad, se presenta un cumplimiento de 0,4 en la actividad de este trimestre y se describe lo correspondiente. siguen avanzo para el logro total</t>
  </si>
  <si>
    <t>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</si>
  <si>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Por parte de la OAPES se expidió respuesta a la entidad mencionando el procedimiento para atender la solicitud.</t>
  </si>
  <si>
    <t>Se reporta el mismo avance con corte a II trimestre 2025, teniendo en cuenta la 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</si>
  <si>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Se menciona por parte de la entidad que no se reporta avance, por la solicitud de retiro de la actividad, sin embargo no quedo en acta de Comité su aprobación. Si la Entidad desa continuar con la solicitud de retiro, se debe presentar ante el primer Comité de 2026, para su evaluación y aprobación.</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</si>
  <si>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</si>
  <si>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</si>
  <si>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 xml:space="preserve">108% de cumplimiento en las metas de recaudo para el II trimestre de 2025
Valor total recaudado en el periodo: $123.121
Meta de recaudo del período: $113.744
(cifras en millones de pesos)
El ingreso acumulado del segundo trimestre se ubicó en 105% ($231.699 millones), respecto a la meta acumulada para el segundo trimestre de 2025 ($220.759 millones), esto quiere decir que el recaudo cumplió la meta presupuestal del trimestre, quedando un 5% por encima de lo planeado el cual obedeció al comportamiento del sector, donde se establecen causales de cumplimiento por parte de la ERP en:
Pago acuerdo de pago Famisanar eps
La forma de pago pactada
Reconocimiento de deudas de vigencias anteriores
Acuerdos de pago suscritos.
El 79% del ingreso del periodo acumulado (junio 2025), se concentró en pagos realizados por: 
•CAPITAL SALUD EPS: $82.533 millones equivalente al 36% del recaudo acumulado en el periodo.
•FAMISANAR EPS: $45.189 millones equivalente al 20% del recaudo acumulado en el periodo.
•NUEVA EPS: $29.344 millones equivalente al 13% del recaudo acumulado en el periodo.
•FIDUPREVISORA: $12.827 millones equivalente al 6% del recaudo acumulado del periodo.
•COMPENSAR EPS: $12.733 millones equivalente al 5% del recaudo acumulado del periodo 
Fuente: Coordinador Grupo Gestión de Cartera
</t>
  </si>
  <si>
    <t>De acuerdo con la información de la entidad, se presenta un cumplimiento de 108% en la actividad de este trimestre y se describe lo correspondiente. Se sugiere que se evaluen alternativas para ajustar el indicador y que no se presente cumplimiento por encima del 100%</t>
  </si>
  <si>
    <t xml:space="preserve">87% de cumplimiento en las metas de recaudo para el III trimestre de 2025 
Valor total recaudado en el periodo: $111.871 
Meta de recaudo del período: $127.861 
(cifras en millones de pesos) 
El ingreso acumulado del tercer trimestre se ubicó en 87% ($111.871 millones), respecto a la meta acumulada para el tercer trimestre de 2025 ($127.861 millones), esto quiere decir que el recaudo no cumplió la meta presupuestal del trimestre, quedando un 13% por debajo de lo planeado, lo anterior obedeció al mal comportamiento de pago de diferentes ERP como por ejemplo Nueva EPS, Famisanar, Coosalud, Compensar, FOMAG, entre otras, estas últimas no vienen realizando el pago de lo pactado contractualmente o del porcentaje establecido en la ley 1122, 1438 y decreto 441 de 2023. Aunado a lo anterior actualmente con la EPS Capital Salud no existe relación contractual y se vienen prestando servicios de manera normal ya que constitucionalmente no se puede dejar de prestar estos últimos más aun siendo el INC una entidad pública. 
El 75% del ingreso del trimestre, se concentró en pagos realizados por:  
CAPITAL SALUD: $25.960 millones equivalente al 23% del recaudo acumulado en el periodo. 
FAMISANAR: $22.451 millones equivalente al 20% del recaudo acumulado en el trimestre. 
NUEVA EPS: $21.318 millones equivalente al 19% del recaudo acumulado en el trimestre. 
COMPENSAR: $7.642 millones equivalente al 7% del recaudo acumulado del trimestre. 
Fuente: Grupo Gestión de Cartera </t>
  </si>
  <si>
    <t>De acuerdo con la información de la entidad se cumplió la meta propuesta en un 87%. No obstante, si sumanos lo que llevamos de todo el año, se supera el valor para toda la vigencia, se sugiere revisar la información correspondiente y ajustarla si es autorizada la modificación de periodos anteriores con la respectiva justificación</t>
  </si>
  <si>
    <t xml:space="preserve">71% de cumplimiento en las metas de recaudo para el IV trimestre de 2025 
Valor total recaudado en el periodo: $86.942
Meta de recaudo del período: $122.382
(cifras en millones de pesos) 
El ingreso acumulado del cuarto trimestre se ubicó en 71% ($86.942 millones), respecto a la meta acumulada para el cuarto trimestre de 2025 ($122.382 millones), lo anterior obedeció al mal comportamiento de pago de diferentes ERP como por ejemplo (Nueva EPS, Capital Salud, Famisanar, Coosalud, Capresoca, Asmet Salud, entre otras) estas últimas no vienen realizando el pago de lo pactado contractualmente o del porcentaje establecido en la Ley 1122, 1438 y Decreto 441 de 2023. Aunado a lo anterior, la no conciliación de las bandas de riesgo con la EPS Capital Salud por valor aproximado de $68.000 millones, imposibilito el cumplimiento de dichas metas.
El 69% del ingreso del IV trimestre, se concentró en pagos realizados por: 
•CAPITAL SALUD: $19.392 millones equivalente al 22% del recaudo acumulado en el periodo.
•FAMISANAR: $18.403 millones equivalente al 21% del recaudo acumulado en el trimestre.
•NUEVA EPS: $16.473 millones equivalente al 19% del recaudo acumulado en el trimestre.
•COMPENSAR: $5.710 millones equivalente al 7% del recaudo acumulado del trimestre.
Fuente: Grupo Gestión de Cartera </t>
  </si>
  <si>
    <t>Teniendo en cuenta los datos de la Entidad, tomando el promedio de cada uno de los trimestres, se cerró la vigencia en 96.75%, cumpliendo la meta en 102%</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</si>
  <si>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</si>
  <si>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</si>
  <si>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84% de giro directo II trimestre 2025
Valor del giro directo: $193.710
Total, del recaudo en el periodo: $231.699
(cifras en millones de pesos)
Para el segundo trimestre y acumulado de 2025 el recaudo real por la venta de servicios de salud fue de $231.699 millones, de los cuales $193.710 millones corresponden a pagos por la modalidad de giro directo (ADRES) que equivale al 84% del recaudo y $37.989 millones corresponden a los giros realizados por la tesorería de las diferentes ERP lo que equivale al 16% del recaudo total.
Fuente: Coordinador Grupo Gestión de Cartera</t>
  </si>
  <si>
    <t>De acuerdo con la información de la entidad, se presenta un cumplimiento de 84% en la actividad de este trimestre y se describe lo correspondiente. Se sugiere que se evaluen alternativas para ajustar el indicador y que no se presente cumplimiento por encima del 100%</t>
  </si>
  <si>
    <t xml:space="preserve">85% de giro directo III trimestre 2025 
Valor del giro directo: $95.272 
Total del recaudo en el periodo: $111.870 
(cifras en millones de pesos) 
Para el tercer trimestre de 2025 el recaudo real por la venta de servicios de salud fue de $111.870 millones, de los cuales $95.272 millones corresponden a pagos por la modalidad de giro directo (ADRES) que equivale al 85% del recaudo y $16.598 millones corresponden a los giros realizados por las tesoreria de las diferentes ERP lo que equivale al 15% del recaudo total. De acuerdo con la meta planteada (80%) para el III trimestre 2025, se superó en un 6% la misma.
Fuente: Grupo Gestión de Cartera </t>
  </si>
  <si>
    <t>De acuerdo con la información de la entidad se cumplió la meta propuesta en un 85%. No obstante, si sumanos lo que llevamos de todo el año, se supera el valor para toda la vigencia, se sugiere revisar la información correspondiente y ajustarla si es autorizada la modificación de periodos anteriores con la respectiva justificación</t>
  </si>
  <si>
    <t xml:space="preserve">78% de giro directo IV trimestre 2025 
Valor del giro directo: $68.143
Total del recaudo en el periodo: $86.942
(cifras en millones de pesos)
Para el cuarto trimestre de 2025, el recaudo real por la venta de servicios de salud fue de $86.942 millones, de los cuales $68.143 millones, corresponden a pagos por la modalidad de giro directo (ADRES) que equivale al 78% del recaudo y $18.800 millones corresponden a los giros realizados por las tesoreria de las diferentes ERP lo que equivale al 22% del recaudo total.
Fuente: Grupo Gestión de Cartera </t>
  </si>
  <si>
    <t>Tomando el promedio de cumplimiento de los trimestres de la información de la entidad, se cerro vigencia 2025 con 82%, cumpliendo la meta respectiva en 103%</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</si>
  <si>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</si>
  <si>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Javier Guzmán Carrascal - Director de Redes</t>
  </si>
  <si>
    <t>De acuerdo a la información reportada por la Entidad, se cumplió la meta propuesta para el primer trimestre de 2025.</t>
  </si>
  <si>
    <t>Indicador con periodicidad anual cuya medición depende de la acreditación de un ente externo.  El objetivo es mantener la condición de acreditación activa para los ensayos y parámetros acreditados bajo las normas ISO /IEC: 17025: 2017 - ISO/IEC 17043:2010.
Durante el segundo trimestre de 2025 (10 al 13 de junio), el Organismo Nacional de Acreditación de Colombia (ONAC) realizó la auditoría externa de evaluación, seguimiento y ampliación de alcance bajo la norma ISO/IEC 17043:2023. Como resultado, se generaron, por parte del ente acreditador, 4 fortalezas y  9 aspectos por mejorar. Es importante mencionar que serán incluidos en la medición del indicador los ensayos y parÁmetros hasta tanto no se retiren de la acreditación. Se está a la espera de recibir los respectivos certificados para actualizar el reporte cuantitativo, de acuerdo con la fórmula de cálculo del indicador.</t>
  </si>
  <si>
    <t>De acuerdo a la información reportada por la Entidad, se logró un cumplimiento del 100% de la meta programada para la vigencia 2025</t>
  </si>
  <si>
    <t>Indicador con periodicidad anual cuya medición depende de la acreditación de un ente externo.  El objetivo es mantener la condición de acreditación activa para los ensayos y parámetros acreditados bajo las normas ISO /IEC: 17025: 2017 - ISO/IEC 17043:2010. Durante el tercer trimestre de 2025, se generaron 4 planes de mejoramiento derivados de la auditoria de ONAC recibida en el mes de junio. Los cuatro planes fueron cerrados a conformidad y evaluados como eficaces el 30 septiembre. De igual manera fueron documentadas tres oportunidades de mejora derivadas de la misma auditoria.</t>
  </si>
  <si>
    <t>Respecto a la información reportada por la Entidad, se identificó que se el indicador se mantiene en el cumplimiento del 100% ya que la totalida de ensayos cuentan con la condición de la acreditación.</t>
  </si>
  <si>
    <t>Se registra un resultado satisfactorio del indicador.Al finalizar la vigencia 2024 se contaba con un total de 31 ensayos acreditados. Para el año 2025 se cuenta con un total de 37 ensayos acreditados bajo la norma ISO /IEC: 17025: 2017, esto es, un aumentó en 6 ensayos acreditados para esta norma. 
Para los parámetros acreditados activos bajo la norma ISO/IEC 17043:2023, en el año 2025 se cuenta con un total de 22 parámetros acreditados, aumentando en 5 parámetros en comparación con el año 2024.  Se mantuvieron en su totalidad los parámetros acreditados, lo que permitió cerrar el año 2025 con un total de 22 parámetros acreditados. La totalidad de los ensayos y parámetros acreditados fueron sometidos a evaluación por ONAC y mediante auditoría interna en la vigencia 2025.</t>
  </si>
  <si>
    <t>Una vez revisada y constatada la información con la Entidad, se identificó que el avance se cumplió respecto a la meta programada para el cuatrenio</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</si>
  <si>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</si>
  <si>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</si>
  <si>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Durante el segundo trimestre de 2025, se participó en los siguientes programas, obteniendo un resultado reportado en el mes de mayo de 100%  en todos estos, así:
*Programa EvECSi, Control de la Calidad del Laboratorio de serología Infecciosa, concordancia del 100%.
*Controllab Ensayos de Aptitud Clínica de Bacteriología Ambulatoria (Bacteriología ambulatorio Identificación y Bacteriología ambulatorio Test de sensibilidad) concordancia del 100%. y
*Programa Environmental Resource Associates (ERA), - 7 - proficiency testing (PT) PotableWatR™ Coliform MicrobE™ (E.coli y coliformes total Presencia / Ausencia y E.coli y coliformes total 1,0 NMP/100 mL a 2419,6 *108 NMP /100 ml) concordancia del 100%.</t>
  </si>
  <si>
    <t>Durante el segundo trimestre de 2025, se participó en los siguientes programas:
*Controllab Ensayos de Aptitud Clínica de Bacteriología Ambulatoria  (Bacteriología ambulatorio Identificación y Bacteriología ambulatorio Test de sensibilidad) concordancia del 100%. Resultados de la participación en el programa generados el 2025-09-12.
*Programa EvECSi, Control de la Calidad del Laboratorio de Serologia Infecciosa. Pruebas treponemicas y  pruebas no treponemicas. (Cualitativa y cuantitativa). Concordancia de 100%  Resultados de la participación en el programa generados el 2025-09-05.
Dado que es un indicador con periodicidad semestral el dato no se encuentra disponible para el trimestre. De acuerdo con la solicitud del Ministerio de salud se deja la casilla de avance cuantitativo en blanco en lugar de incluir "no disponible".</t>
  </si>
  <si>
    <t>Respecto a la información reportada por la Entidad, se identificó que se el indicador se mantiene en el cumplimiento del 100% ya que la toalida de ensayos de aptitud cuentan con resultado satisfactorio, de acuerdo a la información reportada.</t>
  </si>
  <si>
    <t>En el segundo semestre de 2025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19 Programas de Evaluación Externa del Desempeño; y se obtuvo resultados satisfactorios según los criterios del proveedor. Están pendientes por resultado 4 programas.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</si>
  <si>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</si>
  <si>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Durante el segundo trimestre de 2025 se realizó la entrega de los paquetes de muestras de laboratorio a 475 participantes en los programas de evaluación externa del desempeño  - PEED, ofertados por el INS. De igual manera, durante el segundo trimestre, se inscribieron por medio de la plataforma PCC, 117 laboratorios para participar en los programas ofertados.
Dado que es un indicador con periodicidad anual, el dato no se encuentra disponible para el trimestre. De acuerdo con la solicitud del Ministerio de Salud, para el segundo trimestre se deja la casilla de avance cuantitativo en blanco en lugar de incluir "no disponible".</t>
  </si>
  <si>
    <t>De acuerdo a la información reportada por la Entidad, el dato del avance no se encuentra disponible, ya que el dato se genera una vez se termine la vigencia, sin embargo en la descripción de los avances, se describen actividades específicas que se han realizado para lograr la meta propuesta.</t>
  </si>
  <si>
    <t>Durante el tercer trimestre de 2025, se dio apertura a la recepción de resultados generados por los participantes inscritos a los diferentes programas de evalaución externa del desempeño PEED ofertados por el INS. Por otra parte, se llevó a cabo una modificación técnica y operativa en la plafaforma PCC para optimizar el proceso de inscripción de los participantes y de esta manera garantizar mayor particpación de todos los laboratorios del país.
Dado que es un indicador con periodicidad anual, el reporte cuantitativo se reportará en los primeros días de 2026, correspondiente al dato de 2025. De acuerdo con la solicitud del Ministerio de Salud, para el tercer trimestre se deja la casilla en blanco en lugar de incluir "no disponible". Teniendo en cuenta el tipo de acumulación del "flujo", el resultado acumulado  de la vigencia (columnas AT y AU) es igual al último dato disponible de la vigencia y , dado que no hay dato aun para 2025 por ser de periodicidad anual, las casillas AT y AU se dejan en blanco pues no está disponible el dato a la fecha.</t>
  </si>
  <si>
    <t>La Entidad reporta avances de actividades, sin embargo no se cuenta con la medición, esta se realiza de forma anual</t>
  </si>
  <si>
    <t>Durante la vigencia 2025 el indicador registra un porcentaje de 97% en la obtención de resultados, con criterio de cumplimiento aceptable por parte de los laboratorios participantes en los programas PEED ofertados por el LNR.  En total, en el año 2025, de acuerdo con la información generada por la plataforma PCC se registra una participación de 1.826 laboratorios de los cuales 1.771 obtuvieron resultados satisfactorios en los diferentes programas en que participaron. Es importante resaltar que el LNR asegura y garantiza que el material de ensayo enviado permita la evaluación idónea del desempeño y por lo tanto la participación debería ser satisfactoria.  Durante los últimos 4 años se ha aumentado paulatinamente la meta correspondiente al Desempeño de laboratorios públicos y privados que participan en los PEED.  Es importante destacar que en el año 2025 se incrementó el número de laboratorios participantes en el PEED respecto de los años inmediatamente anteriores; de esta manera los nuevos laboratorios que participan están en proceso de ajustar y verificar sus técnicas para obtener resultados satisfactorios</t>
  </si>
  <si>
    <t>De acuerdo a la información reportada por la Entidad, se evidencia cumplimiento del 97%, quedando como rezago un 3%, el cual será objeto de seguimineto en el año 2026</t>
  </si>
  <si>
    <t>Si bien es un indicador con periodicidad semestral, el ONS realizó el cálculo parcial al mes de marzo, arrojando como resultado un índice de 5,42.</t>
  </si>
  <si>
    <t>Dairo de Jesús Santana Beltrán - Director ONS</t>
  </si>
  <si>
    <t>De acuerdo a la información reportada por la Entidad, se cumplió la meta propuesta para el primer trimestre de 2025. El resultado es superior al 100% por cambio en la metodología de medición, como lo argumenta la Entidad</t>
  </si>
  <si>
    <t>El índice de referenciación del Observatorio Nacional de Salud (ONS) fue de 5,28 para el I semestre de 2025, cumpliendo así con la meta establecida en 5. Lo anterior refleja que las publicaciones del ONS tienen impacto en la generación de nuevos productos de investigación y son utlizadas como punto de referencia.</t>
  </si>
  <si>
    <t>Si bien es un indicador con periodicidad semestral, el Observatorio Nacional de Salud (ONS) realizó el cálculo parcial con corte al mes de septiembre, arrojando como resultado un índice de 5,42. Dado el tipo de acumulación (flujo), el resultado acumulado  de la vigencia (columnas AT y AU) es igual al último dato disponible de la vigencia, es decir, 5,42</t>
  </si>
  <si>
    <t>Respecto a la información reportada por la Entidad, se identificó que se el indicador superó el cumplimiento del 100% con un resultado cuantitativo acumulado del 5,42.</t>
  </si>
  <si>
    <t>Durante el segundo semestre se implementaron acciones orientadas al cumplimiento de la meta establecida. Como resultado de estas acciones, en la medición del índice de referenciación de las publicaciones del ONS se obtuvo un valor de 6,1, evidenciando el alcance de la meta del indicador y que las publicación del ONS son referente e insumo de otras publicaciones cientificas.</t>
  </si>
  <si>
    <t>Pablo Chaparro - Director (E) ONS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</si>
  <si>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</si>
  <si>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</si>
  <si>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Indicador con periodicidad anual. Esta actividad está programada para desarrollarse durante los meses de noviembre y/o diciembre de 2025. Sin embargo, en el trimestre se remitió comunicación a los referentes de las redes, con el fin de realizar un seguimiento preliminar al estado actual de los productos reportados, lo cual permitirá avanzar en la consolidación del indicador correspondiente y facilitar el cumplimiento de la meta establecida.
Dado que es un indicador con periodicidad anual, el dato no se encuentra disponible para el trimestre. De acuerdo con la solicitud del Ministerio de Salud, para el segundo trimestre se deja la casilla de avance cuantitativo en blanco en lugar de incluir "no disponible".</t>
  </si>
  <si>
    <t xml:space="preserve">Dado que es un indicador con periodicidad anual, el dato no se encuentra disponible para el trimestre. De acuerdo con instrucciones del Ministerio de Salud, con fecha del 25 de abril de 2025, se deja la casilla de avance cuantitativo en blanco, en lugar de incluir “no disponible”.
La meta de un índice de legitimidad de 1, se establece con el criterio de tener al menos la misma legitimidad del resto de los actores que trabajan en temas similares al ONS; esta medición se realiza a través de una encuesta que se realiza en el IV trimestre del año.
Teniendo en cuenta el tipo de acumulación del indicador (stock o mantenimiento), el resultado acumulado de la vigencia (columnas AT y AU) es igual al último dato disponible de la vigencia y dado que a la fecha no ha habido medición de la vigencia se dejan estas columnas en blanco.
</t>
  </si>
  <si>
    <t>El resultado del índice calculado a partir de la medición realizada para el Observatorio fue de 1,07, valor que se encuentra por encima de la meta establecida de 1,0. Este resultado evidencia el cumplimiento de la meta propuesta y sugiere una percepción positiva sobre la calidad, pertinencia y utilidad de la información que produce el Observatorio Nacional de Salud (ONS).</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</si>
  <si>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</si>
  <si>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Johana Esther Hernández Toloza - Directora ( E ) de Investigación</t>
  </si>
  <si>
    <t xml:space="preserve">Este indicador contemplaba como producto los manuscritos sometidos, sin embargo, se solicitó al Ministerio de Salud la modificación metodologica, teniendo en cuenta que, de acuerdo con la tipología de productos de la convocatoria nacional para el reconocimiento y medición de grupos de investigación, desarrollo tecnológico o de innovación y para el reconocimiento de investigadores del Sistema Nacional de Ciencia, Tecnología e Innovación 2024, la categoría de "manuscritos sometidos" no se encuentra incluida, debido a que el sometimiento de un artículo o manuscrito no asegura que el mismo será publicado. Esta solcitiud fue aprobada por el Ministerio mediante oficio número 2025121001567771 del 17 de junio de 2025.
Teniendo en cuenta lo anterior, para el primer semestre el indicador  alcanzó un resultado de 201 productos, discriminados por trimesre de la siguiente manera (excluyendo manuscritos sometidos):
En el primer trimestre se reportan 103 productos de nuevo conocimiento, así: 7 artículos científicos,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En el Segundo trimestre se reportan 98 productos de nuevo conocimiento, así: 11 artículos científicos y 87 otras publicaciones de resultados de investigación en diferentes medios, dentro de las cuales se encuentran: boletines, policy brief, informes (finales de investigación y técnicos). </t>
  </si>
  <si>
    <t>De acuerdo a la información reportada por la Entidad, se ha logrado avanzar en un 59% de la meta programda para la vigencia 2025.</t>
  </si>
  <si>
    <t>Durante el tercer trimestre se reportan 88 productos de nuevo conocimiento, así: 16 artículos científicos, 2 capitulos de libro y 70 otras publicaciones de resultados de investigación en diferentes medios, dentro de las cuales se encuentran: boletines, policy brief, informes (finales de investigación y técnicos).  Dado que el indicador es "acumulado", en lo corrido del año (ene-sept) se lleva un acumulado de 289 productos.</t>
  </si>
  <si>
    <t>De acuuerdo a la información reportada por la Entidad, se han generado un total de 289 productos de nuevo conocimineto para el año 2025, permitiendo alcanzar un porcentaje de 85%, respecto a la meta proyectada para la vigencia.</t>
  </si>
  <si>
    <t>Para el cuarto trimestre de 2025 se registran 98 productos de nuevo conocimiento; 10 artículos científicos aceptados o publicados en revistas científicas y 88 publicaciones de resultados de investigación en diferentes medios, entre los que se encuentran: boletines, policy brief, informes finales de investigación. Dado que el indicador es "acumulado", en lo corrido del año (ene-dic) se alcanzó un total de 387 productos de nuevo conocimiento, superando la meta estipulado en 339</t>
  </si>
  <si>
    <t>Una vez revisada y constatada la información con la Entidad, se aprueba el avance teniendo en cuenta la validación realizada sobr el cumplimiento</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</si>
  <si>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</si>
  <si>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El factor de impacto de la Revista Biomédica, publicado en junio de 2025, fue de 0,60. Esto es un resultado satisfactorio con respecto a la meta de 0,50.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</si>
  <si>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De acuerdo a la información reportada por la Entidad, se logro el cumplimiento de la totalidad de la meta propuesta para la vigencia 2025.</t>
  </si>
  <si>
    <t>El factor de impacto de la Revista Biomédica tiene una periodicidad anual y es calculado por el Journal Citation Report. El dato de 2025 se publicó en junio con un resultado de 0.6, con respecto a la meta establecida en 0.5. Este resultado se reportó en el segundo trimestre de 2025 y, dado que es un indicador de periodicidad anual, el resultado de la vigencia se conserva en 0.6. Así mismo, teniendo en cuenta el tipo de acumulación (flujo), el resultado acumulado es igual al último dato disponible, esto es, 0.6.</t>
  </si>
  <si>
    <t>Respecto a la información reportada por la Entidad, se identificó que se el avance superó el 100%, ya que la el indice de citaciones alcanzío el 0,6</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</si>
  <si>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</si>
  <si>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</si>
  <si>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En el segundo trimestre de 2025, se evidencian 40 productos de divulgación pública de la ciencia, especificamente: 31 participaciones y/o organizaciones en eventos cientificos tecnologicos y de innovación, 9 presentación de ponencia en evento científico o tecnológico. Lo anterior, sumado al resultado del primer trimestre (41 productos) da como resultado un acumulado de 81 productos en el primer semestre de 2025. Es importante mencionar que la participación en eventos con conferencias magistrales  se incrementará en el último trimestre cuando se lleve a cabo el Encuentro Científico programado para esta vigencia.</t>
  </si>
  <si>
    <t>De acuerdo a la información reportada por la Entidad, se ha lohrado avanzar en un 31,15% d ela meta propuesta para la vigencia 2025.</t>
  </si>
  <si>
    <t>En el tercer trimestre de 2025, se evidencian  70 productos de divulgación pública de la ciencia, especificamente: 33 participaciones y/o organizaciones en eventos cientificos tecnologicos y de innovación, 17 presentaciones de ponencia en evento científico o tecnológico, 20 Nuevas secuencias genéticas. Dado que el indicador es "acumulado", en lo corrido del año (ene-sept) se lleva un acumulado de 151 productos de divulgación pública de la ciencia.</t>
  </si>
  <si>
    <t>De acuuerdo a la información reportada por la Entidad, se han generado un total de 151 productos de nuevo conocimineto para el año 2025, permitiendo alcanzar un porcentaje de 58,08%, respecto a la meta proyectada para la vigencia.</t>
  </si>
  <si>
    <t>En el IV trimestre se evidencian 110 productos de divulgación pública de la ciencia: 37 participaciones y/o organizaciones en eventos científicos tecnológicos y de innovación; 72 presentaciones de ponencia en evento científico y 1 nueva secuencia genética. Dado que el indicador es "acumulado", en lo corrido del año (ene-dic) se alcanzó un total de 261 productos de dvulgación, superando la meta estipulada en 260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</si>
  <si>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</si>
  <si>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 xml:space="preserve">Ingrit Lineth Vasquez Cely - Secretaria General ( E ) </t>
  </si>
  <si>
    <t>En el segundo trimestre de 2025, se da continuidad con las mesas de trabajo internas programadas como avance en la articulación institucional y continuidad en el proyecto de rediseño. Especificamente, se desarrolló mesa de trabajo en el mes de junio.
Dado que es un indicador con periodicidad anual, el dato no se encuentra disponible para el trimestre. De acuerdo con la solicitud del Ministerio de Salud, se deja la casilla de avance cuantitativo en blanco en lugar de incluir "no disponible".</t>
  </si>
  <si>
    <t>En el tercer trimestre de 2025, se adelanta  la estructuración de los estudios previos para la contratación de la tercera fase del rediseño institucional de la Entidad. Dado que es un indicador con periodicidad anual, el reporte cuantitativo no se encuentra diponible para estse trimestre. De acuerdo con la solicitud del Ministerio de Salud se deja la casilla del reporte cuantitativo en blanco en lugar de incluir "no disponible".</t>
  </si>
  <si>
    <t>Ingrit Lineth Vasquez Cely - Secretaria General</t>
  </si>
  <si>
    <t>En el cuarto trimestre de 2025, se continua con la estructuración de los estudios previos para la contratación de la tercera fase del rediseño institucional de la Entidad para la vigencia 2026</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</si>
  <si>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</si>
  <si>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Carlos Andres López Fernández - Jefe OTIC</t>
  </si>
  <si>
    <t>En el proceso de interoperabilidad entre RedData y SIHEVI, se está realizando el diseño del diagrama de arquitectura y diccionario de datos de comunicación, los cuales fueron construidos a partir de los acuerdos funcionales establecidos en la reunión técnica con el equipo de RedData. Estos insumos han permitido iniciar la definición de los servicios de interoperabilidad y establecer los protocolos de integración necesarios para el intercambio de información entre ambas plataformas.
Dado que es un indicador con periodicidad anual, el dato no se encuentra disponible para el trimestre. De acuerdo con la solicitud del Ministerio de Salud, se deja la casilla de avance cuantitativo en blanco en lugar de incluir "no disponible".</t>
  </si>
  <si>
    <t>Se ha avanzado en un 30 % del proceso de interoperabilidad mediante la realización de sesiones de trabajo con el equipo de RedData y la gestión de una reunión con SIHEVI. Estas acciones han permitido iniciar la identificación de variables y procesos clave para el intercambio de información entre ambas plataformas, así como sentar las bases para la definición de los servicios de interoperabilidad y los protocolos de integración. Dado que es un indicador con periodicidad anual el dato de 2025 se reportará en en los primeros días de 2026. De acuerdo con la solicitud del Ministerio de salud se deja la casilla de avance cuantitativo en blanco en lugar de incluir "no disponible".</t>
  </si>
  <si>
    <t>En 2025 se avanzó en el análisis de los eventos de RedData, alcanzando un progreso estimado en el 40 %, el cual correspondió principalmente a reuniones de entendimiento y alineación técnica y funcional entre los equipos involucrados. Sin embargo, la continuidad del proceso se vio afectada por un bloqueante de carácter jurídico, toda vez que el responsable del proceso indicó la necesidad de validar, desde la línea jurídica institucional, la autorización para el intercambio de información entre RedData y SIHEVI, en atención a los principios de seguridad, confidencialidad y protección de los datos del paciente. En consecuencia, se propone el cierre de esta meta durante el primer semestre del 2026, sujeto a la emisión del concepto jurídico favorable que habilite formalmente el intercambio de información y permita retomar y finalizar la actividad conforme al marco normativo vigente.</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</si>
  <si>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</si>
  <si>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Areas técnicas misionales Invima</t>
  </si>
  <si>
    <t>segun la informacion reportada por la entidad se evidencia un avance de la meta programada en un 28%.</t>
  </si>
  <si>
    <r>
      <t xml:space="preserve">Para el segundo trimestre de la vigencia se han efecutado 3.856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t>
    </r>
    <r>
      <rPr>
        <b/>
        <sz val="10"/>
        <rFont val="Calibri"/>
        <family val="2"/>
        <scheme val="minor"/>
      </rPr>
      <t>28%</t>
    </r>
    <r>
      <rPr>
        <sz val="10"/>
        <rFont val="Calibri"/>
        <family val="2"/>
        <scheme val="minor"/>
      </rPr>
      <t xml:space="preserve"> respecto a la meta total y un porcentaje de avance acumulado del </t>
    </r>
    <r>
      <rPr>
        <b/>
        <sz val="10"/>
        <rFont val="Calibri"/>
        <family val="2"/>
        <scheme val="minor"/>
      </rPr>
      <t>57%</t>
    </r>
  </si>
  <si>
    <t>Segun la informacion que reporta la entidad adscrita se evidencia un avance del 28% en el segundo trimestre, teniendo en cuenta la meta programada para esta vigencia.</t>
  </si>
  <si>
    <r>
      <rPr>
        <sz val="10"/>
        <color rgb="FF000000"/>
        <rFont val="Calibri"/>
        <family val="2"/>
        <scheme val="minor"/>
      </rPr>
      <t>Para el tercer trimestre de la vigencia se han efecutado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t>
    </r>
    <r>
      <rPr>
        <b/>
        <sz val="10"/>
        <color rgb="FF000000"/>
        <rFont val="Calibri"/>
        <family val="2"/>
        <scheme val="minor"/>
      </rPr>
      <t>%</t>
    </r>
    <r>
      <rPr>
        <sz val="10"/>
        <color rgb="FF000000"/>
        <rFont val="Calibri"/>
        <family val="2"/>
        <scheme val="minor"/>
      </rPr>
      <t xml:space="preserve"> respecto a la meta total y un porcentaje de avance acumulado del 87</t>
    </r>
    <r>
      <rPr>
        <b/>
        <sz val="10"/>
        <color rgb="FF000000"/>
        <rFont val="Calibri"/>
        <family val="2"/>
        <scheme val="minor"/>
      </rPr>
      <t>%</t>
    </r>
  </si>
  <si>
    <r>
      <rPr>
        <sz val="10"/>
        <color rgb="FF000000"/>
        <rFont val="Calibri"/>
        <family val="2"/>
      </rPr>
      <t>Segun la informacion repórtada para el tercer trimestre se realizaron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30</t>
    </r>
    <r>
      <rPr>
        <b/>
        <sz val="10"/>
        <color rgb="FF000000"/>
        <rFont val="Calibri"/>
        <family val="2"/>
      </rPr>
      <t>%</t>
    </r>
    <r>
      <rPr>
        <sz val="10"/>
        <color rgb="FF000000"/>
        <rFont val="Calibri"/>
        <family val="2"/>
      </rPr>
      <t xml:space="preserve"> del cumplimiento en este trimestre, con un avance acumulado del 87</t>
    </r>
    <r>
      <rPr>
        <b/>
        <sz val="10"/>
        <color rgb="FF000000"/>
        <rFont val="Calibri"/>
        <family val="2"/>
      </rPr>
      <t>% en la vigencia actual.</t>
    </r>
  </si>
  <si>
    <t xml:space="preserve">Para el cuarto trimestre de la vigencia se han efecutado 4.054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 respecto a la meta total y un porcentaje de avance acumulado del 116%
</t>
  </si>
  <si>
    <t>Areas Técnicas misionales Invima</t>
  </si>
  <si>
    <t>Teniendo en cuenta la informacion reportada por la entidad y  las metas propuestas para el cuarto trimestre se evidencia un cumplimiento del 30%.</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</si>
  <si>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</si>
  <si>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en el primer trimestre.</t>
  </si>
  <si>
    <t xml:space="preserve">Para el segundo trimestre se ha logrado un avance del 26% que corresponde a las 62 asistencias técnicas del trimestre frente a la meta total programada y un avance acumulado a la fecha del 44%. 
Se han realizado asistencias técnicas en los siguientes temas:
Normatividad Sanitaria de Productos Cosméticos a la Secretaria de Salud de Cartagena (DADIS) y Antioquia.
Higiene Domestica y Absorbentes de Higiene Personal  a la Secretaria de Salud de Bello.
Implementación decreto 1500 de 2007, sus modificaciones, resolucion 240 de 2013 plantas de autoconsumo bovinos, fortalecimiento a ETS. Dirigido a funcionarios de secretarias de salud y administrativos de la planta de beneficio de Nariño, Arauca, sucre, Guajira, Casanare, C/marca.
Programa de Tecnovigilancia dirigidas a profesionales de la Secretaría de Salud de Vaupés  y de la Secretaría de Salud de Arauca, Cesar
Programa de Reactivovigilancia dirigida a profesionales de la Secretaría de Salud de Vaupés, Bolivar.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t>
  </si>
  <si>
    <t>segun la informacion reportada por la  entidad adscrita se evidencia un avance del 26% en este trimestre frente a la meta programada para esta vigencia.</t>
  </si>
  <si>
    <t>El indicador presenta un avance trimestral del 48 y un avance total del 92% frente a la meta establecida para la vigencia 2025. Se han desarrollado asistencias técnicas en los siguentes temas:
Alimentos y bebidas: 
Normatividad vigente sobre rotulado nutricional general, implementación decreto 1500 de 2007 y  sus modificaciones, BPM, fortalecimiento a ETS. 
Dispositivos Médicos: 
Programa de Tecnovigilancia dirigidas a profesionales de la Secretaría de Salud.
Programa de Ractivovigilancia dirigida a profesionales de la Secretaría de Salud.
Medicamentos: 
Acompañamiento en la revisión de casos delegados por los actores de la Red Nacional de Farmacovigilancia, registro, evaluación y delegación al ente regulatorio a través de la plataforma vigiflow y fortalecimiento de capacidades técnicas en la farmacovigilancia de los EAPV, se desarrollaron con apoyo de  entes territoriales.</t>
  </si>
  <si>
    <t>Segun la informacion reportada por la entidad esta actividad tiene un avance en este trimestre de 111 asistencias tecnicas las cuales equivalen a un 48% del desarrollo de esta actividad.</t>
  </si>
  <si>
    <t xml:space="preserve">El porcentaje de avance del indicador en el trimestre es 51%  respecto a la meta total programada con una ejecución de 219 asistencias técnicas y un avance total del 186% que se explica principalmente por el desarrollo de actividades virtuales lo que ha permitido optimizar recursos.
Para el cuarto trimestre se han desarrollado asistencias técnicas en los siguentes temas:
Alimentos y bebidas: 
Normatividad vigente sobre rotulado nutricional general, implementación decreto 1500 de 2007 y  sus modificaciones, BPM, fortalecimiento a ETS. Dirigido a funcionarios de secretarias de salud y administrativos de la planta de beneficio de santa marta, girardot, toribio, becerril, Puerto Boyacá,  Segovia, Barrancabermeja, Choco, Guajira,facatativa, Quipile, la palma y Pensilvania caldas 
Dispositivos Médicos: 
Programa de tecnovigilancia, dirigida a la Secretaría de Salud de Casanare con metodología virtual e impacto a 1 persona
- Reporte de control de ventas, modelo de IVC para sustancias modelantes y competencias de los profesionales y lugares habilitados para aplicar este tipo de productos  la cual se desarrolló de manera presencial y virtual en la jornada de la tarde del Foro Biopolímeros y Salud Pública en Colombia: Desafíos, Regulación y Soluciones"", dirigida a los referentes delegados de las Secretarías de Salud Departamentales y Distritales de Salud, actividad que contó con la participación de 102 profesionales del sector salud, provenientes de diversos departamentos y ciudades del país, incluyendo Bogotá, Cundinamarca, Atlántico, Quindío, Nariño, Casanare, Antioquia, Sucre, Cali, Norte de Santander, Putumayo, Cauca, Magdalena, Boyacá, Santander, Meta, Huila, Tolima, Santa Marta, Caquetá, Bolívar, Amazonas, Barranquilla, Guainía, Cesar, Ibagué y La Guajira. La asistencia se constituyó en una de las de mayor impacto del año, fortaleciendo de manera significativa la capacidad técnica de las autoridades sanitarias territoriales para la prevención y gestión de riesgos asociados al uso de biopolímeros (102 asistentes).
- Programa de Tecnovigilancia dirigida a la Secretaría de Salud Departamentales del Atlántico y Copacabana.
Medicamentos:
Acompañamiento en la revisión de casos delegados por los actores de la Red Nacional de Farmacovigilancia, registro, evaluación y delegación al Ente Regulatorio a través de la plataforma VigiFlow y Fortalecimiento de capacidades técnicas en la detección, notificación y gestión de EAPV en los departamentos de San Andrés y Providencia, Putumayo, La Guajira, Vaupés, Meta,Nariño y Guainía
</t>
  </si>
  <si>
    <t>Teniendo en cuenta la informacion reportada por la entidad y  las metas propuestas para el cuarto trimestre se evidencia un cumplimiento del 51%.</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</si>
  <si>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</si>
  <si>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se recomienda continuar con el cumplimiento segun la  programacion de la meta para tener un cumplimiento del 100%</t>
  </si>
  <si>
    <t xml:space="preserve">Para el segundo trimestre se ha logrado un avance del 30,76% que corresponde a 136 capacitaciones del trimestre frente a la meta total programada y un avance acumulado a la fecha del 48,41%. 
Se han realizado capacitaciones en los siguientes temas: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implementación del Programa de Farmacovigilancia Institucional y Gestión de EAPV/ESAVI en el contexto de fiebre amarillaovigilancia.
Gestión Efectiva de Reportes de Eventos Adversos con Dispositivos Médicos", en el marco del "Encuentro de Tecnovigilancia: Reconectando para garantizar la seguridad en salud, realizado por la Secretaría de Salud del Atlántico.
Aplicativo Web de Reactivovigilancia dirigida a prestadores de servicios de salud.
Programa de Reactivovigilancia dirigida a fabricantes e importadores de reactivos de diagnóstico In vitro y reactivos in vitro.
</t>
  </si>
  <si>
    <t>segun la informacion reportada por la  entidad adscrita se evidencia un avance del 30.76 % en este trimestre frente a la meta programada para esta vigencia.</t>
  </si>
  <si>
    <t xml:space="preserve">El indicador presenta un avance trimestral del 24% y un avance total del 73% respecto a la meta establecida en la vigencia 2025.
Respecto a capacitaciones se han desarrollado en el trimestre  las siguientes.
Webinar sobre Norma Resolución 2310 de 2022 Reglamento Técnico Andino para el Etiquetado de Productos Cosméticos
Capacitación Virtual (E-Learning) sobre certificación de capacidad de cosméticos.
Gestión Efectiva de Reportes de Eventos Adversos con Dispositivos Médicos", en el marco del "Encuentro de Tecnovigilancia: Reconectando para garantizar la seguridad en salud, realizado por la Secretaría de Salud del Atlántico.
</t>
  </si>
  <si>
    <t>segun la informacion reportada por la entidad se evidencia que realizaron 108 capacitaciones las cuales corresponden al 24% del avance de la meta total programada para esta vigencia.</t>
  </si>
  <si>
    <t xml:space="preserve">El porcentaje de avance del indicador en el trimestre es 195 capacitaciones que corresponden al 44% respecto a la meta total programada y un avance total del 117% que se explica principalmente por el desarrollo de actividades virtuales lo que ha permitido optimizar recursos.
Se realizaron capacitaciones en los siguiente temas:
Alimentos
Normatividad vigente sobre rotulado nutricional general, autorizaciones de comercializacion de alimentos, SEAB, requisitos sanitarios en BPM, inocuidad de alimentos, requisitos registros sanitarios, resistencia antimicrobiana, plataforma InvimAgil . Dirigidos emprendedores, funcionarios de secretarias de salud, administrativos de la planta de Cali, Valle del Cauca Jamundí, Chocó Bogotá , La unión Ant, Sonsón, Neiva, B/quilla, V/cencio, la tebaida, Pereira, Bucaramanga, Medellin, Santa Marta.
Cosméticos
Reglamento Técnico de Etiquetado
Proceso de certificación de capacidad de producción para la fabricación de productos cosméticos acorde con las Resoluciones 2206 y 2214 de 2021y Regulación Decisión 833 de productos cosméticos de 2018
Denominaciones Genéricas, Grupos Cosméticos y formas cosméticas dirigida a la Cámara de Comercio de Bogotá con en un encuentro del Sector Farmacéutico, salud cosméticos.
Webinar sobre la Resolución 2540 de 2025 modificatoria del Reglamento Técnico Etiquetado para productos 
Dispositivos Médicos
Una mirada desde el prestador de servicios de salud en el X Encuentro de Tecnovigilancia organizado por la Gobernación de Cundinamarca (302 asistentes).
Implementación de Sistemas de Gestión de Riesgo  AMFE, dirigida a prestadores de servicios de salud de Bogotá (143 asistentes).
Elevando los estándares de bioseguridad - Programas de Tecnovigilancia y Reactivovigilancia?  en el X Reunión-Taller de Fortalecimiento de la Red Nacional de Laboratorios, organizada por el INS (44 asistentes).
- Séptimo Simposio de Ingeniería Clínica SABIHC 2025, organizado por la Clínica Imbanaco (265 asistentes).
-Programas de Vigilancia Postcomercialización, dirigido a referentes territoriales de Tecnovigilancia y Reactivovigilancia (69 asistentes).
- Aplicativo Web del Programa Nacional de Tecnovigilancia, dirigida a prestadores de servicios de salud a nivel nacional (822 asistentes).
-Generalidades del Programa Nacional de Tecnovigilancia, y Generalidades del Programa Nacional de Reactivovigilancia, ambas charlas dadas en el marco del Encuentro Distrital de Tecnovigilancia y Reactivovigilancia, organizado por la Secretaría de Salud de Cartagena (131 asistentes).
- 2 Cursos E-learning del Programa de Tecnovigilancia, en el cual se matricularon 1.499 personas y se certificaron 1.193, alcanzando una retención promedio del 79%.
- Curso E-learning del Programa de Reactivovigilancia, en el cual se matricularon 723 personas y se certificaron 559, con una retención del 77%.
Medicamentos
Aspectos a tener en cuenta en la captación y reporte de Errores de Medicación ante el Programa Nacional de Farmacovigilancia a través de VigiFlow, Lineamientos para la implementación de los Programas de Farmacovigilancia por parte de los actores de la red nacional de farmacovigilancia -  Farmacovigilancia en Vacunas, Gestión y Reporte de EAPV/ESAVI en VigiFlow®, Generalidades para la consulta de herramientas en Farmacovigilancia definidas por el Ente Regulatorio y Reportes de Farmacovigilancia aplicados a análisis de señales y priorización de riesgos e implementación de medidas regulatorias en las ciudades de: Mocoa, Cartagena de Indias, Valledupar, Medellín, Riohacha, Mitú,Barranquilla, Inírida y Pasto
</t>
  </si>
  <si>
    <t>Teniendo en cuenta la informacion reportada por la entidad y  las metas propuestas para el cuarto trimestre se evidencia un cumplimiento del 44%.</t>
  </si>
  <si>
    <t>Se llevó a cabo el proceso de gestión de emisión, renovación y trámites asociados a registros sanitarios de medicamentos.</t>
  </si>
  <si>
    <t>Dirección de Medicamentos y Productos Biológicos Invima</t>
  </si>
  <si>
    <t>segun la informacion reportada por la entidad se evidencia un avance de la meta programada en un 22%, se recomienda continuar con el cumplimiento segun la  programacion de la meta para tener un cumplimiento del 100%</t>
  </si>
  <si>
    <t>Para el segundo trimestre de la vigencia se ha logrado un avance del 44,8% sobre la meta total que corresponde a 4440 trámites de emisión, renovación y trámites asociados a registros sanitarios de medicamentos y un avance acumulado a la fecha de 80%.</t>
  </si>
  <si>
    <t>segun la informacion reportada por la  entidad adscrita se evidencia un avance del 44.80 % en este trimestre frente a la meta programada para esta vigencia.</t>
  </si>
  <si>
    <t>Para el tercer trimestre de la vigencia se ha logrado un avance del 46% sobre la meta total que corresponde a 4538 trámites de emisión, renovación y trámites asociados a registros sanitarios de medicamentos  de medicamentos  y un porcentaje total de avance de 127%</t>
  </si>
  <si>
    <t>Teniendo en cuenta la informacion reportada por la entidad se realizaron en este trimestre 4538 autorizaciones y tramites asociados los cuales corresponden a un 46% de avance en realcion con la meta propuesta.</t>
  </si>
  <si>
    <t xml:space="preserve">Para el cuarto trimestre de la vigencia se ha logrado un avance del 48% sobre la meta total que corresponde a 4757 trámites de emisión, renovación y trámites asociados a registros sanitarios de medicamentos  de medicamentos  y un porcentaje total de avance de 175%. La sobre ejecución de la meta se debió principalmente a que se implementaron planes de contingencia e implementación de estrategias  de priorización orientadas a agilizar los trámites lo que resulto en un cubrimiento mayor con un menor número de personal asigando.
</t>
  </si>
  <si>
    <t>Dirección de Medicamentos y Productos Biológicos</t>
  </si>
  <si>
    <t>Teniendo en cuenta la informacion reportada por la entidad y  las metas propuestas para el cuarto trimestre se evidencia un cumplimiento del 48%.</t>
  </si>
  <si>
    <t>Se llevó a cabo el proceso de gestión de emisión, renovación y trámites asociados a registros sanitarios de dispositivos médicos.</t>
  </si>
  <si>
    <t>Dirección de Dispositivos Médicos y Otras Tecnológias Invima.</t>
  </si>
  <si>
    <t>Teniendo en cuenta el reporte hecho por la entidad se evidencia un avance de la meta del 9,1% segun la programacion, donde se recomienda conrinuar con el avance para alcal¿nzar al final de la vigencia el 100% de esta.</t>
  </si>
  <si>
    <t>Para el segundo trimestre de la vigencia se ha logrado un avance del 14,42% sobre la meta total que corresponde a 2119 trámites de emisión, renovación y trámites asociados de los procesos de fabricación, venta e importación de dispositivos médicos y tecnológias en salud  y un avance acumulado a la fecha de 48,17%.</t>
  </si>
  <si>
    <t>segun la informacion reportada por la  entidad adscrita se evidencia un avance del 19.16 % en este trimestre frente a la meta programada para esta vigencia.</t>
  </si>
  <si>
    <t>Para el tercer trimestre de la vigencia se ha logrado un avance del 33% sobre la meta total que corresponde a 3600 trámites de emisión, renovación y trámites asociados de los procesos de fabricación venta e importación de dispositivos médicos y tecnologías en salud y un porcentaje total de avance de 64%</t>
  </si>
  <si>
    <t>segun el reporte hecho por la entidad en este periodo se obtuvo un avance del 33%  que corresponde a  3600  trámites de emisión, renovación y trámites asociados de los procesos de fabricación venta e importación de dispositivos médicos y tecnologías en salud .</t>
  </si>
  <si>
    <t xml:space="preserve">Para el cuarto trimestre de la vigencia se ha logrado un avance del 44% sobre la meta total que corresponde a 4828 trámites de emisión, renovación y trámites asociados de los procesos de fabricación venta e importación de dispositivos médicos y tecnologías en salud y un porcentaje total de avance de 107%
</t>
  </si>
  <si>
    <t>Dirección de Dispositivos Médicos y Otras Tecnologías</t>
  </si>
  <si>
    <t>Acciòn estratègica no programada en la vigencia 2025</t>
  </si>
  <si>
    <t>Dirección de Alimentos y Bebidas y Dirección de Operaciones Sanitarias</t>
  </si>
  <si>
    <t>Corresponde a una meta rezagada de la vigencia 2023 y 2024 por lo que se reporta al final de esta matriz en las columnas AT, AU y AV.</t>
  </si>
  <si>
    <t>Esta meta no esta prigramada para esta vigencia</t>
  </si>
  <si>
    <t>segun la informacion suministrada por la entidad de esta actividad corresponde a una meta rezagada.</t>
  </si>
  <si>
    <t>Corresponde a una meta rezagada de la vigencia 2023 y 2024, su avance cuantitativo se reporta en las columnas AV, AW y AX
Frente al reporte cualitativo se informa que se logra dar cumplimiento a la meta rezagada durante esta vigencia.
Durante el cuarto trimestre de la vigencia se concluyó satisfactoriamente la actualización e implementación del modelo IVC SOA de Alimentos, con la ejecución de las siguientes actividades:
Actualización a la variable transversal VT1: Tipo de actividad de la cadena productiva o ciclo de vida de la tecnología, para que incluya la clasificación del riesgo de acuerdo con la resolución 719 de 2015 y así suprimir del modelo la anterior variable VP2: Grupos de productos procesados por los establecimientos, por lo que entra más actividades realice el establecimiento, mayor será su complejidad.
Con el fin de dar precisión a los establecimientos a los que se les han aplicado medidas sanitarias de seguridad, se propuso la siguiente tabla de evaluación para una clasificación del riesgo más acertada dándole una mayor importancia a las medidas que sanitariamente involucran un mayor riesgo para los consumidores.
Al aplicar todo lo propuesto anteriormente, se obtuvo una clasificación del riesgo que permite realizar una vigilancia específica a aquellos establecimientos que representan un mayor riesgo para los consumidores.
Se pudo concluir que los establecimientos de riesgo bajo aumentaron, pasando del 2,1% al 17%; los establecimientos de riesgo moderado pasaron del 56,4 al 64,4%; los establecimientos de riesgo alto pasaron del 40,8 al 17,1%; y finalmente, los establecimientos de muy alto riesgo pasaron de 0,6% a 1,5%.
Esto quiere decir que la versión anterior (3.0) del modelo, calificaba dos veces el riesgo de los grupos de producto (una vez en la anterior variable propia y otra vez en la severidad).
Finalmente, los establecimientos de riesgo muy alto aumentaron, ya que la diferencia entre los tipos de medidas sanitarias ayudó a clasificar mejor a los establecimientos que incumplen gravemente con los requisitos sanitarios.</t>
  </si>
  <si>
    <t>Dirección de Operaciones Sanitarias y Dirección de Alimentos y Bebidas</t>
  </si>
  <si>
    <t>Segun la informacion reportada por la entidad se da cumplimiento a la meta rezagada de las dos vigencias anteriores.</t>
  </si>
  <si>
    <t>Para el primer trimestre de la vigencia no se han presentado actualizaciones al manual tarifario.</t>
  </si>
  <si>
    <t>Oficina Asesora de Planeación Invima</t>
  </si>
  <si>
    <t>En el primer trimestre no tuvo avance esta meta, segun la informacion reportada por la entidad</t>
  </si>
  <si>
    <t>En el segundo trimestre no se realizaron actualizaciones al manual tarifario de la entidad, sin embargo, durante este periodo se inició proceso de revisión del grupo de tarifas 4088 de la Oficina de Laboratorios y control de Calidad, igualmente se están revisando los costeos de las tarifas 4053 de horas de inspección Oficial y se continua con el proceso la actualización del formato de costeo de la vigencia 2025.</t>
  </si>
  <si>
    <t>En este periodod no tuvo avance  esta meta.</t>
  </si>
  <si>
    <t>El día 21 de julio de 2025 se llevó a cabo una actualización extraordinaria del manual tarifario por medio de la Resolución No. 2025029573 del 18 de julio de 2025, dicha actualización se realizó en virtud de que mediante la Resolución 2025029237 del 17 de julio de 2025, el INVIMA adoptó el nuevo modelo de regulación sanitaria pro-competitiva denominado InvimÁgil, con el objetivo de modernizar los procedimientos administrativos, reducir tiempos de respuesta y mejorar la interacción con los ciudadanos y actores del sector.
Igualmente durante el periodo se dio continuidad al proceso de revisión del grupo de tarifas 4088 de la Oficina de Laboratorios y control de Calidad, y la revisión de los costeos de las tarifas 4050, 4057 y 4058 CIS de la Dirección de Operaciones Sanitarias.
Este indicador es un indicador a demanda teniendo en cuenta que las necesidades de solicitud de actualización se basan en la expedición, modificación derogación de normatividad (leyes, decretos, resoluciones y otras disposiciones legales) o por solicitud de las dependencias del instituto cuando lo consideren necesario.</t>
  </si>
  <si>
    <t>Segun la informacion suministrada por la entidad se realizo 1 actualizacion extraordianaria del manual tarifario de la entidad que corresponde al 50% de avance reportado en este periodo.</t>
  </si>
  <si>
    <t>El porcentaje de avance del indicador para el trimestre es del 100% respecto a la meta total programada con 2 actualizaciones al manual tarifario y un avance total de 150%. Es necesario aclarar que la actualización del manual tarifario de manera extraordinaria se da debido a la automatización de los procesos producto de la implementación de Invima Agil lo que hace más eficiente dichos trámites.
El día 19 de diciembre se llevó a cabo una actualización extraordinaria del manual tarifario por medio de la Resolución No. 2024057944, la cual empezó a regir a partir del 22 de diciembre, dicha actualización se realizó en virtud de optimizar la gestión de trámites y servicios, garantizando mayor eficiencia, transparencia y accesibilidad para los usuarios, la dirección de alimentos realizo el análisis técnico y financiero y se concluyó la necesidad de unificar los códigos tarifarios 4001-31 y 4001-32 en un único código tarifario sin escalonamientos, identificado como 93013, el cual refleja adecuadamente el costo actualizado del servicio, así mismo, se mantiene la excepción de pago para las microempresas y pequeños productores, de conformidad con lo previsto en el parágrafo 2 del artículo 2 de la Ley 2069 de 2020, la cual se encuentra incorporada en con la inclusión código tarifario 93104, preservando los instrumentos de incentivo a la formalización y la competitividad productiva.
El día 22 de diciembre se expidió la Resolución No. 2025067543 ?Por la cual se actualizan las tarifas en el Instituto Nacional de Vigilancia de Medicamentos y Alimentos  INVIMA actualización ordinaria del manual tarifario, esta actualización empezó a regir y en esta a partir del 1 de enero de 2026, se realizo el incremento de ley a las tarifas de la entidad de acuerdo con el incremento de la Unidad de Valor Básico (UVB) para la vigencia 2026, establecido por el Ministerio de Hacienda y Crédito Público y en aras de dar mayor claridad a los usuarios y evitar reprocesos en la radicación de solicitudes, se modifican en su descripción los códigos tarifarios 4090, 4093, 4076, 4049-1 de la Dirección de Medicamentos y Productos Biológicos; el concepto del código 2053 de la Oficina de Laboratorios y Control de Calidad, y el concepto de la tarifa trasversal 4002-3.</t>
  </si>
  <si>
    <t>Teniendo en cuenta la informacion reportada por la entidad y  las metas propuestas para el cuarto trimestre se evidencia un cumplimiento del 100%.</t>
  </si>
  <si>
    <t>En el primer trimestre de la vigencia se esta llevando a cabo el proceso de planeación y definición de contenidos a publicar.</t>
  </si>
  <si>
    <t>Dirección de Alimentos y Bebidas  Invima</t>
  </si>
  <si>
    <t xml:space="preserve">Para el segundo trimestre de la vigencia se cumplió con el 100% total de la meta programada para el año y Se publicaron 4 documentos en materia de sanidad e inocuidad a los diferentes actores de los sistemas agro alimentarios correspondientes a la verificación para la expedición del Certificado de Inspección Sanitaria para Importación a Colombia de aceite de pescado técnicos de los ciudadanos sobre las bebidas alcoholicas y facilitar las solicitudes ante el Invima. Comercialización fraudulenta de los productos "GAF PLUS" y "GAF PLUS ADVANCE". Comercialización de los productos "Barras de chocolate funcional Trippy Truffles the Lucky´s pieces" que contienen psilocibina. </t>
  </si>
  <si>
    <t>segun la informacion reportada por la entidad esta meta tuvo un avance del 100% en este periodo.</t>
  </si>
  <si>
    <t>Para el tercer trimestre se presenta un avance del 25% respecto a la meta total con la publicación de un Comunicado por Alerta Sanitaria del producto Vitacerebrina Kids (Alerta #194-2025) y a la fecha hay un avance total del 100% de cumplimiento de la meta del indicador.</t>
  </si>
  <si>
    <t>Teniendo en cuenta la informacion reportada por la entidad se relizo una publicacion de un comunicado de  por alerta sanitaria el cual corresponde a un avance del 25% del total de la meta programada.</t>
  </si>
  <si>
    <t>El porcentaje de avance del indicador en el trimestre es del 75% con la publicación de 3 artículos en plataformas digitales y un avance total del 200%.
Durante el cuarto trimestre se publicaron 4 documentos:  Comunicados de prensa Halloween. VINAGRE. USO DE ADITIVOS EN ALIMENTOS PROCESADOS. SOBRE PRODUCTO BYHEART WHOLE NUTRITION.</t>
  </si>
  <si>
    <t>Dirección de Alimentos y Bebidas</t>
  </si>
  <si>
    <t>Teniendo en cuenta la informacion reportada por la entidad y  las metas propuestas para el cuarto trimestre se evidencia un cumplimiento del 75%.</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</si>
  <si>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</si>
  <si>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Oficina de Labortorios y Control de Calidad Invima.</t>
  </si>
  <si>
    <t>segun la informacion reportada por la entidad se evidencia un avance de la meta programada en un 36%, por lo cual se recomienda realizar el cumplimiento faltante lo mas pronto posible y  realizar una mejor programacion de la meta para tener un cumplimiento del 100%</t>
  </si>
  <si>
    <t xml:space="preserve">Para el segundo trimestre de la vigencia se presenta un avance 11 capacitaciones  y asistencias técnicas que corresponde al 33% de la meta del año y un avance acumulado a la fecha del 69,69%.
</t>
  </si>
  <si>
    <t>Segun la informacion reportada por la  entidad adscrita se evidencia un avance del 33 % en este trimestre frente a la meta programada para esta vigencia.</t>
  </si>
  <si>
    <t xml:space="preserve">Para el tercer trimestre se presenta un avance del 21% con la ejecución de 7 actividades de la siguiente manera:
2 entrenamiento virtual en métodos microbiológicos, dirigido a 14 funcionarios pertenecientes a los Laboratorios de Salud Pública de Amazonas, Atlántico, Cesar, Chocó, Guainía, La Guajira, Norte de Santander, Tolima, Vichada y Sucre. Esta actividad tuvo como objetivo el fortalecimiento técnico de los profesionales responsables de las actividades analíticas en dichas instituciones y entrenamiento virtual en la norma ISO/IEC 17025, dirigido a los funcionarios de los Laboratorios de Salud Pública Departamentales (LSPD). La capacitación se desarrolló en tres sesiones, con una participación de 248 asistentes en la primera jornada, 193 en la segunda y 131 en la tercera.
5 asistencias técnicas a los laboratorios de Microbiología y Fisicoquímico de Gaseosas Lux, en el marco de la Resolución 1619 de 2015.
</t>
  </si>
  <si>
    <t>segun el reporte hecho por la entidad en este periodo se obtuvo un avance del 21%  que corresponde a  7  capacitaciones y asistencias tecnicas a los laboratorios de salud publica de la red.</t>
  </si>
  <si>
    <t xml:space="preserve">El porcentaje de avance del indicador en el trimestre es del 9% con la ejecución de 3 actividades de capacitación y asistencias técncias y un avance total del 100%.
Capacitación XV Taller de Fortalecimiento Técnico-Científico a los 33 Laboratorios Departamentales de Salud Pública (LDSP) Pilar estratégico para la vigilancia sanitaria, con la participación promedio de 222 asistentes. Este espacio tuvo como objetivo acercar a los LDSP, brindando herramientas técnicas y de gestión que fortalezcan sus procesos y mejoren la capacidad analítica de sus laboratorios, se promovió la participación del personal técnico y directivo, generando conciencia y compromiso frente a la relevancia de los Laboratorios de Salud Pública en las actividades de vigilancia y control sanitario a nivel departamental y nacional fomentando la interacción operativa como Red de Salud Pública funcional, apoyando las actividades de los laboratorios en sus regiones y del Invima como Laboratorio Nacional de Referencia (LNR).
Asistencias técnicas al Laboratorio de Salud Pública de Bogotá en el área de Fisicoquímica y de Microbiología las cuales han sido un instrumento fundamental para el fortalecimiento de la vigilancia en salud pública a lo largo de la cadena de producción y comercialización de los productos de uso y consumo. A través de estas actividades se promueve la implementación de controles de calidad internos en los laboratorios de las organizaciones o empresas productoras.
</t>
  </si>
  <si>
    <t xml:space="preserve">Oficina de Laboratorios y Control de Calidad </t>
  </si>
  <si>
    <t>Teniendo en cuenta la informacion reportada por la entidad y  las metas propuestas para el cuarto trimestre se evidencia un cumplimiento del 9%.</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</si>
  <si>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</si>
  <si>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</si>
  <si>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Para este segundo trimestre se presenta un porcentaje de cumplimiento del 20% que corresponde a un acompañamiento técnico en mesa ampliada de agricultura campesina familiar étnica y comunitaria (ACFEC) en Pie de Cuesta - Santander.
A la  fecha se presenta un avance acumulado del 40%</t>
  </si>
  <si>
    <t>Segun la informacion reportada por la  entidad adscrita se evidencia un avance del 20 % en este trimestre frente a la meta programada para esta vigencia.</t>
  </si>
  <si>
    <t>Durante el 3 trimestre se logró un avance del 60% con la ejecución de 3 actividades de apoyo sanitario y acompañamiento tecnico en mesa ampliada de agricultura campesina familiar etnica y comunitaria (ACFEC) indigenas en tacueyo -cauca, tauramena -casanare, y tulua- v. del cauca. A la fecha se presenta un avance total de 100% respecto a la meta establecida para la vigencia 2025.</t>
  </si>
  <si>
    <t>Segun el reporte hecho por la entidad en el  3 trimestre se evidencia un avance del 60% que corresponde a la ejecución de 3 actividades de apoyo sanitario y acompañamiento tecnico.</t>
  </si>
  <si>
    <t>Durante estre trimestre no se realizaron actiuvidades de apoyo sanitario, se cumplió con el 100% de la meta en el trimestre 3.</t>
  </si>
  <si>
    <t>En el cuarto trimestre no se desarrollo esta meta, segun la informacion reportada por la dependencia.</t>
  </si>
  <si>
    <t>Apoyo técnico en el marco del programa Paisana sobre normatividad y registros de productos de aseo y limpieza.
Apoyo técnico sanitario para el fortalecimiento y emprendimiento empresarial dirigida a emprendedores del sector productivo de San Andrés Islas.</t>
  </si>
  <si>
    <t>Dirección de Cosméticos Aseo, Plaguicidas y Productos de Higiene Doméstica</t>
  </si>
  <si>
    <t>segun la informacion reportada por la entidad se evidencia un avance de la meta programada en un 67%, por lo cual se recomienda continuar con el cumplimiento segun la  programacion de la meta para tener un cumplimiento del 100%</t>
  </si>
  <si>
    <t>Se presenta un avance significativo en en la ejecución del indicadoro con un 200% de la meta trimestral frente a la meta anual establecida y un avance acumulado de 266%.
Se realizaron 6 capacitaciones de economía popular como apoyo a 23 emprendedores de la siguiente manera: una en modalidad virtual en el mes de mayo a emprendedores de productos cosméticos de Montería en temas de Certificación de capacidad de producción de cosméticos; una en modalidad mixta (virtual y presencial) en el mes de mayo, dirigida a Secretaria de Desarrollo Económico y Social de Antioquia en temas de Condiciones para la fabricación de productos Cosméticos y/o Productos de Higiene Doméstica y/o Plaguicidas, y la obtención de los respectivos certificados de capacidad en el municipio de Caldas Antioquia y 4 capacitaciones en modalidad presencial en abril, mayo y junio en San Andrés Islas a apoyando a emprendedores de productos cosméticos y productos de higiene doméstica de la Isa, en temas de Notificaciones sanitarias obligatorias, emprendedores de productos cosméticos de Choco en temas de Certificación de capacidad de producción de cosméticos y a emprendedores de Montería en temas de Certificación de capacidad de producción de productos cosméticos .</t>
  </si>
  <si>
    <t>Segun la informacion reportada por la  entidad adscrita se evidencia un avance del 200% en este trimestre frente a la meta programada para esta vigencia.; se recomienda hacer una planeacion mas adecuada de esta actividad para que el porcentaje de avance este decuardo a al numero de actiuvidades a realizar en la vigencia  y en cada uno de los periodos.</t>
  </si>
  <si>
    <t>Para el tercer trimestre de la vigencia se logró un avance del 33% con el desarrollo de una capacitación dirigida a la Corporación Enlace - Proyecto Apuestas Productivas sobre Certificación de Capacidad de Producción para productos cosméticos. A la fecha se presenta un avance total del 300% frente a la meta establecida, esto se debe principalmente al desarrollo de actividades virtuales que han permitido optimizar los recursos y tiempos.</t>
  </si>
  <si>
    <t>Teniendo en cuenta la informacion suministrada por la entidad se desarrollo una capacitacion la cual equivale a un avance del 33% de la meta propuesta para esta vigencia.</t>
  </si>
  <si>
    <t>El porcentaje de avance del indicador en el trimestre es de 133% con la ejecución de 4 acompañamientos a emprendedores y un porcentaje de avance total de 433% que se explica por el desarrollo de actividades virtuales que permitieron optimizar los recursos y aumentar los acompañamientos inicialmente programados.
Para el cuarto trimestre se realizaron 4 actividades de economía popular 
*Dirigida a Paissana sobre Asignación de notificaciones sanitarias para productos cosméticos y Certificación de capacidades de producción para la fabricación de productos cosméticos.
*Dirigida a emprendedores de Montería
*Requisitos para la certificación de capacidad de producción de productos cosméticos, dirigida a la Alcaldía de Betulia Santander.
*Normatividad Sanitaria Vigente de Productos de Cosméticos Resolución 2206 y 2214 (Capacidad de producción), dirigida a emprendedores de Amazonas.</t>
  </si>
  <si>
    <t>Dirección de Cosméticos, Aseo, Plaguicidas y Productos de Higiene Doméstica</t>
  </si>
  <si>
    <t>En el cuarto trimestre esta meta tuvo un avance del 133%, teniendo en cuenta la informacion reportada por la entidad.</t>
  </si>
  <si>
    <t>La actividad se cumplió al 100% en la vigencia 2024 , en donde se reportaron los avances y cumplimiento del rezago</t>
  </si>
  <si>
    <t>activida no programada para 2025</t>
  </si>
  <si>
    <t>Actividad cumplida en la vigencia 2024</t>
  </si>
  <si>
    <t>Esta actividad no esta programada para esta vigencia</t>
  </si>
  <si>
    <t>Esta actividad no esta programada para la vigencia 2025 fue terminada en la vigencia 2024.</t>
  </si>
  <si>
    <t>Oficina de Tecnologías de la Información.</t>
  </si>
  <si>
    <t>Esta actividad no está programada para la vigencia 2025 fue terminada en la vigencia 2024.</t>
  </si>
  <si>
    <t xml:space="preserve">Oficina de Tecnológias de la Información </t>
  </si>
  <si>
    <t>Durante el primer trimestre se realizó la planificación de las actividades a desarrollar las cuales se iran reportando a medida que se ejecute su avance.</t>
  </si>
  <si>
    <t>Oficina de Tecnológias de la Información Invima</t>
  </si>
  <si>
    <t xml:space="preserve">Durante el primer semestre de 2025,se consolidaron avances relevantes en la ejecución de la acción estratégica orientada al desarrollo, sistematización, automatización, integración e interoperabilidad de los sistemas de información institucionales. Este progreso se reflejó  en la articulación de proyectos estructurales de alto impacto y mantenimiento de plataformas misionales críticas para la operación regulatoria. 
En este periodo se avanzó de manera sustancial en el proyecto SIVICOS III el cual culminó su fase de estructuración funcional y técnica, orientada a reemplazar sistemas anteriores mediante una solución interoperable y modular para trámites asociados a inspección, vigilancia y control, iniciando su despliegue con el módulo de PAPF (para IVC en Puertos, Aeropuertos y pasos de Frontera). 
Simultáneamente, se garantizó la continuidad operativa, mantenimiento y soporte a sistemas misionales clave como Registros Sanitarios, SIVICOS Móvil, SeSuite, SILAB, el Portal Web, la Oficina Virtual y la plataforma de reporte de estándar semántico UDI-DI, asegurando la trazabilidad técnica, la interoperabilidad entre sistemas internos y la atención oportuna a usuarios internos y externos. Además, se avanzó en la consolidación de desarrollos complementarios como los aplicativos de Sustancias Modelantes, Cobro Coactivo, SIRS (Sistema de Información de Responsabilidad Sanitaria), Publimed (Aplicativo de seguimiento a publicidad - Medicamentos) entre otros y la evolución del ecosistema digital institucional, con mejoras al portal web, Oficina Virtual, buscadores inteligentes, normograma dinámico, y herramientas analíticas para la toma de decisiones. 
Finalmente, se promovieron prácticas de estandarización tecnológica, incorporando principios del Marco de Referencia de Arquitectura Empresarial del Estado, fortaleciendo la gobernanza sobre el ciclo de vida de los desarrollos, la documentación técnica y la sostenibilidad de las soluciones implementadas.
</t>
  </si>
  <si>
    <t>Segun la informacion reportada por la  entidad adscrita se evidencia un avance del 37 % en este trimestre frente a la meta programada para esta vigencia.</t>
  </si>
  <si>
    <t>Durante el tercer semestre de 2025, se realizaron las siguientes actividades de las plataformas tecnológicas desarrolladas por los grupos de Gestión de Información e Informática pertenecientes a la Oficina de Tecnologías de Información del INVIMA, asi: 
webinar dirigido a los usuarios externos, en el cual se socializó el proceso de registro de empresas y creación de usuarios en el aplicativo, disponible en el ambiente productivo a través de la siguiente URL de acceso: https://nuevaplataforma.invima.gov.co.
De igual manera, se realizaron ejercicios de usabilidad con usuarios externos con el propósito de reforzar las etapas de registro de establecimientos, creación de usuarios y radicación del trámite de Certificado de Inspección Sanitaria (CIS). Estas actividades se desarrollaron los días 14, 15 de agosto, 30 de septiembre y 1 de octubre de 2025.
SIVICOS III:
Adicionalmente, y en el marco de SIVICOS III, se llevaron a cabo sesiones de usabilidad con usuarios internos en el módulo Puertos, Aeropuertos o Pasos de Frontera (PAPF), enfocadas en las labores propias de los siguientes roles:
Asignador: distribuye los trámites entre verificadores o inspectores.
Verificador Documental: revisa los documentos digitales, valida la información y genera los requerimientos correspondientes.
Inspector: realiza la inspección física, toma de muestras, elabora las actas y carga la evidencia en el sistema.
Firmante: emite y firma digitalmente el Certificado de Inspección Sanitaria (CIS).
Gestor de Consulta: accede al historial de trámites y a los CIS emitidos.
Estas jornadas se efectuaron los días 5, 6, 21 de agosto, 30 de septiembre y 1 de octubre de 2025 
Es importante resaltar que actualmente se encuentra en curso el proceso de registro de usuarios y establecimientos por parte de los usuarios externos, labor que se adelanta desde el ambiente productivo.
Finalmente, en coordinación con el Grupo de PAPF, se determinó en realizar una salida paulatina y gradual en los distintos puntos de atención empezando por el paso fronterizo de CÚCUTA. 
MESA DE AYUDA INVIMA AGIL https://mesagil.invima.gov.co/:
Implementación de la plataforma de la mesa de ayuda de Invima Agil, el cual permite cargar y gestionar la documentación requerida para tramites de autorizaciones de comercialización de productos, realizar seguimiento en tiempo real y visualizar el estado actual de las solicitudes en proceso y finalizadas; además tener un relacionamiento 100% en línea con el Invima, reduciendo tiempos de gestión y mejorando la eficiencia de los procesos.  
INVESTIGACIÓN SANITARIA https://investigacionsanitaria.invima.gov.co/:
Implementación del observatorio de investigación sanitaria, la cual esta orientada a monitorear, analizar y difundir información sobre investigaciones del ecosistema de la I+D+i sanitaria en Colombia.</t>
  </si>
  <si>
    <t>Teniendo en cuenta la informacion reportada por la entidad se realizaron en este trimestre el ,65 de la actividad propuesta que corresponde a un 65% de avance en realcion con la meta propuesta.</t>
  </si>
  <si>
    <t>El porcentaje de avance del indicador en el trimestre es del 20% y el porcentaje total del 100% con la finalización de las actividades programadas para la vigencia 2025.
Durante el cuarto semestre de 2025, se realizaron las siguientes actividades de las plataformas tecnológicas desarrolladas
SIVICOS III:
En el marco de SIVICOS III, es importante indicar que el aplicativo ya se encuentra en usabilidad por parte de usuarios internos como externos, a diciembre de 2025, se han expedido 261 Certificados de Inspección Sanitaria (CIS), 259 corresponden a exportaciones, y  2 a importaciones.
Se destacan las siguientes acciones ejecutadas: 
* Socialización: Se realizaron tres sesiones virtuales (octubre y diciembre) para capacitar sobre radicación de solicitudes, subsanaciones y corrección de CIS. 
* Capacitación digital: Publicación de tutoriales y plantillas en la base de conocimiento para registro, asignación de roles y carga masiva de productos. 
* Experiencia del usuario: Implementación de una encuesta de satisfacción para retroalimentación y mejora continua. 
* Integración estratégica: Inclusión de SIVICOSApp en la Plataforma de Trámites en Línea del INVIMA, alineada al Plan Operativo Anual 2025, promoviendo automatización, interoperabilidad y eficacia. 
Finalmente, en coordinación con el Grupo de Puertos, Aeropuertos y Pasos de Frontera (PAPF), se determinó continuar con la  salida paulatina y gradual en los distintos puntos de atención, que se realizará en la vigencia 2026.</t>
  </si>
  <si>
    <t>En el cuarto trimestre esta meta tuvo un avance del 20%, teniendo en cuenta la informacion reportada por la entidad.</t>
  </si>
  <si>
    <t>Meta cumplida 100%</t>
  </si>
  <si>
    <t>Margarita Maria Escudero Osorio</t>
  </si>
  <si>
    <t>La dependencia reporta meta cumplida en vigencia anterior</t>
  </si>
  <si>
    <t xml:space="preserve">Se logra el cumplimiento del 100% de la acción teniendo en cuenta la expedición del Resolución 1271 del 14 de agosto de 2023, en el cual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4 de diciembre de 2023 se envió comunicación radicada 202331402595741 a la ADRES para ajustar la MAYA de acuerdo con las tarifas establecidas a partir del 1o. de enero de 2024.
</t>
  </si>
  <si>
    <t>Daniel Felipe Soto Mejía</t>
  </si>
  <si>
    <t xml:space="preserve">La actividad no estaba programada para la vigencia 2025,  se reporta como cumplida con base en la expedición de la Resolución 1271 de 2023. </t>
  </si>
  <si>
    <t xml:space="preserve">Se evidencia que la actividad no estaba programada para esta vigencia y que se reporto cumplida con base a la Resolución 1271 de 2023. </t>
  </si>
  <si>
    <t>Se evidencia que la actividad no estaba programada para esta vigencia y se reporta ya cumplida.</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</si>
  <si>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Cabe precisar que con 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t>
  </si>
  <si>
    <t xml:space="preserve">Se evidencia que la actividad está cumplida en la vigencia anterior. </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</si>
  <si>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</si>
  <si>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La dependencia se encuentra a la espera que se expida el proyecto de Decreto mediante el cual se adopta el Modelo de Salud Preventivo, Predictivo y Resolutivo.</t>
  </si>
  <si>
    <t>Se mantiene la instrucción dada por la Dirección Jurídica de no gestionar el acto administrativo, hasta tanto no se expida el proyecto de Decreto que adopte el Modelo de Salud Preventivo, Predictivo y  Resolutivo.</t>
  </si>
  <si>
    <t>No se reporta avance en el segundo trimestre de 2025. Se indica que el proyecto de resolución está en espera de la expedición del Decreto que adopta el Modelo de Salud Preventivo, Predictivo y Resolutivo.</t>
  </si>
  <si>
    <t>Se logra el cumplimiento del 100% de la acción teniendo en cuenta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</si>
  <si>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La dependencia reporta para el tercer trimestre la meta cumplida al 100%, meta que venia rezagada del 2024.
Lo anterior teniendo en cuenta la expedición de la Resolución 00001789 del 4/09/2025</t>
  </si>
  <si>
    <t>Se reporta como cumplida la actividad, con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</si>
  <si>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Se logra el cumplimiento del 100% de la acción teniendo la expedición de la Resolución 1271 del 14 de agosto de 2023 se modificó el Anexo Técnico 2 de la Resolución 2388 de 2016, asignando los códigos de las universidades con régimen especial en salud y de esta forma permitir el recuado de los aportes de sus afiliados cuando tienen ingresos adicionales y de sus conyuges o compañeros permanentes cuando tienen una relación laboral.  Desde el 1 de septiembre de 2023, se encuentra ajustada la plataforma tecnológica de los Operadores de Información de la Planilla Integrada de Liquidación de Aportes - PILA, para permitir el recaudo de las universidadades con regimen especial en salud, beneficiando diez (10) universidades públicas.</t>
  </si>
  <si>
    <t>La actividad no estaba programada para 2025, pero se reporta como cumplida con base en una resolución expedida en 2023.</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</si>
  <si>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</si>
  <si>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Se reporta un avance acumulado del 82,10% en la afiliación de jóvenes entre 14 y 28 años,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</si>
  <si>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existían 58,110 personas con encuesta del Sisbén y sin afiliación en el SGSSS. Con corte a junio de 2025 se evidencia un avance de afiliación de esta población de 48,338 personas en este rango de edad, esto corresponde a un acumulado del 83,18% jóvenes afiliados en salud.</t>
  </si>
  <si>
    <t>Se reporta un avance acumulado del 83,18% en la afiliación de jóvenes entre 14 y 28 años, superando ampliamente la meta anual del 20%.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</si>
  <si>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existian 58.110 personas con encuesta del Sisbén y sin afiliación en el SGSSS. Con corte a septiembre de 2025 se evidencia un avance de afiliación de esta población de 48.971 personas en este rango de edad, esto corresponde a un acumulado del 84,27% jovenes afilidos en salud.</t>
  </si>
  <si>
    <t>La dependencia reporta para el tercer trimestre un avance acomulado de 84,27% en la afiliación de jovenes entre 14 y 28 años. Luego de ajustar la manera de definir sus porcentajes se observa un cumplimiento favorable de la misma.</t>
  </si>
  <si>
    <t xml:space="preserve">* Capacitación digital: Publicación de tutoriales y plantillas en la base de conocimiento para registro, asignación de roles y carga masiva de productos. </t>
  </si>
  <si>
    <t>La dependencia reporta para el cuarto trimestre un avance de 85,09% sobre la meta establecida en la afiliación de jovenes entre 14 y 28 años. para un cumplimiento al cierre de la vigencia del 106%</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</si>
  <si>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</si>
  <si>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Sandra Herrera Sabogal</t>
  </si>
  <si>
    <t xml:space="preserve">De  acuerdo con la nformación reportada por la depencia lo reportado es un avance importante en la formulación, pero no representa aún cumplimiento del indicador, dado que la política no ha sido adoptada ni se han iniciado acciones de implementación, sin embargo se espera que el proximo trimestre pueda darse el cumplimiento total de la meta teniendo en cuenta el avance significativo el el primer trimestre No se tienen metas rezagadas
</t>
  </si>
  <si>
    <t xml:space="preserve">El Viceministro de Salud Público aprobó la Política Pública del THS y remitió a la Dirección Jurídica los documentos. La Oficina Asesora de Planeación y Estudios Sectoriales (OAPES) dio concepto POSITIVO de la metodología y de los documentos técnicos construidos entorno a la Política Pública del THS, mediante memorando virtual 2025120000230713. El día 27 de Junio del año en curso por medio de memorando virtual 2025110000391013 la Dirección Jurídica dió aval a los documentos de la Política Pública del THS, la cual actualmente está en el despacho del Ministro para firma. 
Actualmente el equipo de la Dirección de Desarrollo del THS junto con las agremiaciones de enfermería se avanza en la construcción del informe de avance en la implementación de la Política Nacional de Talento Humano de Enfermería, teniendo en cuenta las recomendaciones dadas por OAPES. De igual forma, se adelantan la búsqueda de recursos para dos proyectos: i) estimación de la ratio de enfermería por cada uno de los servicios de salud en la atención intramural según niveles de complejidad y otras características diferenciales, ii) fortalecimiento del rol y del liderazgo de enfermería en la atención de personas y familias en las Instituciones Prestadoras de Servicios de Salud priorizadas.
</t>
  </si>
  <si>
    <t>Se constata que, aunque se avanzó en la aprobación técnica y jurídica de la Política Pública del THS (concepto positivo OAPES, aval Jurídica y remisión a Despacho para firma), no se ejecutaron acciones de implementación porque la adopción oficial quedó pendiente de firma del Ministro; sin este acto administrativo no se pueden iniciar actividades del plan decenal. Por ello se reporta 0% de cumplimiento para reflejar el rezago real frente a lo programado para la vigencia. Se recomienda priorizar la firma de la Resolución de adopción y la activación inmediata de las primeras acciones, asegurando recursos financieros y cronograma detallado.</t>
  </si>
  <si>
    <t>En el mes de Julio se adoptó la Política Pública del THS mediante la resolución 1444 de 2025 una vez obtenida la aprobación final de la Dirección Jurídica y los requisitos administrativos para la adopción del acto administrativo. Desde la adopción de la Política Pública se avanza en la puesta en marcha de las acciones específicas priorizadas para el 2025 de acuerdo con los grupos de trabajo establecidos y el plan de implementación de la politica.</t>
  </si>
  <si>
    <t>Sandra Herrera</t>
  </si>
  <si>
    <t>Durante el tercer trimestre se adoptó formalmente la Política Pública del Talento Humano en Salud mediante la Resolución 1444 de 2025, lo cual constituye un hito institucional clave. No obstante, el indicador mide acciones de implementación, y la descripción del avance no evidencia aún actividades operativas iniciadas. Planeación recomienda ajustar la redacción del avance para reflejar que la cifra corresponde al acto de adopción y no a ejecución de acciones específicas. Además, se sugiere adjuntar cronograma, soportes y avances documentados que evidencien la puesta en marcha real del plan decenal. Se requiere seguimiento cercano para verificar implementación efectiva en el T4.</t>
  </si>
  <si>
    <t xml:space="preserve">Durante el 2025, la Dirección de Desarrollo del Talento Humano en Salud formuló la Política Pública del Talento Humano en Salud, incorporando enfoques de derechos humanos, género y equidad territorial, con énfasis en la retención, cobertura y distribución del talento humano en el país, la cual fue adoptada mediante la Resolución 1444 de 2025, en articulación con los sectores competentes y conforme a la normatividad vigente; en el marco de su plan de implementación, la Dirección avanzó en la puesta en marcha de esta política mediante el desarrollo de acciones estratégicas como el rediseño normativo del servicio social obligatorio, la actualización de los lineamientos de la relación docencia-servicio, la construcción de orientaciones para la formación integral y la implementación del Modelo Integral de Planificación y Gestión del Talento Humano en Salud en entidades territoriales priorizadas, fortaleciendo la gobernanza y la distribución equitativa del talento humano en el territorio nacional.
</t>
  </si>
  <si>
    <t>Durante el cuarto trimestre de 2025 se culminó el cumplimiento de la meta anual de la Acción 38, con la adopción formal de la Política Pública de Talento Humano en Salud mediante la Resolución 1444 de 2025 y el inicio de las acciones previstas en su plan de implementación. En este periodo se adelantaron actuaciones concretas orientadas al rediseño normativo del Servicio Social Obligatorio, la actualización de los lineamientos de la relación docencia-servicio, la implementación del Modelo Integral de Planificación y Gestión del Talento Humano en Salud y la articulación institucional para la formalización laboral.
Planeación valida que estas acciones corresponden al alcance del indicador definido para la vigencia 2025, por lo cual se reconoce un cumplimiento del 100 % de la meta anual, precisando que la implementación integral de la política continuará desarrollándose de manera progresiva en vigencias posteriores.</t>
  </si>
  <si>
    <t>Se mantiene la meta rezagada por cuanto no se ha realizado la contratación del profesional que de continuidad en las acciones de actuilización del lineamiento técnico</t>
  </si>
  <si>
    <t>La meta continúa rezagada debido a la no contratación del profesional responsable de dar continuidad a las acciones de actualización del lineamiento técnico. No obstante, se reconoce que la Dirección ha adelantado ajustes al documento, lo cual evidencia voluntad institucional, pero no garantiza aún el cumplimiento de la meta en términos operativos.</t>
  </si>
  <si>
    <t>Desde la Dirección de Desarrollo de Talento Humano en Salud no se tienen avances adicionales en este semestre sobre esta acción, ya que no se logró darle continuidad al contrato de prestación de servicios que se tiene en el proyecto de inversión para ese propósito. Adicionalmente está pendiente la formalización por parte de la alta dirección del Ministerio para incluir la mesa funcional de medicinas y terapias alternativas y complementarias (MTAC) en la estructura administrativa y garantizar su funcionamiento, la delegación de funcionarios, así como la implementación y actualización de los lineamientos para la articulación de las MTAC en el Sistema de Salud, disponibles en el siguiente enlace: https://www.minsalud.gov.co/sites/rid/Lists/BibliotecaDigital/RIDE/VS/TH/lineamientos-mtac-sgsss.pdf
Para el siguiente semestre (2025-2) se realizó una alianza estratégica con la oficina en Colombia de la Organización Panamericana de la Salud (OPS) que permitirá contar con el apoyo técnico necesario en la actualización de los citados lineamientos, convocando la participación de las dependencias involucradas.</t>
  </si>
  <si>
    <t>Se evidencia que no se ejecutaron acciones programadas ya que no se logró renovar el contrato de prestación de servicios para dar continuidad a la actualización y ejecución del lineamiento técnico, además no se concretó la formalización de la mesa funcional de MTAC, clave para garantizar equipo técnico y articulación con dependencias. Por esta razón se deja 0%, reflejando que sí estaba programada ejecución mínima en este periodo que no se materializó. Se recomienda formalizar la mesa funcional, designar responsables y activar tareas de actualización aprovechando la cooperación técnica con OPS pactada para el segundo semestre.</t>
  </si>
  <si>
    <t>En desarrollo de este componente, la DDTHS lideró la construcción de los perfiles y competencias del talento humano en salud en medicinas alternativas, los cuales se encuentran publicados en la sala temática sobre medicinas alternativas del Observatorio de Talento Humano en Salud, disponible en el siguiente enlace:
🔗 Observatorio de Talento Humano – MTAC
Dichos perfiles constituyen el producto principal que sustenta un gran avance de ejecución de la acción estratégica, ya que representan el cumplimiento total de las responsabilidades asignadas a esta Dirección en el marco de la política de articulación de las MTAC.
Las actividades pendientes —como la implementación y aplicación de los perfiles— no dependen directamente del Ministerio, sino de las instituciones de educación superior (IES), que en ejercicio de su autonomía deben incorporar estos referentes en sus programas académicos. La DDTHS realiza el seguimiento correspondiente a través del análisis de pertinencia de nuevos programas, conforme al artículo 98 de la Ley 1438 de 2011.
Adicionalmente, estos perfiles orientan la gestión de los oferentes de formación continua, así como los procesos de selección, vinculación y fortalecimiento de condiciones laborales del talento humano en salud en el ámbito de las MTAC. Cabe resaltar que el Sistema Nacional de Formación Continua del Talento Humano en Salud (Decreto 376 de 2022) aún no cuenta con un mecanismo nacional de registro o control de calidad sobre dichas acciones formativas.
Por tanto, el avance reportado refleja el cumplimiento efectivo del alcance funcional de la DDTHS, quedando pendiente únicamente la ejecución de actividades bajo responsabilidad y competencia de otras dependencias del Ministerio y de actores externos del sistema de salud y educativo.</t>
  </si>
  <si>
    <t>Si bien se valora el esfuerzo técnico y la articulación con actores clave como la OPS, el avance reportado no refleja ejecución de acciones específicas del plan de implementación definido para 2025, ni se relaciona de forma directa con el indicador establecido (número de acciones implementadas frente a las programadas). Además, no se cumplió con condiciones habilitantes como la contratación del profesional ni la formalización de la mesa funcional. Por ello, se sugiere mantener el avance en 0%, e implementar un cronograma operativo con entregables verificables que permitan medir avances progresivos en lo que resta del año.</t>
  </si>
  <si>
    <t xml:space="preserve">Durante el cuarto trimestre no se registraron avances significativos adicionales, toda vez que los perfiles y competencias del talento humano en salud en medicinas alternativas ya se encuentran construidos y publicados, cumpliendo plenamente con el alcance funcional de la DDTHS. Las acciones pendientes corresponden a la implementación y aplicación de dichos perfiles por parte de las instituciones de educación superior y otros actores del sistema, sobre las cuales esta Dirección mantiene el seguimiento respectivo, en el marco de sus competencias.
</t>
  </si>
  <si>
    <t>La meta anual para la vigencia 2025 correspondía a la implementación de acciones del plan para la articulación de las medicinas y terapias alternativas y complementarias (MTAC) con el Sistema de Salud. Al cuarto trimestre, la dependencia reporta gestiones técnicas y de articulación institucional, así como ajustes preliminares a documentos existentes; sin embargo, no se evidencia la ejecución de acciones de implementación conforme al indicador definido. Persisten condiciones habilitantes no cumplidas, como la contratación del profesional técnico y la formalización de la mesa funcional MTAC. En consecuencia, el avance físico verificable se mantiene en 0 %. Se recomienda estructurar un cronograma operativo con acciones implementables, responsables y recursos definidos para garantizar ejecución efectiva en la siguiente vigencia.</t>
  </si>
  <si>
    <t>Se mantiene la meta rezagada por cuanto no se ha realizado la contratación del profesional que de continuidad en las acciones de actualización del lineamiento técnico que con llevan a su posterior implementación</t>
  </si>
  <si>
    <t xml:space="preserve">La meta permanece rezagada en el primer trimestre de 2025, dado que no se ha efectuado la contratación del profesional requerido para continuar con las acciones de actualización del lineamiento técnico, condición necesaria para avanzar hacia su implementación. En este periodo no se evidencia progreso real en la ejecución de la meta correspondiente a la actual vigencia, lo cual podría comprometer el cumplimiento del cronograma establecido.
</t>
  </si>
  <si>
    <t>Se valida que la meta permanece rezagada ya que no se ejecutaron actividades parciales de revisión y actualización del lineamiento técnico, debido a la falta de continuidad en la contratación del profesional y a la no formalización de la mesa funcional MTAC. Aunque la meta final es un solo producto (1 lineamiento actualizado y publicado), el cronograma sí contemplaba avances intermedios este semestre. Por eso corresponde dejar 0% y no NA, reflejando rezago real frente a lo planificado. Se recomienda formalizar la mesa funcional, reactivar la contratación técnica y operacionalizar la alianza con OPS para garantizar avance efectivo en la segunda mitad de la vigencia.</t>
  </si>
  <si>
    <t>Durante el periodo de seguimiento, la dirección ha realizado acciones de acompañamiento y articulación con la Organización Panamericana de la Salud (OPS), en el marco de la estrategia mundial de medicina tradicional de la OMS, con el propósito de incorporar su apoyo técnico en la revisión y actualización de los lineamientos. Estas acciones permitieron consolidar insumos técnicos y metodológicos que fortalecen la actualización y socialización del documento con las dependencias responsables de su implementación, promoviendo la coordinación institucional conforme a lo establecido en el Decreto 4107 de 2011. Los productos generados, las reuniones técnicas y los soportes del proceso evidencian un avance sustancial que representa el cumplimiento de los compromisos de la DDTHS, quedando pendiente únicamente la validación y adopción final del lineamiento por parte de las demás áreas competentes.</t>
  </si>
  <si>
    <t>Aunque se reconoce el trabajo técnico y de articulación interinstitucional adelantado, el indicador definido exige como producto final un lineamiento actualizado y oficialmente publicado, el cual aún no se encuentra disponible. Por tanto, el avance reportado (92%) no se ajusta a los criterios técnicos del indicador, y se recomienda mantener el avance en 0%. Se sugiere estructurar un cronograma de trabajo con hitos verificables (borrador validado, concepto jurídico, adopción) que permita evidenciar avances parciales con soporte documental.</t>
  </si>
  <si>
    <t>Finalmente, en coordinación con el Grupo de Puertos, Aeropuertos y Pasos de Frontera (PAPF), se determinó continuar con la  salida paulatina y gradual en los distintos puntos de atención, que se realizará en la vigencia 2026.</t>
  </si>
  <si>
    <t>La meta anual para la vigencia 2025 correspondía a contar con un lineamiento MTAC actualizado y oficialmente publicado. Al cuarto trimestre, la dependencia reporta acciones de acompañamiento técnico y articulación con la OPS orientadas a la revisión del documento; no obstante, el producto final definido en el indicador no se encuentra actualizado ni publicado. En consecuencia, no se evidencia cumplimiento de la meta, y el avance físico verificable se mantiene en 0 %. Se recomienda definir un cronograma con hitos verificables (borrador validado, concepto jurídico y publicación) que permita materializar el producto en la siguiente vigencia.</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</si>
  <si>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</si>
  <si>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Javier Rios Plata
Grupo de Vigilancia en Salud Pública</t>
  </si>
  <si>
    <t>Meta de cumplimiento anual pero la medición se realiza semestralmente, según lo reportado en este trimestre se entregan los resultados del segundo semestre de 2024. No se reporta avance en la meta en este trimestre</t>
  </si>
  <si>
    <t xml:space="preserve">
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
</t>
  </si>
  <si>
    <t>Meta de cumplimiento anual, se espera para el tercer trimestre conocer los resultados de la medición del primes semestre de 2025, por lo tanto no se reporta avance en la meta en este trimestre</t>
  </si>
  <si>
    <t xml:space="preserve">Se revisó los informes recibidos por parte de los LSP para generar el informe correspondiente y lograr la revisión y análisis para el último trimestre de 2025. </t>
  </si>
  <si>
    <t xml:space="preserve">Meta de cumplimiento anual, Se reporta avance cualitatio se epsran los resusltados y el analisi en el ultimo trimestre </t>
  </si>
  <si>
    <t>Se realizó la compilación y análisis de los informes de los LDPS</t>
  </si>
  <si>
    <t>De acuerdo ala descripcion en los avances se da ciumplmimneto a la meta del periodo, es de anotar que es responsabilidad de la DED salvafguardar los soportes o elas evidencias que den cuenta de la realizacion de esta actividad</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</si>
  <si>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</si>
  <si>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Segun lo indicado, por la dependencia se realizaron los análisis correspondientes y se logró  formular las acciones de mejora de las debilidades encontradas</t>
  </si>
  <si>
    <t xml:space="preserve">Durante el segundo trimestre de 2025, se comenzó a realizar seguimiento de cumplimiento de las acciones contempladas en los planes de presentados por los 13 laboratorios departamentales de salud pública que los presentaro. </t>
  </si>
  <si>
    <t>Según lo reportado, la dependencia hizo seguimientoa las aciones de mejora formuladas en el primer trimestre pero no describe las acciones de este segundo trimestre a pesar de incrementar la meta de cumplimiento al 100%</t>
  </si>
  <si>
    <t>En el segundo trimestre se completó la meta de dos lineamiento sobre laboratorios elaborados, por lo que se cumpli la meta anual, para le tercer trimestre, por lo que le avance cuantitativo es ceo pero 100% en el porcentaje de cumplimiento.</t>
  </si>
  <si>
    <t>Segun lo reportado se cumplio con la meta anual en el trmiestre anterior por lo que el avance de cumplimetno es del 100%</t>
  </si>
  <si>
    <t>Según lo reportadod la meta se cumplio en el segundo trimestre de 2025</t>
  </si>
  <si>
    <t>La meta fue cumplida en segundo semestre por que ya se habia dado cumplimiento a esta actividad</t>
  </si>
  <si>
    <t>Se está elaboarando un lineamiento  para la gestión de los Laboratorios de Salud Pública y una guía para su seguimiento. Se ha avanzado en un 25%.</t>
  </si>
  <si>
    <t>Meta de cumplimiento anual. se reporta avance del 25% en este trimestre</t>
  </si>
  <si>
    <t>Se realizaron los Lineamientos de gestión de los Laboratorios de Salud Pública y 
- Guía para el seguimiento a la gestión de los Laboratorios de Salud Pública</t>
  </si>
  <si>
    <t>Meta de cumplimiento anual. No se reporta avance en este trimestre</t>
  </si>
  <si>
    <t>Durante el tercer trimestre de 2025, se continuo con revisión, seguimiento y el análisis de los 13 informes de gestión enviados.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el cual finalizará en el cuarto trimestre de 2025, en el que se pordrá revisar y observar el cumplimiento del plan de acción</t>
  </si>
  <si>
    <t>Meta de cumplimiento anual, se reporta avance cualitativo acorde con con la meta</t>
  </si>
  <si>
    <t>Se realizó el seguimiento de cada uno de los rquerimientos de los 13 LSP y se genero el excel con los resultados</t>
  </si>
  <si>
    <t>Se avanzó en un 25% en el seguimiento de las capacidades básicas de los puntos de entrada</t>
  </si>
  <si>
    <t>Se avanzó en otro 25% en el seguimiento de las capacidades básicas de los puntos de entrada</t>
  </si>
  <si>
    <t>El reporte de la meta es anual, sin embargo, se resalta que en el trimestres se realiza el seguimento de las capacidades básicas de los puntos de entrada, con la finalidad d alcanzar el 100% en el cuarto trimestre, en el cual se observará el cumplimiento tortal de lo propuesto en los planes de acción para el mantenimiento y mejora de los PE</t>
  </si>
  <si>
    <t>Se realizo el seguimiento a las capacidades básicas de los PE del país, logrando el 100% de reporte de las capacidades básicas y su plans de acción 2025-2025</t>
  </si>
  <si>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</si>
  <si>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Andrea Johanna Avella Tolosa Grupo de Planeación de la Salud Pública</t>
  </si>
  <si>
    <t>Se cumplió con la meta en el trimestre, se dio cobertura en asistencia a todoas las etidades territoriales</t>
  </si>
  <si>
    <t>Informe de implementación de Plan Decenal de Salud Pública 2022-2031:
Se llevaron a cabo asistencias técnicas en las modalidades virtual y presencial, logrando una cobertura del 100% de las entidades territoriales departamentales y distritales. El objetivo fue fortalecer las capacidades del talento humano en los procesos de planeación integral para la salud, en el marco de la implementación del Plan Decenal de Salud Pública a nivel territorial. Durante estas asistencias se abordaron los elementos fundamentales para el uso, análisis y disposición de la información, con el fin de facilitar análisis que permitan una adecuada planeación territorial en salud, alineada con las prioridades identificadas. Asimismo, se realizó la revisión y retroalimentación del reporte de información conforme a lo planeado, identificando acciones de mejora para su implementación en los territorios.
Como resultado de este proceso, se cuenta con las matrices diligenciadas y cargadas por parte de las entidades territoriales a través del portal web del PDSP, correspondientes a la vigencia 2025.
Adicionalmente,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</si>
  <si>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Informe de implementación de Plan Decenal de Salud Pública 2022-2031:
Se desarrollaron asistencias técnicas en modalidades virtual y presencial, logrando una cobertura del 100% de las entidades territoriales departamentales y distritales. Estas acciones tuvieron como propósito fortalecer las capacidades del talento humano en los procesos de planeación integral para la salud a nivel territorial, en el marco de la implementación del Plan Decenal de Salud Pública 2022–2031 (PDSP).
En el desarrollo de las asistencias técnicas se abordaron temas clave como el uso de la investigación acción participativa y la cartografía social en salud pública para la construcción del Análisis de Situación de Salud (ASIS), promoviendo procesos analíticos más participativos y contextualizados que contribuyen a una planeación territorial coherente y alineada con las prioridades en salud de cada territorio.
De igual forma, se adelantaron acciones orientadas al fortalecimiento de capacidades de las Entidades Administradoras de Planes de Beneficios (EAPB), en relación con el análisis de las condiciones de salud de la población afiliada, como insumo fundamental para la actualización del ASIS territorial y el inicio del proceso de planeación integral para la salud.
Como resultado de este proceso, se cuenta con las matrices de planeación diligenciadas y cargadas por las entidades territoriales a través del portal web del PDSP, así como con el reporte de las EAPB correspondiente a los archivos generados para la vigencia 2025.
Adicionalmente, se realizaron cuatro sesiones técnicas con siete de las veintidós entidades que conforman la Comisión Intersectorial de Salud Pública. Estas incluyeron encuentros con el Ministerio de Defensa, para orientar sobre el desarrollo y operación de la CISP; con la Cancillería, para vincular a Migración Colombia en el abordaje de temas de población migrante y refugiada; con el Ministerio de Cultura, Educación, Hacienda y el DNP, para revisar competencias intersectoriales en la reestructuración del Hospital San Juan de Dios; y con el Ministerio de Justicia y del Derecho, para definir acciones estratégicas intersectoriales bajo su liderazgo.
Finalmente, se participó en las mesas de Fortalecimiento hacia la Gobernanza en Salud desarrolladas en territorios priorizados, en articulación con la Superintendencia Nacional de Salud, promoviendo la coordinación interinstitucional y la incorporación del enfoque territorial en la gestión de la salud pública.</t>
  </si>
  <si>
    <t>se cumple con el el registro cuantitativo y cualitativo que da cuenta de lso avnaces para el cumplimiento d ela meta</t>
  </si>
  <si>
    <t>Se realizaron asistencias técnicas en modalidad virtual y presencial, logrando una cobertura del 100% de las entidades territoriales departamentales y distritales. El objetivo de estas actividades fue apoyar los procesos de planeación integral en salud a nivel territorial, mediante el fortalecimiento de capacidades del talento humano y el acompañamiento para favorecer la articulación con las demás áreas del Ministerio. Esto permite desarrollar acciones integrales orientadas al cumplimiento de las metas establecidas en el marco de la implementación del Plan Decenal de Salud Pública 2022–2031 (PDSP).
Durante las asistencias técnicas se abordaron temas clave como el acceso a la información y la aplicación de procesos de análisis mixto para la definición de núcleos de inequidad sociosanitaria, con el fin de garantizar su desarrollo coherente en la actualización del Análisis de Situación de Salud (ASIS). Se promovió la incorporación de las particularidades territoriales, haciendo de la planeación un proceso que responde a las realidades, problemáticas y necesidades prioritarias en salud de la población.
Asimismo, se realizó un espacio de discusión sobre las perspectivas del ASIS nacional en relación con las inequidades sociosanitarias, incluyendo análisis detallados derivados de su identificación y los métodos utilizados para obtener evidencia más precisa y confiable, ajustada a las realidades territoriales.
Como resultado de este proceso, se cuenta con 36 ASIS actualizados por las entidades territoriales departamentales y distritales, actualmente en proceso de revisión; las matrices de planeación diligenciadas y cargadas en el portal web del PDSP; y la publicación del reporte presentado por las EAPB para la vigencia 2025.
Adicionalmente, se llevaron a cabo dos sesiones del Comité Técnico para consolidar avances del Plan de Acción Intersectorial y definir la agenda de la II sesión ordinaria de la CISP. Esta se realizó el 4 de diciembre con 16 delegados, sin quórum decisorio, por lo que se convocó una nueva sesión el 18 de diciembre, logrando quórum con 13 miembros (7 presenciales y 6 virtuales). En esta sesión se discutieron retos para su cumplimiento de las metas del PDSP 2022-2031 en el marco del Plan Nacional de Desarrollo 2022-2026 y se dejo para la observaciones de las entidades miembro la propuesta de acciones intersectoriales para incluir en el Plan de Acción 2026.</t>
  </si>
  <si>
    <t xml:space="preserve">Durante el primer trimestre se logró el fortalecimiento de  1 entidad territorial  en la Gestión de sus hechos vitales. </t>
  </si>
  <si>
    <t>John Freddy Castro Camacho 
Grupo Gestión del Conocimiento y Fuentes de Informacion</t>
  </si>
  <si>
    <t>Según lo reportado se da cumplimiento al 7% de la meta esperada en el total del año del 40%</t>
  </si>
  <si>
    <t xml:space="preserve">Durante el segundo trimestre se logró el fortalecimiento de 3 entidades territoriales en la Gestión de sus hechos vitales. </t>
  </si>
  <si>
    <t xml:space="preserve">Antonio Mojica-Asesor Dirección de Epidemiología y Demografía </t>
  </si>
  <si>
    <t>Según lo reportado se da cumplimiento al 20,3% de la meta esperada en el total del año del 40%.</t>
  </si>
  <si>
    <t>Durante el Tercer trimestre se logró el fortalecimiento de 5 entidades territoriales en la Gestión de sus hechos vitalles.</t>
  </si>
  <si>
    <t>Antonio Mojica-Asesor Dirección de Epidemiología y Demografía</t>
  </si>
  <si>
    <t>Según lo reportado se da cumplimiento al 60,8% de la meta esperada en el total del año del 40%</t>
  </si>
  <si>
    <t xml:space="preserve">Para el cuarto trimetre de 2025, se avanzó en el fortalecimiento del registro de las Estadísticas Vitales, a través del desarrollo de cinco (5) asistencias técnicas para  de manera presencial, en los territorios Chocó, Boyacá, Caldas y Quindío  y una (1) sesión asistencia virtual a todas las entidades territoriales del país: proceso de enmiendas estadísticas para los eventos de interés en salud pública. SE avanza en al el  registro de hechos vitales en poblaciones étnicas, a través del desarrollo de aplicativo Power BI, que incluye los parámetros para esta población. </t>
  </si>
  <si>
    <t>John Freddy Castro Camacho. 
Profesional Especializado 
Grupo Gestión del Conocimiento y Fuentes de Información. 
Dirección de Epidemiologí y Demografía</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</si>
  <si>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</si>
  <si>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 xml:space="preserve">Durante el segundo trimestre de 2025 se reporta un avance del 25% frente a la meta anual. El reporte es claro y detalla las actividades realizadas conforme al cronograma del Ministerio de Hacienda. </t>
  </si>
  <si>
    <t>De acuerdo con el cronograma de definición de presupuesto del Ministerio de Hacienda y Crédito Público, durante el segundo trimestre de 2025 se continuó con la implementación del proceso de planeación, presupuestación y seguimiento de los recursos del sistema, siguiendo los lineamientos metodológicos para el cálculo de la UPC. En este período se ejecutaron las siguientes actividades:
1. Reunión interinstitucional con ADRES para la revisión y validación de las proyecciones de presupuesto 2026, incluyendo el análisis de escenarios macroeconómicos actualizados.
2. Presentación formal de la necesidad de recursos del Presupuesto General de la Nación en el Marco de Gasto de Mediano Plazo (MGMP), incorporando los lineamientos metodológicos vigentes para el cálculo de la UPC.
3. Análisis de sostenibilidad fiscal y ajustes a los escenarios presupuestales con base en las directrices del Ministerio de Hacienda y Crédito Público.
4. Consolidación de observaciones y retroalimentación recibida del Comité interinstitucional del MGMP para el refinamiento de las proyecciones presupuestales del sector salud.</t>
  </si>
  <si>
    <t xml:space="preserve">Durante el segundo trimestre de 2025 se reporta un avance del 25%, acumulando un 50% frente a la meta anual. El reporte es claro y detalla las actividades realizadas conforme al cronograma del Ministerio de Hacienda. </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</si>
  <si>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tales como Presidencia, Despachos de Ministro y de Viceministro de Protección Social, y la ADRES.
Estas acciones permitieron continuar el avance programado para el tercer trimestre, fortaleciendo la articulación técnica y fiscal del proceso de planeación y presupuestación del sector salud para la vigencia 2026.</t>
  </si>
  <si>
    <t>Adriana Marcela Moreno</t>
  </si>
  <si>
    <t xml:space="preserve">Durante el tercer trimestre de 2025 se reporta un avance del 25% para un acomulado del 75% frente a la meta anual.
El reporte es claro y detalla las actividades conforme al cronograma. </t>
  </si>
  <si>
    <t>Durante el cuarto trimestre de 2025, se cumplió con el 100% del cronograma anual para la planeación, presupuestación y seguimiento de los recursos del sistema, en el marco del proceso de formulación presupuestal del sector salud y en cumplimiento de la normatividad vigente que rige el proceso de presupuestación. Las principales actividades desarrolladas fueron:
-Se revisó y ajustó modelo de cálculo de presupusto para proyectar escenarios de necesidad de recursos del PGN para 2026, de acuerdo con las actualizaciones de variables del sector de los meses septiembre a noviembre de 2025.
-Se realizó seguimiento a la ejecución presupuestal del año en curso (2025) y análisis de las demás variables sectoriales y macroeconómicas que impactan las proyecciones de necesidades para el 2026 (afiliación, IPC, crecimiento económico, empleo)
-Se realizaron cálculos y escenarios del presupuesto 2026 y las presentaciones correspondientes con el detalle de la composición de las necesidades de recursos del SGSSS y participación de la Dirección en diversos espacios de discusión del presupuesto 2026 con instancias de análisis de la ADRES.
-Se realizó la revisión, ajuste y envío a MHCP, DNP, ADRES de los documentos técnicos de análisis del presupuesto de aseguramiento del SGSSS.
Con estas acciones, se alcanzó un avance adicional del 25% durante el cuarto trimestre, para un acumulado del 100% sobre la meta anual programada para la vigencia 2025.</t>
  </si>
  <si>
    <t>Adriana Marcela Mofreno</t>
  </si>
  <si>
    <t>Durante el cuarto trimestre de 2025 se reporta un avance del 25% para un acomulado del 100% del cronograma anual para la planeación, presupuestación y seguimiento de los recursos del sistema, en el marco del proceso de formulación presupuestal del sector salud y en cumplimiento de la normatividad vigente que rige el proceso de presupuestación.</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</si>
  <si>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</si>
  <si>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Pedro Nel Hernandez</t>
  </si>
  <si>
    <t xml:space="preserve">Durante el segundo trimestre de 2025 se reporta un avance  del 0,25 que equivale a el 25% en el desarrollo del acto administrativo para la operativización del SIIFA. </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</si>
  <si>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t>
  </si>
  <si>
    <t>Durante el segundo trimestre de 2025 se reporta un avance acumulado del 50% en el desarrollo del acto administrativo para la operativización del SIIFA. El reporte describe adecuadamente las actividades técnicas y de articulación interinstitucional realizadas.</t>
  </si>
  <si>
    <t>Durante el tercer trimestre se expidió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Por consiguiente, la acción estratégica ha alcanzado el 100% de cumplimiento de la meta para esta vigencia.</t>
  </si>
  <si>
    <t>Durante el tercer trimestre de 2025 se reporta un avance del 50% para un acomulado del 100%, logrando con esto la meta anual proyectada.
Se expidió la Resolución 1962 del 23 de septiembre de 2025.</t>
  </si>
  <si>
    <t>Durante el cuarto trimestre de 2025, la acción estratégica mantuvo el 100% de cumplimiento de la meta programada para la vigencia, alcanzado en el tercer trimestre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No obstante lo anterior, y con el propósito de dar continuidad al desarrollo e implementación del Sistema, durante el cuarto trimestre se expidió la Resolución 2669 de 2025, mediante la cual se creó el Comité Técnico del Sistema Integral de Información Financiera y Asistencial (SIIFA), como instancia de carácter técnico, conforme a lo dispuesto en el acto administrativo.
La expedición de este acto administrativo complementa el cumplimiento de la acción estratégica para la vigencia 2025, al establecer una instancia formal prevista para el apoyo técnico al Sistema, sin que ello implique la modificación del avance del indicador definido, el cual se mantiene en el 100% de cumplimiento.
Se hace la salvedad de que, 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Por lo tanto con la expedición de este decreto se cumplio con el dato rezagado de 2024</t>
  </si>
  <si>
    <t>La actidad se encuentra cimplida al 100% desde el tercer trimestre de 2025 con la expedición de la Resolución 1962 del 23 de septiembre de 2025.</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</si>
  <si>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</si>
  <si>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Durante el primer trimestre de 2025 se reporta un avance del 7,5% frente a la meta anual del 30%.</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</si>
  <si>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t>
  </si>
  <si>
    <t xml:space="preserve">Durante el segundo trimestre de 2025 se reporta un avance del 7,5%, acumulando un 15% frente a la meta anual del 30%. El reporte es detallado y evidencia avances técnicos en los módulos de contratos, facturación, infraestructura y documentación. </t>
  </si>
  <si>
    <r>
      <rPr>
        <b/>
        <sz val="10"/>
        <color rgb="FF000000"/>
        <rFont val="Calibri"/>
        <family val="2"/>
        <scheme val="minor"/>
      </rPr>
      <t xml:space="preserve">Modernización de la Arquitectura Backend y Optimización de Validaciones
</t>
    </r>
    <r>
      <rPr>
        <sz val="10"/>
        <color rgb="FF000000"/>
        <rFont val="Calibri"/>
        <family val="2"/>
        <scheme val="minor"/>
      </rPr>
      <t xml:space="preserve">Durante este período se ejecutó una refactorización integral de la arquitectura de comandos y consultas del sistema SIIFA API, implementando mejoras significativas en el patrón CQRS (Command Query Responsibility Segregation) y la gestión de validaciones. Se eliminó la redundancia en las validaciones de los handlers delegando esta responsabilidad completamente a MediatR con FluentValidation, resultando en una reducción sustancial del código duplicado y mejoramiento del rendimiento del sistema. Paralelamente, se actualizaron los algoritmos criptográficos obsoletos, migrando de SHA256Managed.Create() a SHA256.Create() para cumplir con las mejores prácticas de seguridad actuales y fortalecer la protección de datos sensibles.
</t>
    </r>
    <r>
      <rPr>
        <b/>
        <sz val="10"/>
        <color rgb="FF000000"/>
        <rFont val="Calibri"/>
        <family val="2"/>
        <scheme val="minor"/>
      </rPr>
      <t xml:space="preserve">* Implementación de Lógica de Negocio Condicional y Flexibilidad del Modelo de Datos
</t>
    </r>
    <r>
      <rPr>
        <sz val="10"/>
        <color rgb="FF000000"/>
        <rFont val="Calibri"/>
        <family val="2"/>
        <scheme val="minor"/>
      </rPr>
      <t xml:space="preserve">Se desarrolló un sistema avanzado de validaciones dinámicas que se activan según el tipo de contrato específico (CodigoTipoContrato 104001), permitiendo que campos como ModalidadPago, CodigoReferenciaAgrupador y CodigoRegimen sean obligatorios únicamente para tipos contractuales específicos. Esta funcionalidad se implementó de manera coherente tanto en los comandos de creación (AddContrato) como de actualización (UpdateContrato), transformando el modelo de datos en una estructura más flexible y adaptable a diversos escenarios de negocio del sector salud. La implementación abarca tanto el backend API como el frontend Angular, garantizando sincronización completa entre ambas capas de la aplicación.
</t>
    </r>
    <r>
      <rPr>
        <b/>
        <sz val="10"/>
        <color rgb="FF000000"/>
        <rFont val="Calibri"/>
        <family val="2"/>
        <scheme val="minor"/>
      </rPr>
      <t xml:space="preserve">Fortalecimiento de la Integridad de Datos y Control de Estados Contractuales
</t>
    </r>
    <r>
      <rPr>
        <sz val="10"/>
        <color rgb="FF000000"/>
        <rFont val="Calibri"/>
        <family val="2"/>
        <scheme val="minor"/>
      </rPr>
      <t xml:space="preserve">Se estableció un sistema robusto de control de integridad que previene la duplicación de información de población cubierta por municipio, implementando validaciones específicas que excluyen el registro actual durante actualizaciones mientras previenen duplicados en nuevas inserciones. Adicionalmente, se refinó el sistema de gestión de estados de contratos incorporando validaciones estrictas que requieren la existencia de información de población cubierta antes de permitir transiciones específicas de estado, particularmente para el cambio al estado "En verificación contratista". Se corrigieron inconsistencias críticas en la nomenclatura de roles de usuario para asegurar el correcto funcionamiento del sistema de autorización.
</t>
    </r>
    <r>
      <rPr>
        <b/>
        <sz val="10"/>
        <color rgb="FF000000"/>
        <rFont val="Calibri"/>
        <family val="2"/>
        <scheme val="minor"/>
      </rPr>
      <t xml:space="preserve">Optimización de Infraestructura de Seguridad y Autenticación Web
</t>
    </r>
    <r>
      <rPr>
        <sz val="10"/>
        <color rgb="FF000000"/>
        <rFont val="Calibri"/>
        <family val="2"/>
        <scheme val="minor"/>
      </rPr>
      <t xml:space="preserve">Se implementaron mejoras significativas en la infraestructura de seguridad mediante la configuración avanzada del servidor nginx, estableciendo exclusivamente protocolos TLS 1.2 y 1.3, implementando cabeceras de seguridad HTTP como Content Security Policy y protección XSS, y ocultando información sensible del servidor. En el componente de autenticación se deshabilitó la funcionalidad de autocompletado en formularios de login para prevenir el almacenamiento no autorizado de credenciales. Estas medidas fortalecen significativamente la postura de seguridad del sistema cumpliendo con estándares modernos de protección web y normativas de seguridad gubernamentales.
</t>
    </r>
    <r>
      <rPr>
        <b/>
        <sz val="10"/>
        <color rgb="FF000000"/>
        <rFont val="Calibri"/>
        <family val="2"/>
        <scheme val="minor"/>
      </rPr>
      <t xml:space="preserve">Desarrollo de Validaciones Contextualizadas y Experiencia de Usuario Mejorada
</t>
    </r>
    <r>
      <rPr>
        <sz val="10"/>
        <color rgb="FF000000"/>
        <rFont val="Calibri"/>
        <family val="2"/>
        <scheme val="minor"/>
      </rPr>
      <t xml:space="preserve">Se desarrolló un sistema completo de validación para formularios de registro implementando expresiones regulares específicas para el contexto colombiano, validando caracteres alfabéticos con acentos y caracteres especiales del español en nombres y apellidos, mientras que los campos de documentos de identidad y NIT incorporan validación numérica estricta según normativas nacionales. Se transformó completamente el componente de detalle de contratos evolucionando de formularios editables a interfaces de solo lectura optimizadas, implementando pipes de Angular para formateo de fechas y valores monetarios, y estableciendo métodos helper para resolución de códigos de referencia a descripciones legibles.
</t>
    </r>
    <r>
      <rPr>
        <b/>
        <sz val="10"/>
        <color rgb="FF000000"/>
        <rFont val="Calibri"/>
        <family val="2"/>
        <scheme val="minor"/>
      </rPr>
      <t xml:space="preserve">Optimización de Operaciones de Base de Datos y Simplificación Arquitectónica
</t>
    </r>
    <r>
      <rPr>
        <sz val="10"/>
        <color rgb="FF000000"/>
        <rFont val="Calibri"/>
        <family val="2"/>
        <scheme val="minor"/>
      </rPr>
      <t xml:space="preserve">Se ejecutó una simplificación masiva de los handlers eliminando el manejo manual de transacciones de base de datos y delegando esta responsabilidad a Entity Framework para operaciones simples, resultando en código más limpio y mejor rendimiento. Se optimizó significativamente la consulta DetailContratoOperacion siguiendo convenciones CQRS correctas, implementando cargas eficientes de relaciones con Include y ThenInclude, y agregando manejo robusto de valores nulos. Estas optimizaciones no solo mejoraron el rendimiento del sistema sino que también incrementaron sustancialmente la mantenibilidad del código y la estabilidad operacional.
</t>
    </r>
    <r>
      <rPr>
        <b/>
        <sz val="10"/>
        <color rgb="FF000000"/>
        <rFont val="Calibri"/>
        <family val="2"/>
        <scheme val="minor"/>
      </rPr>
      <t xml:space="preserve">Resolución de Problemas Críticos y Estabilización Sistémica
</t>
    </r>
    <r>
      <rPr>
        <sz val="10"/>
        <color rgb="FF00000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robusta utilizando variables de control isLoadingData combinadas con mecanismos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consolidando la confiabilidad del sistema para las operaciones críticas del Ministerio de Salud y Protección Social.</t>
    </r>
  </si>
  <si>
    <t>Durante el tercer trimestre de 2025 se reporta un avance del 7,5% para un acomulado del 23%, frente la meta anual del 30%. El reporte es detallado y evidencia los avances logrados.</t>
  </si>
  <si>
    <t>Durante el cuarto trimestre de 2025 se continuó con el diseño y desarrollo tecnológico del Sistema Integral de Información Financiera y Asistencial (SIIFA), mediante la implementación de ajustes técnicos, validaciones de seguridad, fortalecimiento del control de acceso basado en roles y estabilización de componentes funcionales, orientados a consolidar los desarrollos implementados durante la vigencia.
En este periodo se realizaron, entre otras, las siguientes actividades:
* Se fortalecieron los mecanismos de seguridad y autorización en los procesos de creación, actualización y eliminación de operaciones contractuales, mediante la incorporación de validaciones basadas en roles de usuario y pertenencia empresarial, integrando el componente UserContextHelper y validaciones con FluentValidation.
* Se ajustaron las reglas de validación de estados contractuales, permitiendo operaciones sobre contratos en estado En creación y Rechazado, garantizando coherencia con la máquina de estados del sistema y el flujo de corrección y reaprobación de contratos.
* Se implementó una máquina de estados completa para la gestión del ciclo de vida de los contratos, incorporando validaciones de transición entre estados y controles de integridad de la información asociada.
* Se desarrollaron y ajustaron funcionalidades del módulo de gestión de empresas, incluyendo operaciones de creación, actualización, consulta y eliminación, con validaciones de unicidad, integridad referencial y control de acceso.
* Se realizaron mejoras en los servicios de consulta y paginación, ampliando la capacidad de respuesta del sistema para la visualización y exportación de grandes volúmenes de información contractual.
* Se adelantaron ajustes a la infraestructura de seguridad y documentación de la API, incluyendo actualización de versiones, fortalecimiento de autenticación JWT, configuración de Swagger y estandarización de esquemas OpenAPI.
Con estas acciones, se consolidó el avance acumulado del diseño y desarrollo tecnológico del SIIFA correspondiente a la vigencia 2025, alcanzando el 100% de la meta anual definida (30%), en coherencia con la planeación cuatrienal establecida para el periodo 2023–2026.</t>
  </si>
  <si>
    <t>Durante el cuarto trimestre de 2025 se reporta un avance del 7,5% para un acomulado del 30%, cumpliendo asi la meta meta anual para la vegencia.</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</si>
  <si>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</si>
  <si>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La actividad ya fue cumplida mediante la expedición de la Resolución 2169 de 2023, modificada por la Resolución 2621 de 2024, en la cual se reglamenta el uso de los excedentes del proceso de saneamiento de aportes patronales.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</si>
  <si>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 y el acto administrativo en mención,continúa vigente para la ejecución de los recursos por parte de las entidades territoriales.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</si>
  <si>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tercer trimestre de 2025, la acción estratégica ya cuenta con un cumplimiento del 100%, y el acto administrativo en mención,continúa vigente para la ejecución de los recursos por parte de las entidades territoriales.</t>
  </si>
  <si>
    <t>La actividad ya fue cumplida por la dependencia.</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</si>
  <si>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</si>
  <si>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Camilo Ernesto Sierra Palacios</t>
  </si>
  <si>
    <t xml:space="preserve">La Dependencia menciona el inicio de acciones tendientes al cumplimiento de la meta para la vigencia.
</t>
  </si>
  <si>
    <t>Durante el segundo trimestre del año 2025, se avanzó en el desarrollo técnico y normativo de la circular que contiene la metodología para el control de precios de medicamentos y dispositivos médicos. En esta etapa, el equipo técnico se enfocó en consolidar insumos para la estructuración metodológica y normativa de la propuesta. Entre las actividades más relevantes se encuentran:
Finalización del análisis técnico de medicamentos estratégicos identificados en el primer trimestre.
Revisión de criterios metodológicos basados en evidencia internacional y experiencias regulatorias comparadas.
Desarrollo de propuestas preliminares de estructura tarifaria y escenarios de impacto económico.
Preparación del borrador de circular para revisión jurídica y validación interna.</t>
  </si>
  <si>
    <t>Claudia Marcela Vargas</t>
  </si>
  <si>
    <t xml:space="preserve">	Se observa que la Dirección avanza en la estructuración técnica de la circular para control de precios de medicamentos y dispositivos médicos. Aunque se consolidaron análisis de mercado, metodología y borrador preliminar, no se evidencia avance físico final ni ejecución presupuestal significativa al no estar expedida aún la circular, por lo que se mantiene el reporte en 0%. Se recomienda finalizar revisión jurídica, gestionar la expedición en el tercer trimestre y dejar evidencia documental para auditoría.</t>
  </si>
  <si>
    <t>Durante el tercer trimestre de 2025, se finalizó la validación técnica, jurídica y económica de la metodología para el control de precios de medicamentos y dispositivos médicos.
En esta fase, el equipo técnico consolidó los insumos de análisis de mercado, referentes internacionales y observaciones sectoriales, con el fin de estructurar la versión final del documento normativo.
Asimismo, se adelantaron las gestiones para la revisión jurídica y aprobación interna de la Circular, previa a su publicación, garantizando la alineación con los lineamientos de política farmacéutica nacional y los principios de acceso equitativo y sostenibilidad del sistema de salud.</t>
  </si>
  <si>
    <t>Aunque no hay cumplimiento porcentual, el avance técnico acumulado es superior al 80%. La Dirección completó la validación jurídica, económica y técnica, coherente con la ruta metodológica aprobada. Planeación considera el avance cualitativamente alto, pero cuantitativamente rezagado por depender de la firma final. Se espera cumplimiento total en el cuarto trimestre 2025, con publicación y registro ante MinSalud y MinHacienda.</t>
  </si>
  <si>
    <t>Durante el cuarto trimestre de 2025 se aplicó el aumento de los precios máximos de venta de los medicamentos sujetos al régimen de control directo, con base en lo dispuesto en la Circular 19 de 2024 expedida por la Comisión Nacional de Precios de Medicamentos y Dispositivos Médicos, dando cumplimiento a la implementación del mecanismo de regulación de precios y dejando en operación el instrumento normativo correspondiente</t>
  </si>
  <si>
    <t>La meta anual 2025 fue programada en 100 % y la dependencia reporta un cumplimiento del 100 % en el cuarto trimestre, asociado a la implementación efectiva del mecanismo de regulación de precios mediante la aplicación del régimen de control directo conforme a la Circular 19 de 2024. Planeación valida la coherencia entre el avance reportado, el indicador definido y la meta programada, dado que el instrumento normativo quedó en operación durante la vigencia, sin rezagos pendientes.</t>
  </si>
  <si>
    <t>Formular  la política farmacéutica de medicamentos, dispositivos y otras tecnologías en salud</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</si>
  <si>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</si>
  <si>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 xml:space="preserve">No hay meta programada para la vigencia 2025, sin embargo la Dependencia menciona acciones tendientes al cumplimiento.
</t>
  </si>
  <si>
    <t xml:space="preserve">	Se pudo analizar que la formulación de la Política Farmacéutica avanza con diagnóstico técnico y mesas de trabajo, sin embargo, la meta de documento CONPES no estaba programada para ejecutarse formalmente en 2025. Continua con meta rezagada 2024.</t>
  </si>
  <si>
    <t>Durante el tercer trimestre de 2025, se avanzó en la consolidación técnica y participativa del Documento CONPES de Política Farmacéutica Nacional, en articulación con el Departamento Nacional de Planeación (DNP) y actores del sector salud y productivo. En esta fase se culminó la revisión y ajuste del diagnóstico sectorial, incorporando las observaciones de las mesas interinstitucionales y las entidades territoriales.
Asimismo, se elaboró la versión preliminar del documento de política con sus componentes estratégicos, líneas de acción y metas, la cual será presentada al DNP para su revisión técnica y concertación final antes del trámite ante el Consejo Nacional de Política Económica y Social – CONPES.</t>
  </si>
  <si>
    <t>Durante el tercer trimestre de 2025 Segun lo reportado se avidencia avance  en la formulación técnica y participativa del Documento CONPES de Política Farmacéutica Nacional, en articulación con el DNP y actores del sector. Se completó el diagnóstico y la estructura preliminar del documento, actualmente en revisión técnica por el DNP. Aunque el avance técnico es significativo , no se evidencia cumplimiento físico, pues la meta depende de la presentación oficial del CONPES ante el DNP. Planeación considera el progreso coherente y verificable, pero mantiene riesgo alto de incumplimiento en 2025. Se recomienda formalizar la remisión del documento y dejar trazabilidad documental del proceso para cierre de vigencia.</t>
  </si>
  <si>
    <t>Durante el cuarto trimestre de 2025 se continuó con el proceso de formulación de la Política Farmacéutica Nacional, avanzando en el ajuste técnico del documento y en la consolidación de los componentes estratégicos, líneas de acción y metas, en articulación con el Departamento Nacional de Planeación y los actores del sector. Si bien durante la vigencia 2025 no se culminó el trámite de aprobación, se dejó estructurado el documento base para su presentación y finalización durante el primer semestre de 2026.</t>
  </si>
  <si>
    <t>La dependencia reporta avances técnicos significativos durante 2025 en la formulación de la Política Farmacéutica Nacional, incluyendo diagnóstico sectorial consolidado, mesas interinstitucionales y estructuración del documento preliminar. No obstante, la meta anual no estaba programada para la vigencia 2025, y el indicador exige la presentación formal del CONPES al DNP. En consecuencia, Planeación valida el avance técnico reportado como preparatorio, sin asignación de porcentaje de cumplimiento para la vigencia, manteniéndose el rezago de 2024 hasta la formalización del trámite</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</si>
  <si>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</si>
  <si>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Se observa que la Dirección adelantó insumos preliminares para la política de reindustrialización e innovación, como el esquema base y definición de ejes estratégicos, pero no se evidencia meta programada ni ejecución presupuestal real este año.El seguimiento a la meta es anual sin embargo no presentan avance en fases previas para el logro de la Meta.</t>
  </si>
  <si>
    <t>Durante el tercer trimestre de 2025, se consolidaron los insumos técnicos y jurídicos para la formulación del Documento CONPES de Reindustrialización y Política de Ciencia, Tecnología e Innovación en Salud, en coordinación con el Departamento Nacional de Planeación (DNP) y los ministerios sectoriale. Se avanzó en la definición de los ejes estratégicos del documento, priorizando las acciones orientadas al fortalecimiento de las capacidades nacionales de producción farmacéutica, innovación tecnológica y control sanitario. Igualmente, se realizaron mesas interinstitucionales para la validación de los lineamientos de política y la incorporación de las observaciones recibidas, con el fin de preparar la versión preliminar del documento para su revisión técnica ante el DNP.</t>
  </si>
  <si>
    <t>Durante el tercer trimestre de 2025, la Dirección de Medicamentos reporta avances técnicos en la estructuración del Documento CONPES de Reindustrialización y de la Política de Ciencia, Tecnología e Innovación en Salud, incluyendo definición de ejes estratégicos y validaciones interinstitucionales con el DNP y ministerios sectoriales. No obstante, el avance cuantitativo permanece en 0%, ya que la acción no fue programada formalmente en la vigencia, ni cuenta con meta anual definida, indicador activo o ejecución presupuestal específica. Si bien se evidencian acciones técnicas relevantes, estas no han sido registradas como entregables verificables ni reportadas con trazabilidad, lo que genera inconsistencia con el avance operativo real y limita la evaluación institucional. Persiste la condición de meta rezagada desde 2024.</t>
  </si>
  <si>
    <t>Durante el cuarto trimestre de 2025 se continuó con el proceso de formulación de la política pública orientada al fortalecimiento de la investigación, la innovación, la transferencia de tecnología y la producción local de medicamentos y otras tecnologías en salud, en articulación con el Departamento Nacional de Planeación y los sectores competentes. En este periodo se avanzó en la consolidación técnica del documento y en la validación de sus ejes estratégicos y lineamientos de política. Si bien durante la vigencia 2025 no se culminó el proceso de formulación, se dejó estructurado el documento base para su finalización y presentación durante el primer semestre de 2026.</t>
  </si>
  <si>
    <t>La acción cuenta con meta definida para la vigencia 2025 equivalente a 1 seguimiento acumulado, en el marco de una meta cuatrienal de 2. Durante la vigencia, la dependencia adelantó avances técnicos relevantes en la formulación de la política pública de investigación, innovación y reindustrialización en salud, incluyendo la consolidación de insumos técnicos y jurídicos, la definición de ejes estratégicos y la articulación interinstitucional con el DNP y sectores competentes. No obstante, dichos avances corresponden a actividades preparatorias y no configuran el cumplimiento del indicador, el cual exige la materialización de un seguimiento CONPES verificable. En consecuencia, el avance cuantitativo al cierre de 2025 se mantiene en 0%, quedando el documento base estructurado para avanzar en el cumplimiento de la meta durante la vigencia 2026.</t>
  </si>
  <si>
    <t>0%%</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</si>
  <si>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</si>
  <si>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 xml:space="preserve">No hay meta programada para la vigencia 2025, sin embargo la Dependencia menciona acciones tendientes al cumpimiento.
</t>
  </si>
  <si>
    <t>No se programo meta para 2025, Sin embargo   se consolidaron insumos para alianzas APP en producción de medicamentos y vacunas, sin embargo, no se ejecutaron fases prácticas ni se comprometieron recursos en 2025. Se continua con meta rezagada de 2 para el caso de 2024.</t>
  </si>
  <si>
    <t>Durante el tercer trimestre de 2025, se avanzó en la articulación técnica con la empresa VECOL S.A. y el Instituto Nacional de Salud (INS) para la definición del esquema de adecuación de la planta destinada a la producción nacional de vacunas humanas, en el marco del proyecto de Soberanía Sanitaria. Asimismo, se consolidaron los insumos técnicos y financieros necesarios para la actualización del flujo de caja y la reasignación de recursos, conforme a la aprobación del CONFIS, garantizando la viabilidad del proyecto y la alineación con los estándares internacionales de bioseguridad y producción farmacéutica. Estos avances fortalecen la hoja de ruta para el desarrollo de asociaciones público-privadas estratégicas, orientadas a potenciar la capacidad productiva del país en medicamentos y biológicos esenciales.</t>
  </si>
  <si>
    <t>Durante el tercer trimestre de 2025, se avanzó en la articulación técnica con VECOL S.A. y el Instituto Nacional de Salud (INS) para la adecuación de la planta de producción nacional de vacunas humanas, en el marco del proyecto de Soberanía Sanitaria. Se consolidaron los insumos técnicos y financieros requeridos para la actualización del flujo de caja y la reasignación de recursos aprobados por el CONFIS, asegurando la viabilidad técnica del proyecto conforme a estándares internacionales de bioseguridad. Sin embargo, la meta no fue programada en 2025, por lo que el avance físico continúa en 0% y sin ejecución presupuestal. Planeación valida el progreso técnico y recomienda formalizar los convenios marco de cooperación, anexar soportes de aprobación presupuestal y definir un cronograma de ejecución 2026.</t>
  </si>
  <si>
    <t>Durante el cuarto trimestre de 2025 se avanzó en la estructuración de iniciativas de carácter público y mixto para la producción nacional de medicamentos y vacunas, en articulación con VECOL S.A. y el Instituto Nacional de Salud, en el marco de la estrategia de Soberanía Sanitaria y de los lineamientos establecidos en el Documento CONPES 4061. En este periodo se consolidaron los insumos técnicos y financieros, se actualizó el flujo de caja y se ajustó la hoja de ruta del proyecto conforme a las definiciones de política, fortaleciendo las bases para la puesta en marcha de asociaciones estratégicas orientadas al incremento de la capacidad productiva nacional.</t>
  </si>
  <si>
    <t>Durante la vigencia 2025 se adelantaron avances técnicos relevantes orientados a la estructuración de iniciativas público-privadas para la producción nacional de medicamentos y vacunas, incluyendo la articulación con VECOL S.A. y el Instituto Nacional de Salud, la consolidación de insumos técnicos y financieros y el ajuste de la hoja de ruta conforme a los lineamientos de soberanía sanitaria y aprobaciones del CONFIS. No obstante, dado que la acción no cuenta con meta programada para la vigencia 2025, estos avances no se traducen en cumplimiento cuantitativo del indicador. Planeación valida la coherencia técnica de lo reportado y recomienda formalizar convenios, cronograma y soportes para su ejecución efectiva en la vigencia 2026.</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</si>
  <si>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</si>
  <si>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 xml:space="preserve">No se programo meta para el 2025,  Se observa que, aunque no estaba programado como meta formal, se adelantaron mesas técnicas y un diseño preliminar para compras públicas centralizadas de medicamentos huérfanos. </t>
  </si>
  <si>
    <t>Durante el tercer trimestre de 2025, se avanzó en la consolidación de insumos técnicos y normativos para la formulación de los mecanismos de compras públicas centralizadas orientadas a medicamentos de alto costo y enfermedades huérfanas. En esta etapa se desarrollaron análisis comparativos de experiencias internacionales y se revisaron modelos de agregación de demanda y eficiencia contractual, con el propósito de fortalecer la planeación del esquema que será implementado a partir de 2026. Estos avances permiten contar con una base técnica y regulatoria sólida para la estructuración del documento de mecanismos de adquisición eficiente en la siguiente vigencia.</t>
  </si>
  <si>
    <t>Sin meta para esta vigencia, sin embargo reportan acciónes preparatorias con base técnica sólida, coherente con los objetivos de eficiencia del gasto. No genera ejecución física, pero contribuye al fortalecimiento regulatorio y estratégico del sector. Planeación valida la consistencia metodológica y recomienda mantener registro documental completo y formalizar la línea en el PES 2026.</t>
  </si>
  <si>
    <t>Durante el cuarto trimestre de 2025 se continuó con la estructuración técnica y normativa de los mecanismos de compras públicas centralizadas orientadas a medicamentos de alto costo y enfermedades huérfanas. En este periodo se profundizó en el análisis de modelos de agregación de demanda y eficiencia contractual, y se consolidaron los insumos técnicos que servirán de base para la elaboración del documento definitivo, el cual será formulado e implementado a partir de la vigencia 2026.</t>
  </si>
  <si>
    <t>En 2025 la Dirección de Medicamentos adelantó actividades preparatorias para la definición de mecanismos de compras públicas centralizadas, tales como mesas técnicas, análisis comparados y estructuración preliminar del esquema de agregación de demanda para medicamentos de alto costo y enfermedades huérfanas. Sin embargo, al no existir meta programada para la vigencia 2025, el avance cuantitativo se mantiene en 0%. Planeación valida la consistencia metodológica de los insumos generados y recomienda mantener la trazabilidad documental y formalizar la acción en el PES 2026 para su ejecución.</t>
  </si>
  <si>
    <t>Se avanzó en la elaboración de estrategias de articulación sectorial, realizando reuniones preliminares con EPS, IPS, industria farmacéutica y entes territoriales. Actualmente se recopilan aportes para fortalecer el borrador del plan de articulación.</t>
  </si>
  <si>
    <t>En el primer trimestre se identificaron actores clave y criterios comunes mediante reuniones con EPS, IPS, industria y entes territoriales. Se recomienda continuar validación interinstitucional, fortalecer definición de criterios de efectividad y seguridad, y cerrar el documento metodológico.</t>
  </si>
  <si>
    <t xml:space="preserve">Durante el segundo trimestre del año 2025, se avanzó en las acciones de articulación interinstitucional para la construcción del documento metodológico orientado a la evaluación de la efectividad y seguridad de medicamentos y tecnologías en salud de alto costo (MTAC). Las principales actividades ejecutadas fueron:
Realización de reuniones preliminares con actores clave del sistema de salud, incluyendo EPS, IPS, representantes de la industria farmacéutica y entidades territoriales.
Identificación de criterios comunes y retos compartidos frente al acceso y monitoreo de tecnologías de alto costo.
Elaboración del borrador inicial del plan de articulación sectorial.
</t>
  </si>
  <si>
    <t>Se pudo analizar que se alcanzó un avance físico del 25% en la construcción del documento metodológico para articulación MTAC, con reuniones, insumos técnicos y borrador inicial. El avance parcial refleja ejecución técnica real, aunque el gasto operativo es bajo. Se recomienda continuar la validación interinstitucional y asegurar cierre y publicación en la vigencia.</t>
  </si>
  <si>
    <t>Durante el tercer trimestre de 2025, se avanzó en la consolidación técnica del documento metodológico para la revisión de efectividad y seguridad de medicamentos y tecnologías en salud de alto costo (MTAC). Se realizaron mesas de trabajo interinstitucionales con representantes de EPS, IPS, asociaciones científicas y entidades territoriales, con el propósito de validar los componentes técnicos y normativos del instrumento. Asimismo, se inició la fase de revisión técnica y jurídica del borrador del documento, asegurando su alineación con los lineamientos de política pública y los estándares internacionales de evaluación de tecnologías en salud. Con estos avances, el documento metodológico se encuentra en etapa final de estructuración para su entrega en el cuarto trimestre de 2025</t>
  </si>
  <si>
    <t>Avance físico 25% y  coherente con las etapas ejecutadas. Planeación valida ejecución real y recomienda formalizar las actas de validación interinstitucional y publicar el documento metodológico en cuaarto trimestre de  2025.Riesgo medio de rezago  si no se completa la revisión interinstitucional y la adopción formal.</t>
  </si>
  <si>
    <t>Durante el cuarto trimestre de 2025 se continuó con la consolidación técnica y jurídica del documento metodológico para la revisión de efectividad y seguridad de las medicinas y terapias alternativas y complementarias. En este periodo se avanzó en la validación de los componentes técnicos y normativos mediante mesas de trabajo interinstitucionales con actores del sistema de salud, y se profundizó en la revisión del borrador del documento para asegurar su alineación con los lineamientos de política pública y los estándares internacionales de evaluación de tecnologías en salud. Con estos avances, el documento se encuentra en fase final de estructuración, con un avance estimado del 25%, quedando pendiente su culminación y adopción en la siguiente vigencia.</t>
  </si>
  <si>
    <t>La acción cuenta con meta definida para la vigencia 2025 consistente en la elaboración de un documento metodológico para la revisión de efectividad y seguridad de las MTAC. Durante el año se registró un avance físico acumulado del 25%, sustentado en reuniones interinstitucionales, consolidación de insumos técnicos y revisión técnica y jurídica del borrador del documento. No obstante, el producto final no fue culminado ni adoptado en la vigencia. Planeación valida la coherencia entre el avance reportado y el estado real de la acción, y recomienda priorizar la finalización, adopción formal y publicación del documento en la siguiente vigencia para evitar rezago.</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</si>
  <si>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</si>
  <si>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Actividad no programada en la vigencia 2025</t>
  </si>
  <si>
    <t>Durante el tercer trimestre de 2025, se adelantaron acciones de monitoreo y actualización técnica del marco regulatorio derivado de la modificación del Decreto 677 de 1995, con el fin de garantizar su adecuada implementación y coherencia con los procesos de registro sanitario. En esta fase, se revisaron los procedimientos de trámite y evaluación de medicamentos esenciales y estratégicos, identificando oportunidades de mejora en los mecanismos de autorización y vigilancia posregistro. Adicionalmente, se recopilaron insumos jurídicos y técnicos para la armonización normativa con estándares internacionales, fortaleciendo la capacidad regulatoria nacional en materia de control sanitario.</t>
  </si>
  <si>
    <t>Durante el trimestre, la Dirección de Medicamentos adelantó acciones de monitoreo y ajuste del marco regulatorio derivado del Decreto 677 de 1995, evaluando cuellos de botella en los trámites de registro, fabricación e importación. Aunque no hay meta programada ni avance físico medible, la actividad demuestra coherencia con la política de mejora normativa. Planeación valida el aporte técnico al fortalecimiento de la regulación sanitaria e insta a mantener la trazabilidad de los cambios normativos.</t>
  </si>
  <si>
    <t>Durante el cuarto trimestre de 2025 se realizaron actividades de seguimiento y actualización técnica al marco regulatorio asociado a los procesos de autorización de tecnologías en salud, en continuidad con el acto administrativo expedido en la vigencia 2024. En este periodo se consolidaron insumos técnicos y jurídicos orientados a la actualización de la información y al fortalecimiento de los procesos de evaluación y control sanitario, dejando estructurados los requerimientos para la suscripción de un nuevo contrato con el Instituto de Evaluación Tecnológica en Salud en la vigencia 2026, con el fin de mantener vigente y actualizada la regulación en materia de tecnologías en salud.</t>
  </si>
  <si>
    <t>Durante 2025 se desarrollaron actividades de seguimiento y actualización técnica al marco regulatorio asociado al Decreto 677 de 1995, orientadas a identificar cuellos de botella y fortalecer los procesos de autorización de tecnologías en salud. Estas acciones corresponden a labores de monitoreo y mejora continua del marco normativo vigente. Dado que no existe meta programada para la vigencia 2025, el avance cuantitativo permanece en 0%. Planeación valida el aporte técnico realizado y recomienda mantener la trazabilidad de los ajustes normativos para su articulación con futuras metas institucionales.</t>
  </si>
  <si>
    <t>Se finalizó el levantamiento de requerimientos técnicos para el sistema de reporte de precios. Actualmente se encuentra en fase de diseño arquitectónico de la plataforma tecnológica, en articulación con las áreas de tecnologías de la información.</t>
  </si>
  <si>
    <t>Durante el primer trimestre se finalizó el levantamiento de requerimientos y se inició diseño arquitectónico. Planeación destaca avance del módulo central de recepción de reportes. Se recomienda coordinar cronograma con área TIC, ejecutar pruebas piloto y garantizar interoperabilidad.</t>
  </si>
  <si>
    <t>Durante el segundo trimestre del año 2025, se consolidaron los avances técnicos alcanzados en el primer trimestre, en el cual se había finalizado el levantamiento de requerimientos técnicos. En este periodo, se avanzó en el diseño arquitectónico de la plataforma tecnológica en coordinación con el equipo de Tecnologías de la Información del Ministerio de Salud y Protección Social. Entre las actividades desarrolladas se destacan:
Finalización del diseño técnico de arquitectura del sistema, incluyendo capas de seguridad, interoperabilidad y escalabilidad.
Desarrollo del módulo central de recepción de reportes y generación de alertas.</t>
  </si>
  <si>
    <t xml:space="preserve">	Se pudo analizar que se alcanzó un 36% de avance físico en el diseño del sistema de alerta de abastecimiento, con arquitectura y módulo central desarrollados. Hay coherencia entre ejecución técnica y gasto operativo modular. Se recomienda mantener cronograma con área TIC, consolidar pruebas piloto y gestionar presupuesto para la fase de implementación y puesta en marcha.</t>
  </si>
  <si>
    <t>Durante el tercer trimestre de 2025, se avanzó en la consolidación del diseño funcional y arquitectónico del sistema de información para el reporte y gestión de alertas de abastecimiento. En esta etapa, se desarrollaron los prototipos de interfaz y estructura de datos, así como la integración de los módulos de control de precios y alertas tempranas, en coordinación con el equipo de Tecnologías de la Información del Ministerio de Salud y Protección Social. Asimismo, se inició la fase de validación técnica y pruebas en ambiente controlado, con el fin de asegurar la interoperabilidad del sistema y la trazabilidad de los reportes generados. Estos avances permiten proyectar el inicio del piloto funcional en el último trimestre del año.</t>
  </si>
  <si>
    <t>Con un resultado cuantitativo del trimestre de 0,25 y un porcentaje de cumplimiento acumulado del 61%, la acción presenta coherencia entre el avance físico y el técnico. Durante el tercer trimestre se consolidó el diseño funcional y arquitectónico del sistema, desarrollando los prototipos de interfaz y estructura de datos, e integrando los módulos de control de precios y alertas tempranas en coordinación con el equipo TIC del Ministerio. Se inició la fase de validación técnica en ambiente de pruebas, conforme al cronograma establecido. Planeación valida el avance reportado como consistente con la meta anual programada</t>
  </si>
  <si>
    <t>Durante el cuarto trimestre de 2025 se culminó la implementación funcional del sistema de información para el reporte y gestión de alertas de abastecimiento, el cual quedó en operación y disponible en línea. En este periodo se finalizaron las pruebas técnicas, se validó la interoperabilidad con los sistemas del Ministerio de Salud y Protección Social y se habilitaron los módulos de registro, seguimiento y generación de alertas, garantizando la trazabilidad de la información. Con estos avances, el proyecto alcanza un nivel de implementación del 70% al cierre de la vigencia 2025, quedando el sistema en funcionamiento y preparado para su consolidación y escalamiento durante 2026. Link https://www.minsalud.gov.co/salud/MT/paginas/desabastecimiento.aspx</t>
  </si>
  <si>
    <t>La acción cuenta con meta programada para la vigencia 2025 del 70% de implementación del sistema de información de alertas de abastecimiento. Durante el año se culminaron el diseño funcional y arquitectónico, las pruebas técnicas, la validación de interoperabilidad y la habilitación de los módulos de registro y generación de alertas, alcanzando el porcentaje de avance reportado. Se valida la coherencia entre el avance físico, técnico y la meta anual, y recomienda consolidar la operación del sistema y su escalamiento durante la vigencia 2026.</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</si>
  <si>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</si>
  <si>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En el primer trimestre se ajustó el diagnóstico técnico y se identificaron variables clave. Planeación sugiere priorizar diseño detallado de la interfaz, coordinar pruebas de funcionalidad y asegurar lineamientos de acceso abierto para garantizar principios de transparencia.</t>
  </si>
  <si>
    <t>Durante el segundo trimestre del año 2025, la Dirección de Medicamentos y Tecnologías en Salud (DMTS) avanzó en la consolidación de los insumos técnicos y funcionales necesarios para el diseño del sistema de información de consulta pública. Este sistema tiene como propósito facilitar el acceso abierto y actualizado a la oferta de medicamentos y dispositivos médicos disponibles en el país,se desarrollaron las siguientes actividades:
Revisión y ajuste del diagnóstico técnico preliminar sobre las fuentes de información disponibles.
Identificación de variables clave y requerimientos funcionales mínimos del sistema.</t>
  </si>
  <si>
    <t>Se observa que el sistema de consulta pública para medicamentos y dispositivos alcanzó 33% de avance físico, con definición funcional, modelo de datos y estructura de consulta. El progreso es consistente con la meta anual y gasto técnico. Se recomienda terminar el diseño detallado, garantizar interoperabilidad y planificar socialización con actores externos.</t>
  </si>
  <si>
    <t>Durante el tercer trimestre de 2025, se avanzó en la implementación del modelo de datos y en el desarrollo del prototipo funcional del sistema de información de consulta pública sobre medicamentos y dispositivos médicos.
Se realizaron pruebas de interoperabilidad con bases institucionales del Ministerio y se ajustaron las interfaces de consulta ciudadana para garantizar la usabilidad, transparencia y acceso oportuno a la información. Adicionalmente, se inició la validación técnica y de contenidos del sistema, con el fin de asegurar la coherencia entre las fuentes de información y los criterios de actualización en tiempo real.</t>
  </si>
  <si>
    <t>Con un resultado cuantitativo del trimestre de 0,25 y un porcentaje de cumplimiento del 58%, la ejecución refleja un avance físico y técnico coherente con el cronograma anual. Durante el trimestre se avanzó en la implementación del modelo de datos, el desarrollo del prototipo funcional y la validación de interoperabilidad con las bases institucionales del Ministerio. Se realizaron ajustes de interfaz y pruebas de acceso público. Planeación considera el avance congruente con la meta programada y recomienda finalizar las pruebas de usabilidad y accesibilidad, dejando evidencia de validación técnica y funcional antes del cierre de 2025, para alcanzar el cumplimiento del 100% de la meta anual.</t>
  </si>
  <si>
    <t>Durante el cuarto trimestre de 2025 se consolidó la puesta en funcionamiento del sistema de información de consulta pública para conocer la oferta de tecnologías en salud. En este periodo se culminaron los ajustes al modelo de datos, se estabilizó el prototipo funcional y se dejó habilitada la interfaz de consulta ciudadana en ambiente productivo. Adicionalmente, se adelantaron actividades de actualización y estabilización de la herramienta tecnológica, así como la validación de contenidos e interoperabilidad con las bases institucionales, alcanzando un nivel de avance del 75% al cierre de la vigencia 2025 y dejando el sistema preparado para su optimización y consolidación definitiva en 2026.</t>
  </si>
  <si>
    <t>La acción tiene meta definida para la vigencia 2025 del 75% de implementación del sistema de información de consulta pública sobre oferta de tecnologías en salud. Durante el año se consolidó el modelo de datos, el prototipo funcional, la interoperabilidad con bases institucionales y la habilitación de la interfaz de consulta ciudadana, alcanzando el avance reportado. Planeación valida la coherencia entre lo ejecutado y la meta anual, y recomienda avanzar en la optimización, pruebas de usabilidad y consolidación definitiva del sistema en 2026.</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</si>
  <si>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</si>
  <si>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Meta alcanzada al 100% en el primer trimestre con la expedición de la Resolución 001444 de 2025. Se evidencia coherencia técnica y financiera. Planeación sugiere hacer seguimiento a la implementación de la ruta y documentar resultados para auditoría.</t>
  </si>
  <si>
    <t xml:space="preserve">Se expide  la resolución 001444 de 2025 Por la cual se adopta la Política Pública del Talento Humano en Salud
</t>
  </si>
  <si>
    <t>Se pudo analizar que la meta de definir la ruta de certificación del talento humano farmacéutico se cumplió al 100% con la expedición de la Resolución 001444 de 2025. El avance físico y financiero es coherente con la actividad operativa realizada.</t>
  </si>
  <si>
    <t>Durante el tercer trimestre de 2025, se realizaron acciones de monitoreo y seguimiento a la implementación de la Resolución 001444 de 2025, mediante la cual se adoptó la Política Pública del Talento Humano en Salud. Se adelantaron espacios de socialización y articulación con actores del sector farmacéutico y entidades territoriales para definir los lineamientos operativos de la ruta de certificación del talento humano en servicios farmacéuticos. Adicionalmente, se inició la fase de planeación del programa de capacitación especializado, en coordinación con instituciones académicas y equipos técnicos del Ministerio, con el fin de asegurar la apropiación y puesta en marcha de la política.</t>
  </si>
  <si>
    <t>La acción mantiene resultado cuantitativo de 1 y cumplimiento del 100% alcanzado en el primer trimestre, sin variación en los trimestres posteriores. Durante el tercer trimestre se realizaron actividades de seguimiento y socialización de la Resolución 1444 de 2025 con actores territoriales y del sector farmacéutico. Planeación valida la coherencia total entre el avance reportado y el indicador físico, y recomienda consolidar los soportes de socialización e implementación territorial para efectos de auditoría de cierre</t>
  </si>
  <si>
    <t>Durante el cuarto trimestre de 2025 se realizaron actividades de seguimiento, fortalecimiento y actualización a la implementación de la Resolución 001444 de 2025 y a la ruta de certificación del talento humano para la atención en servicios farmacéuticos. En este periodo se adelantaron espacios de articulación con actores del sector y entidades territoriales, y se avanzó en la planeación del programa de capacitación especializado, con el fin de asegurar la apropiación, sostenibilidad y mejora continua de la política y de los lineamientos adoptados.</t>
  </si>
  <si>
    <t>La meta definida para la vigencia 2025 se cumplió al 100% con la expedición de la Resolución 001444 de 2025, mediante la cual se adoptó la ruta de certificación del talento humano para la atención en servicios farmacéuticos. Durante los trimestres posteriores se adelantaron actividades de seguimiento, socialización y articulación con actores del sector y entidades territoriales. Planeación valida la coherencia total entre el indicador y lo ejecutado, y recomienda consolidar los soportes de implementación para efectos de auditoría y seguimiento.</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</si>
  <si>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</si>
  <si>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Liliana Prieto    Referente PAE Subdirección enfermedades transmisibles</t>
  </si>
  <si>
    <t>Indicador con seguimiento semestral</t>
  </si>
  <si>
    <t xml:space="preserve">01/06/2025
4. LINEAMIENTOS TERCERA JORNADA DE VACUNACIÓN 2025 " “Prevenir es vivir, VACÚNATE YA”
</t>
  </si>
  <si>
    <t>De acuerdo con la información registrada por la dependencia, se genera el documento  " LINEAMIENTOS TERCERA JORNADA DE VACUNACIÓN 2025 " “Prevenir es vivir, VACÚNATE YA"</t>
  </si>
  <si>
    <r>
      <rPr>
        <sz val="10"/>
        <color rgb="FF000000"/>
        <rFont val="Calibri"/>
        <family val="2"/>
        <scheme val="minor"/>
      </rPr>
      <t xml:space="preserve">"Se reporta el detalle de los lineamientos ya que en primer semetre no se relaciono el detalle: 
</t>
    </r>
    <r>
      <rPr>
        <b/>
        <sz val="10"/>
        <color rgb="FF000000"/>
        <rFont val="Calibri"/>
        <family val="2"/>
        <scheme val="minor"/>
      </rPr>
      <t>Enero 2025:</t>
    </r>
    <r>
      <rPr>
        <sz val="10"/>
        <color rgb="FF000000"/>
        <rFont val="Calibri"/>
        <family val="2"/>
        <scheme val="minor"/>
      </rPr>
      <t xml:space="preserve"> Linemientos para la gestión y administración del Programa Ampiado de Inmunizaciones ( https://www.minsalud.gov.co/sites/rid/Lists/BibliotecaDigital/RIDE/VS/PP/PAI/lineamientos-gestion-administracion-pai-2025.pdf) 
</t>
    </r>
    <r>
      <rPr>
        <b/>
        <sz val="10"/>
        <color rgb="FF000000"/>
        <rFont val="Calibri"/>
        <family val="2"/>
        <scheme val="minor"/>
      </rPr>
      <t>Abril 2025</t>
    </r>
    <r>
      <rPr>
        <sz val="10"/>
        <color rgb="FF000000"/>
        <rFont val="Calibri"/>
        <family val="2"/>
        <scheme val="minor"/>
      </rPr>
      <t xml:space="preserve">: LINEAMIENTOS TÉCNICOS Y OPERATIVOS PARA LA SEGUNDA JORNADA NACIONAL DE VACUNACIÓN - 22ª
SEMANA DE VACUNACIÓN EN LAS AMÉRICAS (SVA) Y 13ª SEMANA MUNDIAL DE INMUNIZACIÓN (SMI) ( https://www.minsalud.gov.co/sites/rid/Lists/BibliotecaDigital/RIDE/VS/PP/PAI/lineamientos-segunda-jornada-vacunacion-22-sva-13-smi.pdf) 
</t>
    </r>
    <r>
      <rPr>
        <b/>
        <sz val="10"/>
        <color rgb="FF000000"/>
        <rFont val="Calibri"/>
        <family val="2"/>
        <scheme val="minor"/>
      </rPr>
      <t>Abril:</t>
    </r>
    <r>
      <rPr>
        <sz val="10"/>
        <color rgb="FF000000"/>
        <rFont val="Calibri"/>
        <family val="2"/>
        <scheme val="minor"/>
      </rPr>
      <t xml:space="preserve"> LINEAMIENTOS TÉCNICOS Y OPERATIVOS vPARA LA VACUNACIÓN CONTRA INFLUENZA ESTACIONAL CEPA SUR(https://www.minsalud.gov.co/sites/rid/Lists/BibliotecaDigital/RIDE/VS/PP/ET/lineamientos-tecnicos-operativos-vacunacion-influenza-estacional-cepa-sur-2025.pdf).
</t>
    </r>
    <r>
      <rPr>
        <b/>
        <sz val="10"/>
        <color rgb="FF000000"/>
        <rFont val="Calibri"/>
        <family val="2"/>
        <scheme val="minor"/>
      </rPr>
      <t xml:space="preserve">
Junio: </t>
    </r>
    <r>
      <rPr>
        <sz val="10"/>
        <color rgb="FF000000"/>
        <rFont val="Calibri"/>
        <family val="2"/>
        <scheme val="minor"/>
      </rPr>
      <t xml:space="preserve">LINEAMIENTOS TERCERA JORNADA DE VACUNACIÓN 2025 " “Prevenir es vivir, VACÚNATE YA”
</t>
    </r>
    <r>
      <rPr>
        <b/>
        <sz val="10"/>
        <color rgb="FF000000"/>
        <rFont val="Calibri"/>
        <family val="2"/>
        <scheme val="minor"/>
      </rPr>
      <t xml:space="preserve">Septiembre 2025: </t>
    </r>
    <r>
      <rPr>
        <sz val="10"/>
        <color rgb="FF000000"/>
        <rFont val="Calibri"/>
        <family val="2"/>
        <scheme val="minor"/>
      </rPr>
      <t xml:space="preserve">Lineamiento intensificación de vacunacion ""por ti, por mi, por todos, vacunate ya! ( 
https://www.minsalud.gov.co/sites/rid/Lists/BibliotecaDigital/RIDE/VS/PP/PAI/lineamientos-intensificacion-vacunacion.pdf) 
</t>
    </r>
    <r>
      <rPr>
        <b/>
        <sz val="10"/>
        <color rgb="FF000000"/>
        <rFont val="Calibri"/>
        <family val="2"/>
        <scheme val="minor"/>
      </rPr>
      <t>Septiembre 2025:</t>
    </r>
    <r>
      <rPr>
        <sz val="10"/>
        <color rgb="FF000000"/>
        <rFont val="Calibri"/>
        <family val="2"/>
        <scheme val="minor"/>
      </rPr>
      <t xml:space="preserve"> Lineamientos técnicos y operativos para la aplicación de la vacuna Hexavalente
acelular en población infantil con peso al nacer menor a 1.500 gramos, prematuros o a término y nacida a partir del 1 de abril de 2025 ( https://www.minsalud.gov.co/sites/rid/Lists/BibliotecaDigital/RIDE/VS/PP/PAI/lineamientos-tecnicos-aplicacion-vacuna-hexavalente.pdf)
</t>
    </r>
  </si>
  <si>
    <t>Liliana Prieto Lozano</t>
  </si>
  <si>
    <r>
      <rPr>
        <sz val="10"/>
        <color rgb="FF000000"/>
        <rFont val="Calibri"/>
        <family val="2"/>
      </rPr>
      <t xml:space="preserve">De acuerdo a informacion reportada por la entidad para este trimeste reportan a detalle los lineamientos de vacunación para el mes de </t>
    </r>
    <r>
      <rPr>
        <b/>
        <sz val="10"/>
        <color rgb="FF000000"/>
        <rFont val="Calibri"/>
        <family val="2"/>
      </rPr>
      <t xml:space="preserve">Septiembre </t>
    </r>
    <r>
      <rPr>
        <sz val="10"/>
        <color rgb="FF000000"/>
        <rFont val="Calibri"/>
        <family val="2"/>
      </rPr>
      <t>Lineamiento intensificación de vacunación "por ti, por mi, por todos, vacunate ya!!.  y en este mismo trimestre reportan Los lineamientos técnicos  y operativos para la segunada Jornada Nacional de Vacunación (SVA) y (SMI), dando alcance a la meta del 120%.              Adicional reportan el detalle de los lineamientos del primer trimestre ya que no habian sido relacionados.</t>
    </r>
  </si>
  <si>
    <t>En el PAI dando respuesta a las diferentes alertas epidemiológicas y a las bajas coberturas en los biológicso trazadores presentadas en los primeros 7 meses del año, se toma la decisión de implementar el plan intensificado de vacunación, por medio del cual se realizó y envió  el "Lineamiento de intensificación de vacunación. Por tí, por mí, por todos, vacúnate ya". que incluyó: vacunatón ncoturno (jortnadas de vacunación en las noches) y una semana al mes de intensificación con diferentes estragtegias, entre ellas buscando el logro de los objetivos  de actualizar los esquemas de vacunación en la población objeto: niños, niñas, adolescentes, gestantes y personas mayores de 60 años, con el fin de reducir el riesgo de enfermar o morir por enfermedades prevenibles por vacunas.</t>
  </si>
  <si>
    <t>Liliana Pireto Lozano</t>
  </si>
  <si>
    <t>De acuerdo con la información reportada por la entidad para el presente trimestre, la Dirección de Promoción y Prevención informó la implementación de un (1) “Lineamiento de intensificación de la vacunación: Por ti, por mí, por todos, vacúnate ya”, el cual incluyó la estrategia de vacunatón nocturno. Para la vigencia 2025, reporto  un nivel de cumplimiento del 140 %.</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</si>
  <si>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</si>
  <si>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Lina Maria Muñoz Revelo
Subdirección de Salud ambiental</t>
  </si>
  <si>
    <t>Indicador con seguimiento anual</t>
  </si>
  <si>
    <r>
      <t>*Se encuentra en ajustes de las observaciones realizados por el área jurídica frente al proyecto de resolución ajustado de conformidad con las observaciones recibidas "</t>
    </r>
    <r>
      <rPr>
        <i/>
        <sz val="10"/>
        <color rgb="FF000000"/>
        <rFont val="Calibri"/>
        <family val="2"/>
      </rPr>
      <t>Por la cual se reglamenta el manejo y gestión integral del cadáver en los aspectos sanitarios y epidemiológicos en el ámbito hospitalario, extrahospitalario y funerario y se modifica parcialmente la Resolución 5194 de 2010</t>
    </r>
    <r>
      <rPr>
        <sz val="10"/>
        <color rgb="FF000000"/>
        <rFont val="Calibri"/>
        <family val="2"/>
      </rPr>
      <t xml:space="preserve">" para su expedición.
*Se está proyectando el informe de observaciones y comentarios del proyecto de resolución </t>
    </r>
    <r>
      <rPr>
        <i/>
        <sz val="10"/>
        <color rgb="FF000000"/>
        <rFont val="Calibri"/>
        <family val="2"/>
      </rPr>
      <t>"Por la cual se adoptan los criterios técnicos de construcción y de seguridad para los establecimientos con piscinas y estructuras similares"</t>
    </r>
    <r>
      <rPr>
        <sz val="10"/>
        <color rgb="FF000000"/>
        <rFont val="Calibri"/>
        <family val="2"/>
      </rPr>
      <t xml:space="preserve"> de uso colectivo abiertas, para ajuste al acto administartivo  y se está finalizando el AIN  Dispositivos de Seguridad en Piscinas.
Se realiza ajuste de indicador y metas cuatrienio  dado que existe unha agenda regulatoria proyectada de conformidad con las obligaciones que asisten a la Subdirección de Salud Ambiental.  No onstante, debe tenerse en cuenta que el producto corresponde a  la expedición del acto administrativo que es el que tiene efectos jurídicos en virtud de su carácter general.</t>
    </r>
  </si>
  <si>
    <t>No se presentan avance cualitativo respecto de lo programado para el trimestre, sin embargo se registra descripción de avances presentados.</t>
  </si>
  <si>
    <t>Se realiza la publicación para consulta pública para dar cumplimiento a la agenda regulatoria 2025:
* Entre el 9 y el 23 de julio de 2025, en el portal institucional del Ministerio de Salud y Protección Social el proyecto de Decreto de Adopción de la PISA y creación del SUISA. "Por el cual se adiciona el Título 15 de la Parte 8 del Libro 2 del Decreto 780 de 2016, relacionada con la Política Integral de Salud Ambiental (PISA), se crea el Sistema Unificado de Información de Salud Ambiental (SUISA) y se dictan otras disposiciones"  
* Proyecto de resolución "Por la cual se adoptan los criterios técnicos constructivos y de seguridad para los establecimientos e inmuebles con piscinas y estructuras similares, y se dictan otras disposiciones" Publicado del 14 al 28 de julio. 
*Análisis de Impacto Normativo "Implementación de Dispositivos de Seguridad en Piscinas". Publicado del 9+ al 23 de julio.
* Se realizaron seis (6) reuniones de revisión del proyecto de decreto de plaguicidas con la participación del Dr. Gleison Pineda, enfocadas en la definición conceptual del enfoque normativo, la validación de la clasificación según los convenios de la OMC y el ajuste de artículos con contenidos semejantes, logrando criterios unificados para las discusiones colectivas, consolidar la clasificación normativa, revisar requisitos de registro, disposiciones sobre donaciones y prohibiciones, y verificar la coherencia entre capítulos. Asimismo, se avanzó en el documento orientador de vigilancia epidemiológica, en respuestas a PQRS, permisos de experimentación y en la gestión de alertas por paraquat en Nariño.
*Se avanza en la revisión jurídico-técnica del proyecto de decreto de plaguicidas, mediante reuniones orientadas a depurar el articulado, unificar disposiciones por áreas de gestión y realizar ajustes técnicos y administrativos en concordancia con los convenios de la OMC (MSF y OTC). En lo relacionado  con las orientaciones para identificar los riesgos en salud publica de plaguicidas, para el cual se consolida la estructura de vigilancia, articulando dimensiones ambiental, alimentaria, sanitaria y de salud pública, incluyendo mecanismos de alerta, diagnóstico y atención. Se culminó la respuesta a observaciones de las Direcciones Territoriales de Salud. Respecto al acta e instructivo de IVC de riesgo químico del Componente de Seguridad Química, se dio respuesta a las observaciones y propuestas enviadas por las DTS, con lo cual se realizó algunos ajustes a los dos instrumentos con Mintrabajo.
* Se envió el concepto sobre la resolución para los lineamientos de la política para la gestión de pasivos ambientales.
* Se remitio concepto sobre las competencias específicas en cuanto a ruido de inmisión en cumplimiento de la ley 2450 de 2025.
* Se emitieron las observaciones al proyeccto de resolución por la cual de establecen los criterios constructivos de piscinas.
* Construcción del instrumento normativo por el cual se prohibe el uso de clorpirifos en acciones de salud.
* Se dió respuesta a las observaciones realizadas por Mintransporte, Minenergía, Minvivienda, INVIMA, Grupo de Endemoepidemícas y Cambio Climático Minsalud, Secretaria de Salud Valle y COTSA Cali de la Consulta Pública Nacional del Proyecto de Decreto de Adopción de la PISA y creación del SUISA.
Se envió oficio a las Entidades  que integran la Conasa solicitando la aprobación técnica y jurídica del proyecto de Decreto de adopción de la PISA y creación del SUISA para continuar con el trámite correspondiente para su expedición.
Se revisó y  se dio respuesta a las observaciones de la Subdirección de Asuntos Normativos del Proyecto de Resolución "Por la cual se reglamenta el Manejo y Gestión Integral en materia sanitaria y epidemiológica del cadáver humano en el ámbito hospitalario, extrahospitalari</t>
  </si>
  <si>
    <t>Subdirectora de Salud Ambiental</t>
  </si>
  <si>
    <t>De acuerdo información reportada por la dependencia, el avance del indicador  en el trimestre es del 33,33%. Dicho cumplimiento se fundamenta en mesas de trabajo realizadas y la  proyeccion y modificacion de actos administrativos. Sin embargo,  queda pendiente el  reporte de los actos administrativos expedidos, según lo programado.</t>
  </si>
  <si>
    <r>
      <rPr>
        <sz val="10"/>
        <color rgb="FF000000"/>
        <rFont val="Calibri"/>
        <family val="2"/>
        <scheme val="minor"/>
      </rPr>
      <t xml:space="preserve">Se elabora el proyecto de resolución “Por la cual se establecen los criterios de calidad del agua contenida en los estanques de piscinas y estructuras similares, buenas prácticas sanitarias y se adoptan otras disposiciones” y se lleva a consulta pública del 14 al 28 de octubre 2025. Se reciben 161 observaciones.
</t>
    </r>
    <r>
      <rPr>
        <sz val="10"/>
        <color rgb="FF00B050"/>
        <rFont val="Calibri"/>
        <family val="2"/>
        <scheme val="minor"/>
      </rPr>
      <t xml:space="preserve">En cuanto al proyecto de resolución “por la cual se reglamenta el manejo y gestión integral en materia sanitaria y epidemiológica del cadáver humano en el ámbito hospitalario, extrahospitalario y funerario y se dictan otras disposiciones”, se revisó y dio respuesta a las observaciones de la Subdirección de asuntos normativos y se puso en consulta pública por 7 días del 23 al 30 de diciembre de 2025
En relación con la expedición del proyecto de decreto “Por el cual se adiciona el Título 16 de la Parte 8 del Libro 2 del Decreto 780 de 2016, relacionada con la Política Integral de Salud Ambiental (PISA), se crea el Sistema Unificado de Información de Salud Ambiental (SUISA) y se dictan otras disposiciones”, se envió oficio a las entidades de la Conasa solicitando la aprobación técnica y jurídica para continuar con el trámite correspondiente para su expedición y se envió memorando desde el despacho del Viceministro de Salud a la Subdirección de  Asuntos Normativos el cual se encuentra en revisión para iniciar la recolección de firmas de los 10 ministerios y del Departamento Nacional de Planeación
</t>
    </r>
    <r>
      <rPr>
        <sz val="10"/>
        <color rgb="FF000000"/>
        <rFont val="Calibri"/>
        <family val="2"/>
        <scheme val="minor"/>
      </rPr>
      <t xml:space="preserve">
Se envió a revisión jurídica de la Dirección de Promoción y Prevención el proyecto de Decreto “Por el cual se sustituye el Decreto 1575 de 2007, referente al Sistema para la Protección, Vigilancia y Control de la Calidad del agua para Consumo Humano", junto con el Anexo  Cuestionario para la elaboración de actos administrativos y el Anexo 2. Formato memoria justificativa".
</t>
    </r>
  </si>
  <si>
    <t>Subdirección de Salud ambiental</t>
  </si>
  <si>
    <t>La dependencia de promoción y prevención no reporta meta cuantitativa para el cuarto trimestre  sin embargo reporta un avance el 33% para vigencia 2025 correspondiente a un acto administrativo expedido</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</si>
  <si>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</si>
  <si>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Jasblehidy Lizarazo Bejarano
Subdirección de Salud ambiental</t>
  </si>
  <si>
    <t>Implementación de la Estrategia Integradora en Salud Ambiental:
* Análisis y priorización de situaciones críticas y determinantes socioambientales: se incluyen en la matriz de análisis de salud ambiental, los valores de las tasas nacionales como valores de referencia para análisis descriptivo, ajustando e incluyendo información de eventos de codificación CIE11, catálogo de datos,  identificacion de variables del componente de agua y saneamiento básico, en la matriz de análsis y se realiza la propuesta de guia para el análisis descriptivo de la información. Se acuerda que la metodología de análisis de la información es de tipo descriptivo con base en la información ya contenida en la matriz. Se realizan mesas de trabajo con los componentes temáticos de salud ambiental para socialización de avances del proceso de análisis e identificación de nuevas fuentes y variables a incluir en la matriz
* Definición de acciones integrales e integradas: Se realiza reunión con componente temático transversal coordinación intersectorial, culminando el ejercicio de revisión y armonización del plan de acción de la estrategia con la Política Integral de Salud Ambiental (PISA). Se adelanta ejemplo de una acción integradora. Se da inicio a las mesas de cocreación de acciones integrales e integradas, realizando la socialización del objetivo y funciones de estas mesas, se realimenta el listado de situaciones críticas de interés, y se presenta un ejemplo de las acciones que se puede ordenar alrededor de la salud rural. Igualmente, se define la metodología para la identificación, priorización y cocreación de las acciones integrales e integradas con el fin de unificar conceptual y metodológicamente las apuestas con alcance nacional y territorial.
La implementación de la estrategia consta de 2 hitos,
1. Formluación de la estrategia integradora, propuesta para 2024
2. Inicio de la implementación de la estratégia integradora de acuerdo con el plan de acción de la vigencia con una programación de implementación que representa el 30% para 2025 y 30% para 2026.
Por esta razón se realiza el ajuste realizando distribución del porcentaje de cumplimiento por vigencia para obtener un 100% en el cuatrenio, así mismo, se ajusta la línea base partiendo de un 0% toda vez que no se contaba con la estratgia.</t>
  </si>
  <si>
    <t>En la implementación de la Estrategia Integradora en Salud Ambiental -EISA- se avanza en: Producto 1. Análisis y priorización de situaciones críticas y determinantes socioambientales: revisión del formato del documento de análisis y la técnica para referenciar fuentes, socialización a OTIC de la matriz de análisis de salud ambiental construida como parte del proceso de la Estrategia Integradora en Salud Ambiental EISA y concretar la necesidad de elaboración de los mapas para el análisis. Producto 2. Definición de acciones integrales e integradas: preparación de insumos base para el ejercicio de cocreación de acciones integrales e integradas para la región de La Mojana. 
Desarrollo de mesa de cocreación de la Subdirección, socialización las metodologías revisadas para avanzar con el proceso de análisis, las definiciones de los términos integral e integrado para efectos de la EISA y el ejemplo de acción integrada e integral elaborado para la situación de interés “Salud Rural”. Producto 3. Fortalecimiento de conocimientos en los enfoques y los temas transversales a la luz de la Estrategia: Entornos Saludables y Cambio Climático.   
Se avanza en la construcción del estado del arte y análisis de información para la planeación urbana verde y soluciones basadas en la naturaleza, recopilando datos climáticos de Manizales, a partir de estaciones meteorológicas y de la plataforma satelital WorldClim. También se integraron datos del DANE sobre edad y estratificación. Se avanzó en el documento base, incluyendo en la metodología los pasos para la instalación del programa y sus complementos. 
Se avanzó en la construcción del documento de Caracterización del Modelo de IVC Rural y se envió el formulario de recolección de información a las Entidades Territoriales de Salud priorizadas.
Se avanza en el diseño de infografía de ASCP, usuario - consumidor, productor - proveedor; se acompaña virtualmente los pilotajes en ASCP de Casanare y Boyaca. 
Se avanza en la implementación de la estrategia Integradora con mesas de trabajo del equipo de la Subdirección en las cuales se socializan avances y se generan acuerdos con los diferentes componentes temáticos, se priorizan los departamentos de Nariño y Amazonas para el primer ejercicio de cocreación. Se realiza acercamiento a la Dirección de Epidemiologia para revisar las posibilidades de visibilizar la salud ambiental en los ASIS;  con la Subdirección de No Transmisibles para fortalecer temas de coordinación intersectorial; con la OPS buscando asistencia técnica para fortalecer la estrategia, y con el Instituto Nacional de Salud en la de solicitud de apoyo desde los aspectos metodologicos. Se avanza en el proceso de pilotaje, socializando la estrategia y generando acuerdos con las DTS de Guainia y Amazonas.
Se realiza la descarga de datos viales de Manizales, como insumo para el análisis territorial del pilotaje que se realiza para la aplicación de la herramienta GreenUR para los procesos de planificación verde urbana. Se avanza en la construcción del documento de Caracterización del Modelo de IVC Rural y en el análisis de resultados del formulario enviado a las diferentes DTS. 
Se avanza en la deficinicón y construcción técnica de las infografías dirigidas a PRODUCTORES/PROVEEDORES y DTS en el marco del aseguramiento sanitario de cadenas produtivas, así como en el acompañamiento en el desarrollo de pilotajes en Boyacá y Casanare.* Se participó en reuniones estratégicas con el equipo de biodiversidad, con la participación de otros ministerios y organizaciones las cuales orientaron en la formulación del Plan Nacional de Biodiversidad y Salud.
* Se realiza la revisión de los formularios diligenciados en el instrumento de gestión territorial de salud ambiental, por parte de cada uno de los componentes, evidenciando sus brechas, barreras, oportunidades y fortalezas.
* Se realizaron comentareios sobre el documento de la PISA, se realizan asistencias técnicas en dos departamentos (Bolívar y Amazonas), con el fin de apoyar la formulación de sus Planes de Adaptación para generar medidas anticipatorias en adaptación con base en las predicciones climáticas.</t>
  </si>
  <si>
    <t>Jasblehidy Lizarazo bejarano- Coordinadora  Grupo de Entornos</t>
  </si>
  <si>
    <t>La Dependencia reporta avance del 33% en la construcción del documento, sin embargo esta pendiente su culminación para dar cumplimiento al indicador</t>
  </si>
  <si>
    <t>Se finalizó la elaboración el documento del Plan de Acción de La ESTRATEGIA INTEGRADORA EN SALUD AMBIENTAL</t>
  </si>
  <si>
    <t>La dependencia reporta que se dio cumplimiento a la meta programada justificando que Se finalizó la elaboración el documento del Plan de Acción de La ESTRATEGIA INTEGRADORA EN SALUD AMBIENTAL, de esta manera darian cumplimiento a la meta programada para la vigencia 2025 segun lo reportado</t>
  </si>
  <si>
    <t>Desarrollo de los sistemas de informción en salud ambiental que integrarán el SUISA</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</si>
  <si>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</si>
  <si>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Yolanda Lucero Mosquera 
Subdirección de Salud ambiental</t>
  </si>
  <si>
    <t>Durante el segundo trimestre 2025, se avanzó en mesas técnicas con OTIC presentando las necesidades y avances  para avanzar en el desarollo del SUISA.
Se realiza ajuste de metas anuales y meta del cuatrenio llevando a procentaje, teniendo en cuenta que se tarta de un unico sistema de información que integra todos los componentes de la salud ambiental y para el cual se plantearon como metas el desarrollo durante el cuatrenio de 5 de los componentes que integraran el SUISA, adicionalmente se determina la integración de 5 componentes frente a  los 4 se tenian plnateados, en esta medida, se ajusta la linea base a 0%., toda vea que no se tiene el aplicativo desarrollado.
Es importante resaltar que el desarrollo de este sistema integrado y sus componentes, se encuentran supeditados a la disponibilidad técnica, operativa y presupuestal de la OTIC.</t>
  </si>
  <si>
    <t>De acuerdo con la información registrada por la dependencia, se avanzó en mesas técnicas con OTIC presentando las necesidades y avances  para el desarollo del SUISA</t>
  </si>
  <si>
    <t>Gestión para la captura de información de salud ambiental (zoonosis, habitabilidad - entornos, entre otros) con apoyo de la OTIC y la DPP

Entrega de tableros por componentes por parte de la fábrica de datos así; para alcanzar el 100% de la meta:
Agua pendiente de aprobación y envío de datos INS) y aire para finales de septiembre de 2025.
Entornos saludables y zoonosis para el mes de octubre de 2025
Cambio climático y Seguridad Química para el mes de noviembre de 2025
Estrategia Integradora y actualización de datos de aire para diciembre de 2025
Primera fase sistema IVC 16 de diciembre de 2025
Avance del sistema de Gestión Toxicológica mes de diciembre de 2025</t>
  </si>
  <si>
    <t>Andrea Patricia Soler - Coordinadora Grupo desarrollo y Salud</t>
  </si>
  <si>
    <t xml:space="preserve">De acuerdo a la información de la dependencia,  ya se han establecido las fechas para la entrega de los "tableros por componentes" correspondientes al último trimestre de 2025.  </t>
  </si>
  <si>
    <t xml:space="preserve">Se avanzó en el desarrollo de los tableros de salida de información de los componentes de salud ambiental (agua, aire, entornos, cambio climático, IVC, zoonosis, seguridad química y Estrategia Integradora) el marco del SUISA con apoyo de la OTIC y se realizó reunión de seguimiento al plan de trabajo con un cumplimiento del 100%
En el marco del sistema SI - APS se avanzó en la primera fase - censo de establecimientos y vehículos del sistema de IVC sanitario del Ministerio de Salud con apoyo de la OTIC y en la revisión de las necesidades para la segunda fase
Se avanzó en la primera fase del sistema de información de gestión toxicológica - tablero de intoxicaciones e identificación de fuentes de información con apoyo de la fábrica de datos de la OTIC
</t>
  </si>
  <si>
    <t xml:space="preserve">Favor revisar, el reporte de cada trimestre ya que en la meta de la vigencia 2025 se esta colocando de avance del 35% pero en la columna AO 65% para elcuarto trimestre, es impotante verificar la meta establecida para esta vigencia </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</si>
  <si>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</si>
  <si>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Marcela Aide Galeano - Profesional Especializado modos e instilos de vida saludables de la Subdirección de enfermedades no transmisibles</t>
  </si>
  <si>
    <t>De acuerdo con la información registrada por la dependencia se presenta un avance del 25% respecto de lo programado para el trimestre</t>
  </si>
  <si>
    <r>
      <rPr>
        <b/>
        <sz val="10"/>
        <color rgb="FF000000"/>
        <rFont val="Calibri"/>
        <family val="2"/>
        <scheme val="minor"/>
      </rPr>
      <t xml:space="preserve">Promoción de la actividad física: 
</t>
    </r>
    <r>
      <rPr>
        <sz val="10"/>
        <color rgb="FF000000"/>
        <rFont val="Calibri"/>
        <family val="2"/>
        <scheme val="minor"/>
      </rPr>
      <t xml:space="preserve">* Cumplimiento al plan de trabajo y cronograma y aprobación del presupuesto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transporte para avance promoción movilidad activa para cumplimiento de recomendaciones de actividad física en dominio de transporte.
* 2 eventos académicos en el marco de la celebración del Día Mundial de la Actividad Física 2025 “Es tiempo de moverse”.
*Participación en la armonización de apuestas desde Min Salud para la politica de juego y acciones de promoción de la salud en adolescentes y jóvenes.
</t>
    </r>
    <r>
      <rPr>
        <b/>
        <sz val="10"/>
        <color rgb="FF000000"/>
        <rFont val="Calibri"/>
        <family val="2"/>
        <scheme val="minor"/>
      </rPr>
      <t xml:space="preserve">Promoción de la Alimentación Saludable:
</t>
    </r>
    <r>
      <rPr>
        <sz val="10"/>
        <color rgb="FF000000"/>
        <rFont val="Calibri"/>
        <family val="2"/>
        <scheme val="minor"/>
      </rPr>
      <t xml:space="preserve">Se desarrolló la primera Mesa de Alimentación Saludable/2025 de la Comisión Intersectorial de Derecho a la Alimentación en donde se informó por parte del Instituto Colombiano del Bienestar Familiar (ICBF), que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el Plan de implementación de las GABA también será actualizado y, por ende, en el presente trimestre no se realizaron asistencias técnicas. ICBF adicionó que las nuevas guías serán presentadas a las entidades en el segundo semestre del año.
</t>
    </r>
    <r>
      <rPr>
        <b/>
        <sz val="10"/>
        <color rgb="FF000000"/>
        <rFont val="Calibri"/>
        <family val="2"/>
        <scheme val="minor"/>
      </rPr>
      <t xml:space="preserve">Convivencia Social y Ciudadana:
</t>
    </r>
    <r>
      <rPr>
        <sz val="10"/>
        <color rgb="FF000000"/>
        <rFont val="Calibri"/>
        <family val="2"/>
        <scheme val="minor"/>
      </rPr>
      <t xml:space="preserve">
En relación con los procesos de articulación intersectorial para dar respuesta a esta acción, se realizaron las siguientes acciones en el segundo trimestre de 2025:
 En cuanto a la prevención del consumo de sustancias psicoactivas:
-Se realizó un encuentro presencial con los referentes territoriales en el cual se abordaron temas de innovación eje 1 de la Política Nacional de Drogas: Prevención ambiental
- Se continúa el trabajo articulado en la mesa interinstitucional del eje 4 de la Política Nacional de Drogas avanzando en la construcción de acciones en promoción de la salud y ajuste a la matriz de seguimiento y monitoreo del plan de acción con indicadores
- Se continúa el acompañamiento a los proyectos territoriales CAMAD de la vigencia 2024 en los cuales se implementan estrategias de promoción y comunicación en salud materializados en dispositivos comunitarios como Zonas de Orientación Escolar y Centros de Escucha. Así mismo, se realizó el proceso de convocatoria, evaluación, aval y asignación de recursos para los proyectos de la vigencia 2025.
Mediante el plan de acción del Comité de Convivencia Escolar se realiza el fortalecimiento de capacidades técnicas en los docentes orientadores para la detección temprana de problemas asociados al consumo de sustancias psicoactivas lícitas e ilícitas. Se inicia trabajo alrededor de la propuesta de webinar para cumplir con dos acciones relacionadas con la prevención del suicidio y el día mundial de la salud mental (prevención del consumo de sustancias psicoactivas y normatividad vigente (consumo, venta, publicidad y promoción de los cigarrillos, productos de tabaco, sus derivados, sucedáneos o imitadores)
</t>
    </r>
  </si>
  <si>
    <t>Luz Angela Ochoa 
Subdirectora de Enfermedades No Transmisibles 
Lilian Sanchez Mesa
Subdirectora de Salud Nutricional, Alimentos y Bebidas
Nubia Bautista
Coordinadora Grupo de Convivencia Social y Ciudadania</t>
  </si>
  <si>
    <t>De acuerdo con la información registrada por la dependencia,se presemnta un avance del 25% durante segundo trimestre</t>
  </si>
  <si>
    <r>
      <rPr>
        <b/>
        <sz val="10"/>
        <color rgb="FF000000"/>
        <rFont val="Calibri"/>
        <family val="2"/>
        <scheme val="minor"/>
      </rPr>
      <t>*En la promoción de la actividad física:</t>
    </r>
    <r>
      <rPr>
        <sz val="10"/>
        <color rgb="FF000000"/>
        <rFont val="Calibri"/>
        <family val="2"/>
        <scheme val="minor"/>
      </rPr>
      <t xml:space="preserve"> 
* Consolidación de instrumento de caracterización de actividad física, recreación y deporte para diligenciamiento digital de docentes y estudiantes de instituciones educativas rurales de Caldas, Risaralda y Quindio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Elaboración y emisión de las orientaciones territoriales para la celebración de la semana de hábitos saludables.
*Realización del evento nacional académico, incluyo ponencias y experiencias significativas en el curso de vida y promoción de alimentación y actividad física. 
</t>
    </r>
    <r>
      <rPr>
        <b/>
        <sz val="10"/>
        <color rgb="FF000000"/>
        <rFont val="Calibri"/>
        <family val="2"/>
        <scheme val="minor"/>
      </rPr>
      <t xml:space="preserve">*En relación con la promoción de hábitos alimentarios saludables:
</t>
    </r>
    <r>
      <rPr>
        <sz val="10"/>
        <color rgb="FF000000"/>
        <rFont val="Calibri"/>
        <family val="2"/>
        <scheme val="minor"/>
      </rPr>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r>
    <r>
      <rPr>
        <b/>
        <sz val="10"/>
        <color rgb="FF000000"/>
        <rFont val="Calibri"/>
        <family val="2"/>
        <scheme val="minor"/>
      </rPr>
      <t>*En relación con los procesos para</t>
    </r>
    <r>
      <rPr>
        <sz val="10"/>
        <color rgb="FF000000"/>
        <rFont val="Calibri"/>
        <family val="2"/>
        <scheme val="minor"/>
      </rPr>
      <t xml:space="preserve"> </t>
    </r>
    <r>
      <rPr>
        <b/>
        <sz val="10"/>
        <color rgb="FF000000"/>
        <rFont val="Calibri"/>
        <family val="2"/>
        <scheme val="minor"/>
      </rPr>
      <t xml:space="preserve">control de sustancias psicoactivas:
</t>
    </r>
    <r>
      <rPr>
        <sz val="10"/>
        <color rgb="FF000000"/>
        <rFont val="Calibri"/>
        <family val="2"/>
        <scheme val="minor"/>
      </rPr>
      <t xml:space="preserve">
- Se continúa el acompañamiento en el cierre de los proyectos territoriales CAMAD de la vigencia 2024 en los cuales se implementan estrategias de promoción y comunicación en salud materializados en dispositivos comunitarios como Zonas de Orientación Escolar y Centros de Escucha. Para la vigencia 2025 se acompañó a las ESEs en la formulación y ajustes pertinentes de los proyectos presentados, así como el desarrollo de la fase de alistamiento.
- Se realizó un encuentro presencial con los coordinadores y referentes técnicos de los proyectos CAMAD en el cual se avanzó en el seguimiento a la implementación y directrices acorde con el énfasis de cada uno de los proyectos.
- Se continúa el trabajo articulado en la mesa interinstitucional del eje 4 de la Política Nacional de Drogas avanzando en la matriz de seguimiento y monitoreo del plan de acción y ajuste a los indicadores propuestos.
- Ajuste al Lineamiento de dispositivos comunitarios en su versión final, el cual se encuentra pendiente de aprobación para continuar con el trámite de publicación
Enlace: https://minsaludcol.sharepoint.com/:f:/s/Convivenciasocial/EmZhyYV6DCZDrGJraTHh1zIBKPKmu-l3rFC9loBOYZfc2A?e=vHZO9g
Mediante el plan de acción del Comité de Convivencia Escolar se participó en el Webinar de Salud Mental como mecanismo de fortalecimiento de capacidades técnicas en los docentes orientadores para la detección temprana de problemas asociados al consumo de sustancias psicoactivas lícitas e ilícitas, la prevención del suicidio y el día mundial de la salud mental.
</t>
    </r>
  </si>
  <si>
    <t>Luz Angela Ochoa Cubillos
Subdirectora de Enfermedades No Transmisibles 
Lilian Sanchez Mesa
Subdirectora de Salud Nutricional, Alimentos y Bebidas
Nubia Bautista
Coordinadora Grupo de Convivencia Social y Ciudadania</t>
  </si>
  <si>
    <t>De acuerdo a información registrada por la dependencia para el tercer trimestre rinden un avance del 25%</t>
  </si>
  <si>
    <t xml:space="preserve">En la promoción de la actividad física: 
Encuentros taller en las 11 Instituciones Educativas propuestas para el despliegue del Proyecto de Actividad Física en Instituciones Educativas de Quindío, Risaralda y Caldas, entrega de kits deportivos e informe final de intervención.
Participación de los espacios regionales para socializar la promoción de actividad física en el marco de las acciones multinivel y la APS con el Ministerio del Deporte y la OPS.
En relación con la promoción de hábitos alimentarios saludables:
1. Fortalecimiento de Capacidades y asistencia Técnica
En cumplimiento del plan de implementación, el Ministerio de Salud y Protección Social lideró procesos de formación técnica y operativa enfocados en las "Guías Alimentarias basadas en Alimentos para mujeres gestantes, madres en período de lactancia y niños y niñas menores de 2 años para Colombia". Las acciones ejecutadas se detallan a continuación:
*22 de octubre de 2025 – Webinar. Manejo Integrado De La Desnutrición Aguda-Alimentación Complementaria
*13 de noviembre-Asistencia Técnica Risaralda. Lactancia Materna Y Alimentación Complementaria En Desnutrición Aguda.
*20 de noviembre- Capacitación a La EAPB Sanitas. Prácticas Seguras En Lactancia Materna Y Alimentación Del Lactante.
En el marco de la Semana Andina de Lucha contra la Desnutrición Infantil (SAL DI) también se realizaron dos Webinar: 1) noviembre 26- Re-lactancia en la desnutrición aguda y 2) noviembre 28- Alimentación complementaria en niños y niñas con desnutrición aguda.
2. Actualización y Transición de las GABA para Población Mayor de 2 Años.
Respecto a la población mayor de dos años, se informa que el proceso de divulgación masiva y fortalecimiento de capacidades se encuentra en fase de transición técnica. Esto obedece a la reciente actualización de dichas guías mediante el Convenio N° 01019342024 entre el Instituto Colombiano de Bienestar Familiar (ICBF) y la Universidad de Antioquia, cuya divulgación oficial se realizó el 02 de agosto de 2025.
De igual forma, se retomaron los Comités de Guías Alimentarias, sesiones realizadas el 14 de noviembre y 18 de diciembre, con la participación de referentes de la Subdirección de Salud Nutricional, Alimentos y Bebidas.
En estos espacios se socializaron los nuevos contenidos que promueven un cambio de paradigma hacia una alimentación saludable basada en la biodiversidad y el consumo de alimentos reales. Se pretende que, por medio de estos, se haga la proyección de la implementación para el 2026.
En relación con los procesos para control de sustancias psicoactivas:
- Se realizó el acompañamiento en el cierre y consolidación de la matriz cuantitativa de reporte de los proyectos territoriales CAMAD de la vigencia 2024 en los cuales se implementan estrategias de promoción y comunicación en salud materializados en dispositivos comunitarios como Zonas de Orientación Escolar y Centros de Escucha, a saber: Bolívar (Santa Rosa del Sur), Cauca (Argelia, El Tambo, López de Micay, Piamonte y Timbiquí), Chocó (Istmina, Litoral del San Juan, Medio San Juan, Novita y Sipi), Córdoba (Tierralta), Nariño (Magui y Roberto Payán), Norte de Santander (El Tarra, Sardinata y Tibú), Putumayo (Orito, Puerto Caicedo, San Miguel y Valle del Guamez) y Valle del Cauca (Buenaventura).
Para la vigencia 2025 se acompañó a las ESEs en la fase de alistamiento e inicio de la implementación de los proyectos presentados relacionados con estrategias de promoción y comunicación en salud materializados en dispositivos comunitarios como Zonas de Orientación Escolar y Centros de Escucha: Bolívar (Santa Rosa del Sur), Cauca (Argelia, El Tambo y López de Micay), Chocó (Bajo Baudó, Carmen Del Darién, El Litoral Del San Juan, Istmina, Medio San Juan, Nóvita y Sipí), Nariño (Magui y Roberto Payán), Norte de Santander (El Tarra, Sardinata, Tibú y La Gabarra).
Se continúa el trabajo articulado en la mesa interinstitucional del eje 4 de la Política Nacional de Drogas avanzando en la matriz de seguimiento y monitoreo del plan de acción y ajuste a los indicadores propuestos.
Se finalizó el Lineamiento de dispositivos comunitarios y se realizó la asistencia técnica a las entidades territoriales para su implementación.
En el plan de acción del Comité de Convivencia Escolar se participó en este espacio para realizar seguimiento a las acciones definidas.
</t>
  </si>
  <si>
    <t>Marcela Galeano Castillo
Subdirección de Enfermedades no Transmisibles</t>
  </si>
  <si>
    <t>La dependencia reporta un avance cuantitativo del 25% correspondiente al cuarto trimestre. En la descripción de los avances se detallan las acciones realizadas durante este periodo. Asimismo, informan que el cumplimiento propuesto para la vigencia 2025 alcanza el 100%.</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</si>
  <si>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</si>
  <si>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De acuerdo con la información registrada por la dependencia se presenta un avance del 10% de la etapa 3 sin avances de la etapa 4.</t>
  </si>
  <si>
    <t>* Reunión regional con OEA-OPS para la socialización de avances, logros, barreras y facilitadores, adicional al taller de documentación de experiencias en promoción de actividad física en Colombia como insumo para la guía regional para promoción de estilos de vida en entorno educativo,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t>
  </si>
  <si>
    <t>Cristina Daza Rodriguez
Subdirectora de Enfermedades No Transmisibles</t>
  </si>
  <si>
    <t>De acuerdo con la información registrada por la dependencia,para segundo trimestre se presenta un avance de 35% de la etapa 3 y no se presentan aun avances de lo programado para la etapa 4 de la vigencia</t>
  </si>
  <si>
    <t xml:space="preserve">* Gestión y planeación del abordaje de los talleres de las instituciones educativas rurales para el despliegue de iniciativas para la promoción de actividad física, recreación y deporte ,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Aplicación de los instrumentos de caracterización a docentes y estudiantes de las IE seleccionadas de los departamentos de Caldas y Risaralda.
</t>
  </si>
  <si>
    <t>Luz Angela Ochoa Cubillos
Subdirectora de Enfermedades No Transmisibles</t>
  </si>
  <si>
    <t>La dependencia reporta un avance del 20%  en la etapa 3 durante el tercer trimestre. Respecto a la etapa 4, no se registra avance, al cual se le debe dar cumplimiento en el ultimo trimestre 2025</t>
  </si>
  <si>
    <t>Encuentros taller en las 11 Instituciones Educativas propuestas para el despliegue del Proyecto de Actividad Física en Instituciones Educativas de Quindío, Risaralda y Caldas, entrega de kits deportivos e informe final de intervención.</t>
  </si>
  <si>
    <t xml:space="preserve">La dependencia reporta un avance cuantitativo del 35% correspondiente al cuarto trimestre. En la descripción de los avances se detallan las acciones realizadas durante este periodo. Asimismo, informan que el cumplimiento propuesto para la vigencia 2025 alcanza el 100%. </t>
  </si>
  <si>
    <t xml:space="preserve">150%
</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</si>
  <si>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</si>
  <si>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Diana Fonseca 
Grupo de Gestión Integrada para la Salud Mental
Tomas Guzman
Grupo de Gestión Integrada para la Salud Mental</t>
  </si>
  <si>
    <t xml:space="preserve">291 jóvenes recibieron Primeros Auxilios Psicológicos.
42 jóvenes que recibieron Intervención en Crisis.
908 jóvenes fueron enrutados a la Ruta de Promoción y Mantenimiento de la Salud	
39 jóvenes fueron enrutados a la Ruta materno Perinatal 
133 jóvenes fueron remitidos a Psicología primer nivel 
256 jóvenes fueron remitidos a programas de promoción y prevención 
Se gestionaron 240 atenciones individuales (Agendamiento de cita).
Se remitieron 28 jóvenes por trastornos por consumo de sustancias psicoactivas.
Se remitieron 20 jóvenes por trastornos en salud mental 	
Se enrutaron 6 jóvenes en la ruta de atención por violencia sexual
Se aplicaron 1348 tamizajes en salud mental y consumo de sustancias psicoactivas.
Entrega de KIT 
7332 preservativos entregados	
1364 paquetes de toallas higiénicas entregadas
315 paquetes de tampones distribuidos
56 copas menstruales distribuidas
AVANCES EN LA GESTIÓN 
Se avanza en la retroalimentación de informes de ejecución y de cierre, dado que 20 ESE ya culminaron la ejecución de recursos. 
Se continúa avanzando en la coordinación y articulación con el Ministerio de la Igualdad para lograr la atención en salud de los adolescentes y jóvenes vinculados el programa, teniendo en cuenta el proceso de transición por ajustes en el programa.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</si>
  <si>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 xml:space="preserve">De acuerdo con la información registrada por la dependencia,se presenta unavance del 50%, </t>
  </si>
  <si>
    <r>
      <rPr>
        <sz val="10"/>
        <color rgb="FF000000"/>
        <rFont val="Calibri"/>
        <family val="2"/>
      </rPr>
      <t xml:space="preserve">Para el trimestre se reportan los siguientes avances relacionados con las acciones realizadas por los Equipos de salud para Jóvenes:
</t>
    </r>
    <r>
      <rPr>
        <b/>
        <sz val="10"/>
        <color rgb="FF000000"/>
        <rFont val="Calibri"/>
        <family val="2"/>
      </rPr>
      <t>4652</t>
    </r>
    <r>
      <rPr>
        <sz val="10"/>
        <color rgb="FF000000"/>
        <rFont val="Calibri"/>
        <family val="2"/>
      </rPr>
      <t xml:space="preserve"> jóvenes participaron en el componente de atención integral en salud con énfasis en salud mental.
</t>
    </r>
    <r>
      <rPr>
        <b/>
        <sz val="10"/>
        <color rgb="FF000000"/>
        <rFont val="Calibri"/>
        <family val="2"/>
      </rPr>
      <t xml:space="preserve">2417 </t>
    </r>
    <r>
      <rPr>
        <sz val="10"/>
        <color rgb="FF000000"/>
        <rFont val="Calibri"/>
        <family val="2"/>
      </rPr>
      <t xml:space="preserve">jóvenes vinculados a las sesiones de educación en salud.
</t>
    </r>
    <r>
      <rPr>
        <b/>
        <sz val="10"/>
        <color rgb="FF000000"/>
        <rFont val="Calibri"/>
        <family val="2"/>
      </rPr>
      <t>356</t>
    </r>
    <r>
      <rPr>
        <sz val="10"/>
        <color rgb="FF000000"/>
        <rFont val="Calibri"/>
        <family val="2"/>
      </rPr>
      <t xml:space="preserve"> Jóvenes recibieron Primeros Auxilios Psicológicos.
</t>
    </r>
    <r>
      <rPr>
        <b/>
        <sz val="10"/>
        <color rgb="FF000000"/>
        <rFont val="Calibri"/>
        <family val="2"/>
      </rPr>
      <t>223</t>
    </r>
    <r>
      <rPr>
        <sz val="10"/>
        <color rgb="FF000000"/>
        <rFont val="Calibri"/>
        <family val="2"/>
      </rPr>
      <t xml:space="preserve">  jóvenes que recibieron Intervención en Crisis
</t>
    </r>
    <r>
      <rPr>
        <b/>
        <sz val="10"/>
        <color rgb="FF000000"/>
        <rFont val="Calibri"/>
        <family val="2"/>
      </rPr>
      <t xml:space="preserve">1293 </t>
    </r>
    <r>
      <rPr>
        <sz val="10"/>
        <color rgb="FF000000"/>
        <rFont val="Calibri"/>
        <family val="2"/>
      </rPr>
      <t xml:space="preserve">jóvenes fueron derivados a la Ruta de Promoción y Mantenimiento de la Salud
</t>
    </r>
    <r>
      <rPr>
        <b/>
        <sz val="10"/>
        <color rgb="FF000000"/>
        <rFont val="Calibri"/>
        <family val="2"/>
      </rPr>
      <t>351</t>
    </r>
    <r>
      <rPr>
        <sz val="10"/>
        <color rgb="FF000000"/>
        <rFont val="Calibri"/>
        <family val="2"/>
      </rPr>
      <t xml:space="preserve"> jóvenes fueron remitidos a Psicología primer nivel
</t>
    </r>
    <r>
      <rPr>
        <b/>
        <sz val="10"/>
        <color rgb="FF000000"/>
        <rFont val="Calibri"/>
        <family val="2"/>
      </rPr>
      <t>718</t>
    </r>
    <r>
      <rPr>
        <sz val="10"/>
        <color rgb="FF000000"/>
        <rFont val="Calibri"/>
        <family val="2"/>
      </rPr>
      <t xml:space="preserve"> jóvenes fueron remitidos a programas de promoción y prevención.
Se gestionaron </t>
    </r>
    <r>
      <rPr>
        <b/>
        <sz val="10"/>
        <color rgb="FF000000"/>
        <rFont val="Calibri"/>
        <family val="2"/>
      </rPr>
      <t>513</t>
    </r>
    <r>
      <rPr>
        <sz val="10"/>
        <color rgb="FF000000"/>
        <rFont val="Calibri"/>
        <family val="2"/>
      </rPr>
      <t xml:space="preserve"> atenciones individuales (Agendamiento de cita).
Se remitieron </t>
    </r>
    <r>
      <rPr>
        <b/>
        <sz val="10"/>
        <color rgb="FF000000"/>
        <rFont val="Calibri"/>
        <family val="2"/>
      </rPr>
      <t>47</t>
    </r>
    <r>
      <rPr>
        <sz val="10"/>
        <color rgb="FF000000"/>
        <rFont val="Calibri"/>
        <family val="2"/>
      </rPr>
      <t xml:space="preserve"> jóvenes por trastornos por consumo de sustancias psicoactivas.
Se remitieron </t>
    </r>
    <r>
      <rPr>
        <b/>
        <sz val="10"/>
        <color rgb="FF000000"/>
        <rFont val="Calibri"/>
        <family val="2"/>
      </rPr>
      <t>167</t>
    </r>
    <r>
      <rPr>
        <sz val="10"/>
        <color rgb="FF000000"/>
        <rFont val="Calibri"/>
        <family val="2"/>
      </rPr>
      <t xml:space="preserve"> jóvenes por trastornos en salud mental.
Se derivaron  </t>
    </r>
    <r>
      <rPr>
        <b/>
        <sz val="10"/>
        <color rgb="FF000000"/>
        <rFont val="Calibri"/>
        <family val="2"/>
      </rPr>
      <t>38</t>
    </r>
    <r>
      <rPr>
        <sz val="10"/>
        <color rgb="FF000000"/>
        <rFont val="Calibri"/>
        <family val="2"/>
      </rPr>
      <t xml:space="preserve"> jóvenes en la ruta de atención por violencia sexual.
Se aplicaron </t>
    </r>
    <r>
      <rPr>
        <b/>
        <sz val="10"/>
        <color rgb="FF000000"/>
        <rFont val="Calibri"/>
        <family val="2"/>
      </rPr>
      <t>1360</t>
    </r>
    <r>
      <rPr>
        <sz val="10"/>
        <color rgb="FF00000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
</t>
    </r>
  </si>
  <si>
    <t>Reporta la dependencia para el tercer trimestre reporta  un avance del 25% en acciones ejecutadas  por los equipos de salud para jovenes</t>
  </si>
  <si>
    <t xml:space="preserve">Para la vigencia 2025 se han realizado acciones en el componente de salud con enfasis en salud mental a 23.122 jovenes del programa, a través de 15 acciones especificas que se realizan a través de los Equipos de salud para jóvenes.
Para el mes de Diciembre  se realizarón las 15 acciones establecidas a tun tota de : 530 jóvenes nuevos que, participaron en el componente de Atención Integral en Salud con Énfasis en Salud Mental. 
Se verifico el aseguramiento 402 jóvenes al SGSSS, de los cuales fueron afiliados 9 jóvenes y se realizaron 2 portabilidades para el lugar de residencia. 
530 jóvenes participaron de las sesiones de educación.
3 recibiendo intervención en crisis por salud mental 
169 jóvenes fueron derivados a la ruta de promoción y prevención
2 jóvenes fueron remitidas a la ruta materno perinatal.
58 jóvenes fueron remitidos a psicología primer nivel.
131 jóvenes de gestión de agendamientos de citas.
8 jóvenes derivados por trastornos de salud mental.
1 jóven derivado por consumo de sustancias psicoactivas
569 pruebas de tamizajes aplicadas a jóvenes para identificar riesgos en salud mental y por consumo de sustancias psicoactivas 
KIT Derechos Sexuales y Reproductivos:
3185 preservativos entregados;
114 de paquetes de toallas higiénicas entregadas;
44 paquetes de tampones distribuidos;
AVANCES EN LA GESTIÓN 
</t>
  </si>
  <si>
    <t xml:space="preserve">Nathalia Rodriguez 
Grupo de Gestión integrada para la salud mental </t>
  </si>
  <si>
    <t>Para el cuarto trimestre, la dependencia reporta un avance del veinticinco por ciento (25 %). Señala que, durante el mes de diciembre, se realizaron las quince (15) acciones establecidas, alcanzando un total de quinientos treinta (530) jóvenes nuevos que participaron en el componente de Atención Integral en Salud con énfasis en Salud Mental. Así mismo, se verificó el aseguramiento de cuatrocientos dos (402) jóvenes al Sistema General de Seguridad Social en Salud (SGSSS), de los cuales nueve (9) fueron afiliados y se realizaron dos (2) trámites de portabilidad al lugar de residencia. Reporatndo asi un porcentaje del 100% en el cumplimiento de la vigencia 2025.</t>
  </si>
  <si>
    <t>No se programó socialización para el periodo.</t>
  </si>
  <si>
    <t>Lilian Areliz Sánchez Mesa
Profesional Especializada con funciones de Subdirectora de Salud Nutricional, Alimentos y Bebidas</t>
  </si>
  <si>
    <t>Lilian Areliz Sánchez Mesa</t>
  </si>
  <si>
    <t>De acuerdo con la información registrada por la dependencia, no se programó socialización para el trimestre.</t>
  </si>
  <si>
    <t xml:space="preserve">Se desarrolló jornada de fortalecimiento de capacidades en "Orientaciones para la valoración nutricional de la persona mayor" a referentes de salud de los departamentos, referentes de municipios y delegados de aseguradores y prestadores.
</t>
  </si>
  <si>
    <t xml:space="preserve">Lilian Areliz Sánchez - Profesional Especializada con funciones de subdirectora de salud nutricional, alimentos y bebidas
</t>
  </si>
  <si>
    <t>La dependecia no reporta avance para el tercer trimestre de 2025. No obstante, se incluye una descripción de las actividades desarrolladas.</t>
  </si>
  <si>
    <t>No se programó socialización en el periodo. Se programó una asistencia que se desarrolló en el tercer trimestre.</t>
  </si>
  <si>
    <t>Katherin Iovanowa Carrillo Noguera
Asesora del Despacho del Ministro Encargada de las Funciones de la Subdirección de Salud Nutricional, Alimentos y Bebidas.</t>
  </si>
  <si>
    <t>Realizar la corrección correspondiente en el trimestre al que corresponde,  se debe describir mas adetalle  el indicador planteado para la vigencia el cual le permite dar este resultado,  la fuente de información. PARA el cuarto trimestre se debe describir las acciones realizadas se debe diligenciar la columna AO y AP (NO SE DEBE DEJAR ESPACIOS EN BLANCO) reportar columna AT y AU</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</si>
  <si>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</si>
  <si>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Actividad no programada en la vigencia 2025, se dio cumplimiento en las vigencias anteriores</t>
  </si>
  <si>
    <t>De acuerdo con la información registrada por la dependencia,  no se programa en la vigencia 2025, toda vez, que se dio cumplimiento en las vigencias anteriores</t>
  </si>
  <si>
    <t>Acción cumplida</t>
  </si>
  <si>
    <t>Cumplimiento de la meta en vigencia anteriores, por lo cual no se reporta avance en la vigencia 2025</t>
  </si>
  <si>
    <t>Acción cumplida vigencias anteriores</t>
  </si>
  <si>
    <t xml:space="preserve">La dependencia reporta el cumplimiento de la meta en vigencias anteriores. </t>
  </si>
  <si>
    <t>Revisión de las fichas de inscripción de alimentos para el sistema de IVC sanitario.</t>
  </si>
  <si>
    <t>Periodicidad de medición Anual no se registra avance para el trimestre</t>
  </si>
  <si>
    <t>Durante el trimestre se desarrollaron mesas de trabajo entre el equipo funcional de la dirección de promoción y prevención y la dirección de medicamentos y tecnologías en salud, para revisar la estructura del sistema de información de IVC sanitario, para ser integrado al Sistema de Integrado de Atención Primaria en Salud (SI-APS).</t>
  </si>
  <si>
    <t xml:space="preserve">Durante el trimestre se desarrollaron mesas de trabajo entre el equipo funcional de la dirección de promoción y prevención y la dirección de medicamentos y tecnologías en salud y con ingenieros de la OTIC, para validar el alcance de la primera fase del sistema de IVC para el Contrato MSPS 1730-202 centrado en la inscripción y censo de establecimientos y vehículos, definiendo el módulo de inscripción que hará parte del componente de gestión técnica del Sistema Integral de la Atención Primaria en Salud SI-APS. Aunque conceptualmente se desarrollará como un módulo, en esta primera fase operará principalmente como formularios de inscripción que alimentarán tableros de control.
</t>
  </si>
  <si>
    <t>La dependencia no reportan avance para el tercer trimestre del 2025 No obstante, se incluye una descripción de las actividades desarrolladas, de igual manera no reportan avances del rezago del 1,5 del 2024</t>
  </si>
  <si>
    <t>Acción Cumplida. Durante el trimestre se desarrollaron mesas de trabajo entre el equipo funcional de la Dirección de Promoción y Prevención y la Dirección de Medicamentos y Tecnologías en Salud y con ingenieros de la OTIC, para la elaboración de las fichas de inscripción de alimentos para el sistema de IVC de sanitario.</t>
  </si>
  <si>
    <t>Cual es el avance cuantitativo que se cumplio? se implemento el instrumento que se planteo en la formula de calculo ?  (segun lo que se describe) INDICADOR  pendiete diligenciar columna AT y AU traen rezago de otras vigencias?</t>
  </si>
  <si>
    <t xml:space="preserve">
Actividad no programada para el periodo. 0% de avance
</t>
  </si>
  <si>
    <r>
      <t>Hito 1: Se desarrolló asistencia técnica con ETS sobre inocuidad de alimentos, ETA (notificación y prevención).
Si bien, se ha venido reportando acciones para este indicador (</t>
    </r>
    <r>
      <rPr>
        <b/>
        <i/>
        <sz val="10"/>
        <color rgb="FF000000"/>
        <rFont val="Calibri"/>
        <family val="2"/>
      </rPr>
      <t>Desarrollar asistencia técnica a los actores del Sistema de salud (DTS, EAPB e IPS) para la para la prevención, identificación y atención de ETA; Hito 1: N° Asistencias técnicas-2023 y 2025; Hito2: Lineamiento técnico para la prevención, identificación y atención de ETA-2024</t>
    </r>
    <r>
      <rPr>
        <sz val="10"/>
        <color rgb="FF000000"/>
        <rFont val="Calibri"/>
        <family val="2"/>
      </rPr>
      <t xml:space="preserve">), desde la Subdirección de Salud Nutricional, Alimentos y Bebidas es necesario tener en cuenta que, la </t>
    </r>
    <r>
      <rPr>
        <b/>
        <sz val="10"/>
        <color rgb="FF000000"/>
        <rFont val="Calibri"/>
        <family val="2"/>
      </rPr>
      <t>"Generación de capacidades para la identificación oportuna del evento de ETA por parte de la comunidad y del sistema de salud"</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Así las cosas, es necesario definir las dependencias responsables de esta acción estratégica dentro del Ministerio de Salud y en el Sector y revisar la pertinencia del Hito 2 considerando que, este no da respuesta a la acción planteada.  En esta sentido, reiteramos nuestra participación en el marco de nuestras funciones.</t>
    </r>
  </si>
  <si>
    <t xml:space="preserve">La medición de este indicador es Anual
</t>
  </si>
  <si>
    <t xml:space="preserve">La medición de este indicador es Anual, por lo cual la dependencia no reporta avance para este trimestre
</t>
  </si>
  <si>
    <t>No se programó socialización en el periodo. Se programó una asistencia que se desarrolló en el segundo trimestre.</t>
  </si>
  <si>
    <t>No reportan nada fisico ni cuantitativo</t>
  </si>
  <si>
    <t xml:space="preserve">
Realizar lineamiento para el fortalecimiento de las acciones de prevención de enfermedades transmisibles generadoras de brotes en Población privada de la libertad</t>
  </si>
  <si>
    <r>
      <t xml:space="preserve">En trabajo conjunto entre la Subdirección de Enfermedades Transmibles y la Subdireccion de Salud Nutricional, Alimentos y Bebidas se desarrolló el </t>
    </r>
    <r>
      <rPr>
        <i/>
        <sz val="10"/>
        <color rgb="FF000000"/>
        <rFont val="Calibri"/>
        <family val="2"/>
      </rPr>
      <t>"Lineamiento para el fortalecimiento de las acciones de prevención de enfermedades transmisibles generadoras de brotes en Población privada de la libertad"</t>
    </r>
    <r>
      <rPr>
        <sz val="10"/>
        <color rgb="FF000000"/>
        <rFont val="Calibri"/>
        <family val="2"/>
      </rPr>
      <t xml:space="preserve"> al identificar la necesidad de reducir la ocurrencia de brotes en población privada de la libertad mediante la
implementación de estrategias de promoción de la salud y prevención primaria y secundaria.  Versión final publicada en página web del Ministerio de Salud y Protección Social.  Este lineamiento potencializa las herramientas de política para intervenir de manera intersectorial los factores generadores de las ETA.</t>
    </r>
  </si>
  <si>
    <t>De acuerdo con  la información registrada por la dependencia se presento cumplimiento del 100%</t>
  </si>
  <si>
    <r>
      <t>Se desarrollaron 2 reuniones con Invima para conocer los avances de la plataforma digital de trámites de autorizaciones comerciales para alimentos, y hacer seguimiento a los avances y conclusiones de la consultoría para la actualización de la Res.2674 /13 que terminó en junio. 
Si bien, se ha venido reportando acciones para este indicador (</t>
    </r>
    <r>
      <rPr>
        <b/>
        <i/>
        <sz val="10"/>
        <color rgb="FF000000"/>
        <rFont val="Calibri"/>
        <family val="2"/>
      </rPr>
      <t>En el marco de las Circulares 046 de 2014 y 2016 realizar articulación con INVIMA para definir la intersectorialidad y el análisis de herramientas de política existentes para abordar  los factores generadores de las ETA</t>
    </r>
    <r>
      <rPr>
        <sz val="10"/>
        <color rgb="FF000000"/>
        <rFont val="Calibri"/>
        <family val="2"/>
      </rPr>
      <t xml:space="preserve">), desde la Subdirección de Salud Nutricional, Alimentos y Bebidas es necesario tener en cuenta que, la </t>
    </r>
    <r>
      <rPr>
        <b/>
        <sz val="10"/>
        <color rgb="FF000000"/>
        <rFont val="Calibri"/>
        <family val="2"/>
      </rPr>
      <t>"Potencialización de las herramientas y lineamientos de política que permitan definir e intervenir de manera intersectorial los factores generadores de las ETA para prevenir futuros eventos"</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xml:space="preserve">).  Así las cosas, es necesario definir las dependencias responsables de esta acción estratégica dentro del Ministerio de Salud y en el Sector, revisar el nombre del indicador y la formula de cálculo planteada considerando que, estas no dan respuesta a la acción planteada.  En esta sentido, reiteramos nuestra participación en el marco de nuestras funciones.  Razón por la cual, en el siguiente trimestre, se realizarán ajustes al indicador y responsables del mismo. </t>
    </r>
  </si>
  <si>
    <t xml:space="preserve">Acción cumplida
</t>
  </si>
  <si>
    <t>Acción cumplida por la dependencia</t>
  </si>
  <si>
    <t>Acción cumplida por la dependencia.</t>
  </si>
  <si>
    <t>OJO (incrementar acomulado )La dependencia reporta la acción cumplida EN QUE VIGENCIA SE CUMPPLIO</t>
  </si>
  <si>
    <t>11 sesiones</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</si>
  <si>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</si>
  <si>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Actividad cumplida entre 2023 y 2024 toda vez que no se tenia la Alianza público privada (Fundación Exito - SALUTIA) para la asistencia técnica en la implementación del Plan decenal de la Lactancia Materna y Alimentación Complementaria 2021 -2030 (Acompañamiento técnico), motivo por el cual se ajusta la linea base a 0.</t>
  </si>
  <si>
    <t>De acuerdo con la información registrada por la dependencia, no se programa en la vigencia 2025, toda vez que se dio cumplimiento en las vigencias anteriores</t>
  </si>
  <si>
    <t>OJO (incremenentar acomulado) La dependencia no reporta avance para la vigencia dado que esta se cumplio en vigencias anteriores EN QUE VIGENCIA SE CUMPPLIO</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</si>
  <si>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</si>
  <si>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Se continúa con la revisión técnica del proyecto normativo orientado a regular los requisitos de composición, etiquetado y la adopción del Código Internacional de Comercialización de Sucedáneos de la Leche Materna.</t>
  </si>
  <si>
    <t>De acuerdo con la información registrada por la dependencia, se continúa con la revisión técnica del proyecto normativo</t>
  </si>
  <si>
    <t xml:space="preserve">Se ajustó el documento del proyecto normativo de alimentos infantiles incorporando los comentarios recibidos en las fases anteriores. El texto se encuentra en proceso de revisión dentro de las mesas de trabajo técnicas con el INVIMA y el MSPS, orientadas a la definición de los requisitos de composición, etiquetado y a la adopción del Código Internacional de Comercialización de Sucedáneos de la Leche Materna
</t>
  </si>
  <si>
    <t xml:space="preserve">La dependencia reporta que realizó ajuste al proyecto normativo , y se encuentran en mesas de trabajo técnicas. </t>
  </si>
  <si>
    <t>Durante el cuarto trimestre se dio continuidad al proceso de construcción del proyecto normativo de alimentos infantiles, profundizando la revisión técnica y jurídica del documento en el marco de las mesas de trabajo interinstitucionales con el INVIMA y las dependencias competentes del MSPS. Este ejercicio permitió afinar la redacción normativa, consolidar los requisitos de composición y etiquetado, y avanzar en la definición del alcance de la adopción del Código Internacional de Comercialización de Sucedáneos de la Leche Materna, de conformidad con la normativa nacional y comunitaria vigente.</t>
  </si>
  <si>
    <t>No se programó asistencia técnica para el periodo.
Aclaración avance: la meta es realizar el 100% de las asistencias programadas; no hace referencia a 100 asistencias técnicas.</t>
  </si>
  <si>
    <t>No se programó asistencia técnica para el periodo, el Instituto Colombiano del Bienestar Familiar (ICBF),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una vez estén las nuevas GABA se puedan programar las asistencias técnicas.</t>
  </si>
  <si>
    <t>De acuerdo con la información registrada por la dependencia, No se programó asistencia técnica para el periodo</t>
  </si>
  <si>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</si>
  <si>
    <t>De acuerdo a información que reporta la dependencia no registra avance para el tercer trimestre con relacion a Asistencia técnica</t>
  </si>
  <si>
    <t xml:space="preserve">Fortalecimiento de Capacidades y asistenciaTécnica
En cumplimiento del plan de implementación, el Ministerio de Salud y Protección Social lideró procesos de formación técnica y operativa enfocados en las "Guías Alimentarias basadas en Alimentos para mujeres gestantes, madres en período de lactancia y niños y niñas menores de 2 años para Colombia". Las acciones ejecutadas se detallan a continuación:
*22 de octubre de 2025 – WEBINAR. MANEJO INTEGRADO DE LA DESNUTRICIÓN AGUDA-ALIMENTACIÓN COMPLEMENTARIA
*13 de noviembre-ASISTENCIA TÉCNICA RISARALDA. LACTANCIA MATERNA Y ALIMENTACIÓN COMPLEMENTARIA EN DESNUTRICIÓN AGUDA.
*20 de noviembre- CAPACITACIÓN A LA EAPB SANITAS. PRÁCTICAS SEGURAS EN LACTANCIA MATERNA Y ALIMENTACIÓN DEL LACTANTE.
</t>
  </si>
  <si>
    <t xml:space="preserve">VERIFICVAR DESCRIPCIÓN ? la meta es del 0 NO SE CUMPLIO ? la meta del 2025 queda en cer? se debe colocar en la descripción la meta rezagada </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</si>
  <si>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</si>
  <si>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Nubia Esperanza Bautista Bautista  Coordinadora Grupo de Convivencia Social y Ciudadana de la dirección de PyP</t>
  </si>
  <si>
    <t>Para el segundo trimestre de 2025 en el marco de la mesa interinstitucional del eje 4 de la Política Nacional de Drogas se revisó la matriz del plan de acción en relación con las acciones estratégicas y específicas y los indicadores de gestión e impacto para cada uno de los objetivos del eje, estos ajustes continúan en discusión técnica.</t>
  </si>
  <si>
    <t>Nubia Bautista
Coordinadora Grupo de Convivencia Social y Ciudadania</t>
  </si>
  <si>
    <t>De acuerdo con la información registrada por la dependencia, se revisó la matriz del plan de acción en relación con las acciones estratégicas y específicas y los indicadores de gestión e impacto para cada uno de los objetivos del eje, estos ajustes continúan en discusión técnica.</t>
  </si>
  <si>
    <t>Para el cierre del tercer trimestre de 2025 mediante el trabajo articulado en la mesa interinstitucional del eje 4 de la Política Nacional de Drogas se revisa en la matriz del plan de accción la información relacionada con los indicadores, su medición y fuentes disponibles. Para el cuarto trimestre de 2025 se espera finalizar la definir los indicadores para el seguimiento y monitoreo, y posteriormente con el Consejo Nacional de Estupefacientes someter a aprobación del plan de acción y socializarlo con los territorios.</t>
  </si>
  <si>
    <t>De acuerdo al reporte por parte de la dependencia no registra porcentaje de avance para el tercer trimestre 2025. Sin embargo,  se informan acerca de las actividades que han venido realizando.</t>
  </si>
  <si>
    <t xml:space="preserve">Para el cierre del cuarto trimestre de 2025 con la expedición de la Resolución 2100 de octubre de 2025  "Por la cual se adopta la Política integral para la prevención, la reducción de riesgos y  daños y la atención del consumo de sustancias psícoactivas, lícitas e ilícitas y el Sistema Nacional de Atención al consumo de sustancias psícoactivas", la cual se encuentra articulada con el eje 4 de la Política Nacional de Drogas, se definió la matriz del plan de acción sectorial que incluye las estrategias e indicadores que harán parte del seguimiento y monitoreo la implementación de la política sectorial. 
Enlace: https://www.minsalud.gov.co/sites/rid/Lists/BibliotecaDigital/RIDE/VS/PP/ENT/politica-sustancias-psicoactivas-2025-2033.zip
Dado que este plan de acción iniciará su implementación en el 2026, se mantiene el rezago de la meta para el periodo 2024 y 2025. </t>
  </si>
  <si>
    <t>La dependencia de Promoción y Prevención reporta avances físicos durante el cuarto trimestre de 2025; no obstante, el avance cuantitativo correspondiente al trimestre se registra en 0 %. Así mismo, señala que el Plan de Acción Sectorial, el cual contempla las estrategias e indicadores que harán parte del seguimiento y monitoreo de la implementación de la política sectorial, iniciará su ejecución en la vigencia 2026. En consecuencia, se mantiene el rezago en el cumplimiento de la meta correspondiente a los periodos 2024 y 2025.</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</si>
  <si>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</si>
  <si>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Se realizó acompañamiento técnico en la implementación a 33 proyectos territoriales de la vigencia 2024, superando la meta programada de 24 proyectos, en los municipios de Argelia, Armenia, Bogotá D.C., Buenaventura, Cali, Cúcuta, Dosquebradas, El Litoral Del San Juan, El Tambo, El Tarra, Istmina, López De Micay, Magüi, Manizales, Medio San Juan, Novita, Orito, Pereira, Piamonte, Puerto Caicedo, Quibdó, Riosucio, Roberto Payan, San José De Guaviare, San Miguel, Santa Rosa Del Sur, Santander De Quilichao, Sardinata, Sipí, Tibú, Tierralta, Timbiquí, Valle Del Guamuez. 
En cuanto a la vigencia 2025, en el segundo trimestre de 2025 se realizó el ajuste técnico de los documentos soporte, invitación a los municipios convocados, acompañamiento a la formulación de los proyectos, evaluación y aval a 38 proyectos y expedición de los actos administrativos (Resolución 1145 y 1146) de asignación de recursos a 27 proyectos.
NOTA: LA SEMANA ANTERIOR SE SOLIICTO AJUSTE A LA META ANUAL DE 2024 A 2026, SIN EMBARGO, LA CELDA SE ENCUENTRA BLOQUEADA. ASI MISMO, SE REQUIERE ACOTAR LA FÓRMULA DE CÁLCULO, TIPO DE ACUMULACIÓN Y PERIODICIDAD DEL REPORTE ACORDE CON LA TEMPORALIDAD DE LOS PROYECTOS.</t>
  </si>
  <si>
    <t>De acuerdo con la información registrada por la dependencia,se presemnta un avance en el numero de proyectos formulados</t>
  </si>
  <si>
    <t>En cuanto a la vigencia 2025, en el tercer trimestre de 2025 se amplio la convocatoria para la formulación y asignación de recursos del Presupuesto de Gastos de Inversión del Ministerio de Salud y Protección Social, para la prevención y atención de personas con riesgos, problemas y trastornos mentales derivados del consumo de sustancias psicoactivas.
Se realizó el acompañamiento técnico a la formulación y ajustes de los 38 proyectos territoriales de la estrategia CAMAD de la vigencia 2025.
- Resolución 1145 de 2025 (3 proyectos): Villavicencio, Popayán, Medellín.
- Resolución 1146 de 2025 (24 proyectos): Guatapé, La Ceja, Saravena, Bogotá, Santa Rosa del Sur, Argelia, Popayán, Santander de Quilichao, Río de Oro, Bajo Baudó, El Litoral del San Juan, Istmina, Medio San Juan,  Nóvita, Sipí, San José de Guaviare, Magúi, Roberto Payán, Cúcuta, El Tarra, Sardinata, Tibú, Ibagué, Palmira.
- Resolución 1488 de 2025 (11 proyectos): Bello, Sogamoso, El Tambo, López de Micay, Gonzáles, Carmén del Darién, Santa Marta, Pasto, Tibú - La Gabarra, Bucarmanga, Santiago de Cali.</t>
  </si>
  <si>
    <t>De acuerdo a la información que registra la dependencia  se presenta un avance en 38 proyectos formulados de la estrategia CADAM.</t>
  </si>
  <si>
    <t>Se realizó el acompañamiento técnico durante la fase de alistamiento e inicio de la fase de implementación de los 38 proyectos territoriales de la estrategia CAMAD de la vigencia 2025 a los que hacen referencia las Resoluciones 1145, 1146 y 1488 de 2025.</t>
  </si>
  <si>
    <t>La dependencia de Promoción y Prevención no reporta un avance cuantitativo para el trimestre; sin embargo, informa el inicio de la fase de implementación de los treinta y ocho (38) proyectos territoriales de la estrategia CAMAD, correspondientes a la vigencia 2025.</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</si>
  <si>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</si>
  <si>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Se realizaron acompañamientos técnicos a la implementación de los 10 proyectos territoriales de convivencia de la vigencia 2024 , orientados a la promoción de la equidad de género y la prevención de las  violencias en NNA acorde con la asignación definida en la Resolución 2230 de 2024.
Se realizó el documento de Lineamientos técnicos que orientan la formulación e implementación de los proyectos que apliquen para la convocatoria de la vigencia 2025 con énfasis en las líneas de trabajo Promoción de la equidad de género hacia niños, niñas y adolescentes y Promoción de la equidad de género y prevención de las violencias de género en parejas adolescentes. Se convocó a los departamentos, distritos y municipios para la socialización de los lineamientos y orientación de presentación de los proyectos para la convocatoria.</t>
  </si>
  <si>
    <t>No se cuenta con avances cualitativo  para el presente semestre, sin embargo se registra la información de las gestiones realizadas</t>
  </si>
  <si>
    <t>Se finalizó la convocatoria a los departamentos, distritos y municipios para la presentación de los proyectos para la convocatoria relacionados con campañas de prevención de la violencia y promoción de la convivencia pacifica a nivel
nacional y territorial.
Acorde con la Resolución 1685 de 2025 se realizó la asignación de recursos del Presupuesto de Gastos de Funcionamiento del Ministerio de Salud y Protección Social para la financiación de estos proyectos, a saber: 
- Putumayo: Puerto Guzmán, Colón, Villagarzón
- Caquetá: El Paujil
Se realizaron acompañamientos técnicos a la formulación y ajustes de los 4 proyectos territoriales de convivencia de la vigencia 2025.</t>
  </si>
  <si>
    <t>La dependencia reporta avance del 40%, para el tercer trimesre respecto a la formulacion de 4 proyectos territoriales de convivencia de la vigencia 2025</t>
  </si>
  <si>
    <t xml:space="preserve">En cuanto a la vigencia 2025, en el cuarto trimestre de 2025 se amplió la convocatoria para la presentación de los proyectos  relacionados con campañas de prevención de la violencia y promoción de la convivencia pacifica a nivel nacional y territorial. 
Se realizó el acompañamiento técnico a la formulación y ajustes de los 10 proyectos territoriales y según la Resolución 2650 de 2025 se realizó la asignación de recursos del Presupuesto de Gastos de Funcionamiento del Ministerio de Salud y Protección Social para la financiación de estos proyectos, a saber: 
- Cauca: Miranda, Puerto Tejada
- Cundinamarca: El Rosal
- Huila: Yaguará
- Nariño: Imues, Ipiales, Linares, Sapuyes
- Norte de Santander: Puerto Santander 
- Putumayo: Mocoa
</t>
  </si>
  <si>
    <t>Para el presente trimestre, la dependencia reporta un porcentaje de cumplimiento del cien por ciento (100 %) en relación con la formulación y ajuste de los diez (10) proyectos territoriales. De acuerdo con lo establecido en la Resolución 2650 de 2025, para la vigencia 2025 se encontraba programada la formulación de diez (10) proyectos; no obstante, según lo reportado durante el año, se formularon catorce (14), superando la meta establecida  para la vigencia.</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</si>
  <si>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</si>
  <si>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 xml:space="preserve">Dirección de Prestación de Servicios - Catherine Helene Ramirez </t>
  </si>
  <si>
    <t>Aunque no se encuentra programada para el año 2025, se evidencian avances relevantes en la expedición del acto normativo y en el desarrollo de instrumentos técnicos y tecnológicos para su implementación. Se recomienda incluir en el seguimiento de la gestión ampliada</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</si>
  <si>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</si>
  <si>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Dirección de Prestación de Servicios - Catherine Helene Ramirez - Profesional Especializado DPSAP</t>
  </si>
  <si>
    <t>Esta acción ha presentado rezagos desde 2023, a pesar de que se describen algunoos avances en las observaciones se ve reflejando la necesidad del cumplimiento de la acción estratégica. 
Se invita a priorizar su cumplimiento en el cuatrienio, agilizando la expedición del acto administrativo mediante mesas técnicas, cronogramas claros y trabajo articulado con todos los actores involucrados. Su cumplimiento es clave para el avance y así garantizar los servicios con calidad, cercanía y pertinencia para las poblaciones.</t>
  </si>
  <si>
    <t>Esta acción presentaba rezagos desde 2023; sin embargo, en el tercer trimestre de 2025 se cuenta con un avance del 85%, debido al desarrollo de la resolución “por la cual se establecen disposiciones para la conformación, organización, habilitación, operación, seguimiento y evaluación de las redes integrales e integradas territoriales de salud y adopta el anexo técnico”. Resolución que actualmente se encuentra en el procesos de consulta pública para su posterior firma y publicación.</t>
  </si>
  <si>
    <t>David Scott Jervis Jalabe (Director de Prestación de Servicios y Atención Primaria)</t>
  </si>
  <si>
    <t>Aunque en este trimestre no se registraron resultados cuantitativos (0; 0% trimestral), la acción registra un avance acumulado significativo (85% a tercer trimestre de 2025) por la elaboración de la resolución que establece disposiciones para conformación, organización, habilitación, operación, seguimiento y evaluación de las redes. Hace falta traducir ese avance normativo en hitos ejecutables y mediciones trimestrales —priorizar la adopción formal de la resolución y su implementación para reflejar progreso tangible en trimestres siguientes.</t>
  </si>
  <si>
    <t>Con el fin de proseguir en el fortalecimiento de la conformación y organización de las redes integrales e integradas de salud, se realizan las siguientes acciones:
a.	Se realiza el proceso de publicación de la propuesta de resolución Por la cual se establecen disposiciones para la conformación, organización, habilitación, operación, seguimiento y evaluación de las Redes Integrales e Integradas de Salud - RIIS con enfoque territorial, se adopta el anexo técnico y se dictan otras disposiciones, incluyendo el manual de lineamientos. En este caso se hace la publicación a la ciudadanía y se realiza el trámite ante la dirección jurídica para la gestión correspondiente en marco de su expedición
b.	De manera complementaria, se articulan las directrices establecidas en términos de la conformación y organización de las redes, con la organización de la oferta pública en red, en marco de lo establecido en el artículo 156 de la Ley 1450 de 2011 y se actualiza la metodología de construcción. Este documento se expide mediante circular, la cual se encuentra en proceso de expedición por parte de la Dirección Jurídica.</t>
  </si>
  <si>
    <t>Durante el trimestre analizado no se evidencian resultados cuantitativos ni porcentaje de cumplimiento (0%), aunque se registran avances de carácter procedimental orientados al fortalecimiento de la conformación y organización de las redes integrales e integradas territoriales de salud, específicamente mediante el inicio del proceso de publicación de la propuesta de resolución correspondiente. Si bien no se materializan aún resultados medibles, se reconoce un avance preparatorio que sienta las bases normativas para la implementación posterior de la acción estratégica.</t>
  </si>
  <si>
    <t>El cumplimiento de esta meta esta directamente relacionada con la aprobación del acto administratiivo de confromación de redes integrales e integradas territoriales en salud.</t>
  </si>
  <si>
    <t>Esta actividad no esta programada para 2025 y El cumplimiento de esta meta está directamente relacionado con la aprobación del acto administrativo de conformación de redes</t>
  </si>
  <si>
    <t>Una vez se expida el marco regulatorio "Por la cual se establecen disposiciones para la conformación, organización, habilitación, operación, seguimiento y evaluación de las redes integrales e integradas territoriales de salud y se dictan otras disposiciones", se procederá a desarrollar los procedimientos de habilitación de las RIITS en cada departamento o distrito donde está autorizado para operar.
Una vez aprobado el decumento de rede, se inicira el proceso de comnformación de redes se iniciara el proceso , sin embargo internamente esta actividad se encuentra en el 90%, el 10% restante esta sujeto a la revisión de la alta dirección del Ministerio.</t>
  </si>
  <si>
    <t xml:space="preserve">La meta continúa rezagada sin avances desde el año 2023, lo que evidencia barreras técnicas o de gestión para la conformación de las redes territoriales de salud. 
Se recomienda priorizar su cumplimiento en el próximo trimestre de 2025 mediante la definición de territorios piloto, establecimiento de responsables directos por región, y activación de mesas técnicas que ayuden a dar cumplimiento a la acción. Es fundamental avanzar en la identificación, documentación y formalización de algunas redes como punto de partida, con cronograma establecido, claro y que permita un seguimiento permanente. 
Esta acción es estratégica para garantizar la prestación de servicios de salud con calidad y pertinencia , y su cumplimiento es urgente para cerrar brechas en el acceso a los servicios en los territorios.
</t>
  </si>
  <si>
    <t>Esta acción presentaba rezagos desde 2023; no obstante, para el tercer trimestre de 2025 registra un avance del 85%, gracias al desarrollo de la resolución “Por la cual se establecen disposiciones para la conformación, organización, habilitación, operación, seguimiento y evaluación de las Redes Integrales e Integradas Territoriales de Salud (RIITS) y se adopta su anexo técnico”.
Actualmente, dicha resolución se encuentra en proceso de consulta pública, previo a su firma y publicación. Este instrumento normativo define las directrices técnicas y operativas para la conformación y organización de las RIITS, avance fundamental para el fortalecimiento de las capacidades territoriales y la articulación efectiva del modelo de atención en salud.
Cabe aclarar que el proceso de conformación de redes dará inicio una vez se expida el acto administrativo y dependerá del nivel de avance de las capacidades técnicas y operativas requeridas.</t>
  </si>
  <si>
    <t>No se registraron resultados cuantitativos este trimestre, pero hay un avance acumulado del 85% a tercer trimestre de 2025 por la elaboración de la resolución que define la conformación, organización, habilitación, operación, seguimiento y evaluación de las Redes. Queda pendiente materializar este avance normativo en acciones operativas y mediciones trimestrales prioritarias para evidenciar progreso tangible en los próximos trimestres.</t>
  </si>
  <si>
    <t>Esta actividad no se encuentra programada para el año 2025, esta actividad se encuentra condicionada a la expedicion de la resolución que establece los lineamientos para la conformación y organización de las redes integrales e integradas de salud.</t>
  </si>
  <si>
    <t>Durante el periodo analizado no se registran resultados cuantitativos ni porcentaje de cumplimiento (0%), dado que la actividad de conformación de redes integrales e integradas territoriales de salud no se encuentra programada para la vigencia 2025 y su ejecución está condicionada a la expedición de la resolución que establece los lineamientos para su conformación y organización; en consecuencia, la ausencia de avances en el trimestre no obedece a incumplimientos, sino a una restricción normativa y de programación que impide su desarrollo en el periodo evaluado.</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</si>
  <si>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</si>
  <si>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 xml:space="preserve">Dirección de Prestación de Servicios - arq. Paola Cecilia Caceres </t>
  </si>
  <si>
    <t>Aunque el cronograma ha sido ajustado, se avanza en la complementación del Documento Técnico de Soporte, homologación de resoluciones, y desarrollo de herramientas tecnológicas. Es necesario garantizar la disponibilidad presupuestal para el logro de los objetivos. Se evidencia un avance del 80%</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</si>
  <si>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
Una vez aprobado el el Plan Maestro de Infraestructuras en salud, iniciara el proceso de implementación bajo las acciones de su plan de trabajo, en la actualidad el seguimiento de las acciones se encunetran en un 90%</t>
  </si>
  <si>
    <t>Dirección de Prestación de Servicios - arq. Paola Cecilia Caceres- Profesional Especializado DPSAPS</t>
  </si>
  <si>
    <t>A pesar de avances en la elaboración del PMIDS, la acción sigue sin cumplimiento al no haberse aprobado ni iniciado su implementación. Se recomienda priorizar su aprobación y ajustar el cronograma con actividades ejecutables en lo que resta de 2025, garantizando avances reales en la implementación como lo exige la acción estratégica, sobre todo en las zonas con baja oferta de servicios.</t>
  </si>
  <si>
    <t>Para el tercer trimestre se tiene un avance cuantitativo de 95% toda vez que ya se cuenta con el proyecto de Resolución “Por la cual se define la metodología para formular, actualizar y ajustar los Planes Maestros de Inversiones en Infraestructura y Dotación en Salud – PMIDS y se dictan otras disposiciones”. Se espera que una vez sea aprobada la resolución se de inicio a la implementación durante el cuarto trimestre de 2025.</t>
  </si>
  <si>
    <t>Para el tercer trimestre se evidencia un avance técnico muy alto (95%), sustentado en la existencia del proyecto de Resolución que define la metodología PMIDS. Sin embargo, este progreso aún no se refleja en los indicadores cuantitativos del trimestre, los cuales aparecen en 0%, lo que sugiere que el instrumento normativo todavía no ha sido adoptado o implementado formalmente.
Está pendiente la expedición y puesta en marcha, condición necesaria para que el avance se materialice en resultados cuantitativos y en el cumplimiento efectivo del trimestre.</t>
  </si>
  <si>
    <t>La elaboración y adopción de los Planes Maestros de Inversiones en Infraestructura y Dotación en Salud – PMIDS se plantean las siguientes etapas:
1. Etapa de Diagnóstico. culminada.  
2.  Etapa de formulación Culminada. Se avanza en el desarrollo de herramientas complementarias para los formuladores de los PMIDS departamentales y distritales para facilitar la implementación de la metodología adoptada. 
3. Adopción: Se adopta la Metodología mediante la Resolución 2373 de 2025, y está en trámite de adopción en la Presidencia de la República el Decreto de Plan Maestro de Inversiones en Infraestructura y Dotación en Salud Nacional– PMIDSN. La adopción de ambos actos administrativos da cumplimiento al mandato de Ley. 
Con relación al aplicativo de registro de iniciativas durante el periodo de reporte se desarrolla documentación y se presenta para que pueda ser puesto en fase de producción, y se culmina su manual de usuario.
Es importante mencionar que una vez adoptada la metodología, la implementación se seguirá llevando a cabo de forma gradual en los territorios a nivel nacional.</t>
  </si>
  <si>
    <t xml:space="preserve">Durante el periodo evaluado se evidencia un resultado cuantitativo y porcentaje de cumplimiento del 100%, reflejando la ejecución exitosa de la acción estratégica de implementación del Plan Maestro de Inversiones en Infraestructura y Dotación en Salud (PMIDS), con la culminación de las etapas de diagnóstico y formulación, la adopción de la metodología mediante la Resolución 2373 de 2025 y el avance del trámite para la adopción del decreto nacional correspondiente. </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</si>
  <si>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</si>
  <si>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Dirección de Prestación de Servicios - arq. Judy Lorena Parra</t>
  </si>
  <si>
    <t>Aunque no está programada para 2025, se han realizado avances significativos en la expedición de los decretos y en la estructuración organizacional. Se recomienda incluir estos avances en el seguimiento de la gestión general</t>
  </si>
  <si>
    <t>Esta actividad  se reporta para el primer trimestre con el 100% de cumplimiento, basado en los documentos normativos que se asocian la la recuperación del Hospital San Juan de Dios y el Instituto Materno Infantil como centro de investigacion y de prestacion de servicios de mediana y alta complejidad, los cuales son: 
1. Decreto por el cual se crea al Hospital Universitario San juan de Dios Decreto 1959 del 23/11/2023.
2. Decreto 1959 de 2023 y el Decreto 010 de 2025, donde se definen la estructura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</si>
  <si>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 xml:space="preserve">Dirección de Prestación de Servicios - arq. Judy Lorena Parra- Asesora para temas del Hospital DSan Juan de Dios </t>
  </si>
  <si>
    <t>Esta acción estratégica, que había sido una meta rezagada, logró su cumplimiento en el presente año con la expedición de los actos administrativos requeridos para la creación del Hospital San Juan de Dios y el Instituto Materno Infantil como establecimientos públicos especiales. Se reconoce el avance y se sugiere continuar con el seguimiento para su puesta en marcha y operación.</t>
  </si>
  <si>
    <t>Esta acción estratégica, no cuenta con acciones para el 3 trimestre toda vez que la meta fue cumplida en el segundo trimestre de 2025, con la expedición de los actos administrativos requeridos para la creación del Hospital San Juan de Dios y el Instituto Materno Infantil.</t>
  </si>
  <si>
    <t>Durante el tercer trimestre de 2025 no se registran avances cuantitativos ni porcentaje de cumplimiento (0%), debido a que esta acción estratégica no contemplaba actividades programadas para este periodo. La meta asociada fue alcanzada previamente, en el segundo trimestre, con la expedición de los actos administrativos necesarios.
La ausencia de resultados en el tercer trimestre no obedece a retrasos ni incumplimientos, sino a que la acción fue ejecutada y cerrada oportunamente en el periodo anterior, manteniéndose el cumplimiento global de la meta establecida.</t>
  </si>
  <si>
    <t>Esta acción estratégica, no cuenta con acciones para el cuarto trimestre toda vez que la meta fue cumplida en el segundo trimestre de 2025, con la expedición de los actos administrativos requeridos para la creación del Hospital San Juan de Dios y el Instituto Materno Infantil.</t>
  </si>
  <si>
    <t>Durante el periodo evaluado no se registran resultados cuantitativos ni porcentaje de cumplimiento (0%) frente a la meta del cuatrienio, debido a que la acción estratégica de recuperación del Hospital San Juan de Dios y el Instituto Materno Infantil fue cumplidaen el segundo trimestre de 2025 con la expedición de los actos administrativos necesarios para su creación como establecimiento público de carácter especial. La ausencia de avances en el trimestre analizado no corresponde a incumplimientos, sino al cumplimiento de la misma, manteniéndose el cumplimiento de la meta establecida para el cuatrienio.</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</si>
  <si>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</si>
  <si>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Aunque no está programada para 2025, se han realizado avances significativos en la adjudicación de contratos y en la aprobación de planes de adquisiciones. Es necesario garantizar la continuidad de los procesos para el cumplimiento de la meta. Se registra un avance del 90%</t>
  </si>
  <si>
    <t xml:space="preserve">De acuerdo a la actividad programada enfocada a cumplir con la creación de una Acto administrativo de diseño y estructura organizacional, el MSPS. Mediante decreto 1959 de 2023, establece la creación del 'Hospital Universitario San Juan de Dios y Materno Infantil' como una entidad de carácter especial, del orden nacional, perteneciente al sector descentralizado, adscrito al Ministerio de Salud y Protección Social, adicional en el año 2025 el MSPS, formula los Decretos 010 y 011 del Ministerio de Salud que hacen referencia a la adopción de la estructura y la planta de personal del Hospital Universitario San Juan de Dios y Materno Infantil. El Decreto 010 establece la estructura del hospital, mientras que el Decreto 011 define su planta de personal. quedando asi la meta cumplida.
</t>
  </si>
  <si>
    <t>Esta meta rezagada se cumplió este año con la expedición del acto administrativo para el diseño y la estructura organizacional del Hospital San Juan de Dios y el Instituto Materno Infantil, avanzando en su recuperación como centros de alta complejidad. Se recomienda mantener el seguimiento para asegurar su correcta implementación.</t>
  </si>
  <si>
    <t xml:space="preserve">Esta acción estratégica, no cuenta con acciones para el 3 trimestre toda vez que la meta fue cumplida en el segundo trimestre de 2025, con la expedición de los actos administrativos requeridos para la estructura organizacional del  Hospital San Juan de Dios y el Instituto Materno Infantil. </t>
  </si>
  <si>
    <t>Durante el tercer trimestre de 2025 no se registran resultados cuantitativos ni porcentaje de cumplimiento (0%), dado que esta acción estratégica no contemplaba actividades para este periodo, ya que la meta fue cumplida en el segundo trimestre con la expedición de los actos administrativos requeridos para la estructura organizacional del Hospital San Juan de Dios y el Instituto Materno Infantil; en consecuencia, la ausencia de avances en el trimestre analizado no corresponde a retrasos o incumplimientos, sino al cierre previo y oportuno de la acción planificada.</t>
  </si>
  <si>
    <t>Esta acción estratégica, no cuenta con acciones para el cuarto trimestre toda vez que la meta fue cumplida en el segundo trimestre de 2025, con la expedición de los actos administrativos requeridos para la estructura organizacional del  Hospital San Juan de Dios y el Instituto Materno Infantil.</t>
  </si>
  <si>
    <t>Durante el periodo evaluado no se registran resultados cuantitativos ni porcentaje de cumplimiento (0%) respecto a la meta del cuatrienio asociada al diseño y la estructura organizacional, debido a que la acción estratégica fue ejecutada y cumplida en el segundo trimestre de 2025 mediante la expedición de los actos administrativos requeridos. La ausencia de avances en el trimestre analizado no obedece a retrasos ni incumplimientos, sino al cumplimiento de la acción, manteniéndose el logro de la meta establecida para el cuatrienio.</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</si>
  <si>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</si>
  <si>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 xml:space="preserve">Dirección de Prestación de Servicios - Lisbeth Florez </t>
  </si>
  <si>
    <t>Aunque no está programada para 2025, se han realizado avances significativos en la construcción del Plan de Acción y en la elaboración del plan de trabajo para su implementación. Se recomienda incluir estos avances en el seguimiento de la gestión</t>
  </si>
  <si>
    <t>Hito 1. Formulación del PNSR. Se cuenta con el Decreto 0351 del 27 de marzo de 2025,  “por el cual se adiciona la Parte 13 del Libro 2 del Decreto número 780 del 2016 relativo al Plan Nacional de Salud Rural (PNSR)”, con el objetivo de “Garantizar el derecho fundamental a la salud de las y los campesinos, pueblos y comunidades étnicas y trabajadores de las zonas rurales y zonas rurales dispersas, […].  Hito 2. Puesta en marcha del Plan Nacional de la Salud Rural a través de los lineamientos del Plan Territorial en Salud. Para el periodo se viene avanzando en las siguientes acciones: 
1. Alistamiento para la Implementación en el marco del Plan de Trabajo del PNSR: 
1.1. Plan de comunicaciones del PNSR, elaboración conjunta con el Grupo de Comunicaciones (Comunicado de Prensa, Micrositio y elaboración de piezas comunicativas).
1.2. Reglamentación y conformación del Comité Institucional Salud Rural, del cual se cuenta con proyecto de resolución y radicado ante el viceministerio de salud para su revisión, así como la conformación del mismo con la figura de mesa hasta la reglamentación.
1.3. Reglamentación de las mesas departamentales, distritales y municipales de salud rural, del cual se cuenta con proyecto de resolución en proceso de revisión de técnica jurídica por la DPSAP.
1.4. Plan de Acción del PNSR 2025-2031, elaboración de manera conjunta con OAPES, se cuenta con la versión 2 armonizada con herramientas de política pública como el PMI y Plan Decenal Salud Pública 2022-2031 para su completitud por parte del comité. 
2. Plan de Acción PNSR 2025: 
2.1. Ajustes al Plan de Acción del PNSR 2025 de manera conjunta con las áreas intervinientes, entregado a OAPES encargado del seguimiento y reporte al DNP.
2.2. Envío Manual de Identidad del MSPS y del PNSR para el ajuste de la página web del SIIPO y disponer de su cargue.
2.3. Reporte al Plan de Acción del PNSR 2025 I Trim desde la DPSAP.</t>
  </si>
  <si>
    <t>Dirección de Prestación de Servicios - Lisbeth Florez  - Profesional Especializado DPSAP</t>
  </si>
  <si>
    <t>Esta acción, rezagada desde 2023, fue cumplida durante el presente año con la entrega del documento de lineamientos para la formulación del Plan Nacional de la Salud Rural. Se reconoce el avance logrado y se sugiere continuar con el acompañamiento técnico para su implementación efectiva en los territorios.</t>
  </si>
  <si>
    <t>Esta acción fue cumplida en el segundo trimestre del la presente vigencia.</t>
  </si>
  <si>
    <t>Durante el trimestre analizado no se registran resultados cuantitativos ni porcentaje de cumplimiento (0%), debido a que la acción estratégica orientada a contribuir a la formulación y puesta en marcha del Plan Nacional de Salud Rural fue cumplida en el segundo trimestre de la vigencia, por lo cual no se programaron actividades adicionales para este periodo; en consecuencia, la ausencia de avances no obedece a retrasos o incumplimientos, sino al cierre oportuno de la acción conforme a lo planificado.</t>
  </si>
  <si>
    <t>Esta acción fue cumplida en el segundo trimestre del la presente vigencia, a través de la expedición del Decreto 0351 de 2025 y su Anexo Técnico.</t>
  </si>
  <si>
    <t>Durante el periodo analizado no se registran resultados cuantitativos ni porcentaje de cumplimiento (0%), debido a que la acción estratégica fue cumplida en el segundo trimestre de la vigencia mediante la expedición del Decreto 0351 de 2025 y su Anexo Técnico. La ausencia de avances en el trimestre evaluado no corresponde a incumplimientos, sino al cumplimiento de la acción, manteniéndose el logro de la meta establecida para el cuatrienio.</t>
  </si>
  <si>
    <t>Esta actividad no tiene acciones o actividades  programadas para el periodo 2025</t>
  </si>
  <si>
    <t>Dirección de Prestación de Servicios - Cesar Augusto Quintero</t>
  </si>
  <si>
    <t xml:space="preserve">Esta actividad no tiene acciones programadas para el periodo 2025. Se recomienda revisar la pertinencia de la meta y su alineación con las necesidades actuales </t>
  </si>
  <si>
    <t>Actividad no programada en la vigencia 2025, sin embargo lleva un proceso de resago desde el año 2023.
Para el periodo se estableció un documento donde se definen las estrategias de financiamiento, este acto administrativo identifica el ajuste a las  fuentes de financiamiento de las ESE, en la actualidad este documento se encuentra en revisión juridica.</t>
  </si>
  <si>
    <t>Dirección de Prestación de Servicios - Cesar Augusto Quintero - Coordinador grupo de apoyo a la Inversión Pública.</t>
  </si>
  <si>
    <t>Esta acción estratégica presenta rezago desde 2024, no desde 2023 como se ha registrado. A la fecha no se ha cumplido con la expedición del proyecto normativo requerido. Se insta a priorizar con urgencia su avance, dada su importancia para fortalecer el financiamiento de las ESE, asegurar la sostenibilidad del modelo y apoyar procesos clave como la formalización del personal y la calidad en la prestación de servicios.</t>
  </si>
  <si>
    <t>La actividad presenta rezago desde el año 2023, debido a que el Ministerio de Hacienda y Crédito Público aún no ha expedido ni firmado el acto administrativo mediante el cual se definen las estrategias de financiamiento y se identifican los ajustes a las fuentes de financiación de las Empresas Sociales del Estado (ESE).
Esta situación ha generado la imposibilidad de avanzar en la ejecución de las acciones previstas, al tratarse de un requisito normativo y técnico que depende directamente de dicha entidad.</t>
  </si>
  <si>
    <t>Durante el trimestre evaluado no se registran resultados cuantitativos ni porcentaje de cumplimiento (0%), evidenciándose un rezago que se arrastra desde 2023, asociado a la falta de expedición y firma por parte del Ministerio de Hacienda y Crédito Público del acto administrativo que define las estrategias de financiamiento y los ajustes a las fuentes de financiación de las Empresas Sociales del Estado (ESE); en consecuencia, el avance de la acción estratégica se encuentra condicionado a la emisión de dicho instrumento normativo, lo que ha impedido su ejecución efectiva en el periodo analizado.</t>
  </si>
  <si>
    <t>Durante el periodo evaluado no se registran resultados cuantitativos ni porcentaje de cumplimiento (0%) frente a la meta del cuatrienio, evidenciándose un rezago que se mantiene desde 2023, asociado a la no expedición ni firma por parte del Ministerio de Hacienda y Crédito Público del acto administrativo que actualiza el marco normativo de financiamiento de las Empresas Sociales del Estado según lo manifestado por la DPSAP. En consecuencia, el avance de la acción estratégica permanece condicionado a la emisión de dicho instrumento, lo que ha impedido su ejecución efectiva y el logro de la meta prevista en la vigencia analizada.</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</si>
  <si>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</si>
  <si>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Maritza Isaza Gómez</t>
  </si>
  <si>
    <t>Según lo reportado es importante mencionar si estas acciones apuntan a lo inicialamente formulado o si es sobre lo que se tiene como propuesta para ajuste por lo descrito en la columna V.</t>
  </si>
  <si>
    <t xml:space="preserve">Durante el periodo de reporte se llevó a cabo la formalización de los siguientes 7 convenios, con el fin de avanzar con el desarrallo de acciones que hacen parte de las fases 1 y 2 de la formulación de modelos y/o formas de cuidado de pueblos indígenas: Convenio 1413 de 2025, para el pueblo UWA con la organización ASOUWA; Convenio 1435 de 2025, con el pueblo XIONA. Convenio 1560 de 2025 con ORIVAC - Organización Regional Indígena del Valle del Cauca; Convenio 1550 de 2025 Pueblo UWA ORIC CHAPARRAL BARRO NEGRO. Convenio 1556 de 2025 con ACIVA RP - Asociación de Cabildos indigenas del Valle del Cauca Región Pacífico. Convenio 1571 de 2025 con la Asociación de Autoridades Indígenas del Suroccidente - AISO. Convenio 1636  de 2025 con el Consejo Regional Indígena del TOLIMA, CRIT. 
</t>
  </si>
  <si>
    <t>Según lo reportado por la Oficina de Promoción Social, se logra para el segundo trimestre un avance de 7 convenios suscritos para avanzar con las fases 1 y 2 de la formulación de modelos y/o formas de cuidado de los Pueblos Indigenas.
Se recibe radicado 2025160000411973 donde se evidencia el cumplimiento de las metas rezagadas del año 2023 y 2024.
Los soportes que dan cuenta de la formalización de estos 16 convenios/procesos que darían cuenta del cumplimiento de las metas para 2023 y 2024 fueron ubicados en el siguiente enlace:
https://minsaludcol.sharepoint.com/:f:/s/OFICINADEPROMOCINSOCIAL/EptN7tyET
qdAsBJ5FA1HvyYBO9H6ccpOobB_5PMDIv3ANQ?e=Wf2RZa</t>
  </si>
  <si>
    <t xml:space="preserve">Durante el periodo de reporte, con el fin de avanzar con el desarrollo de acciones que hacen parte de las fases 1 y 2 de la formulación de modelos y/o formas de cuidado de pueblos indígenas, 
Se logró la suscripción de los convenios 1578, 1686, 1946, y 2157 de 2025
De igual manera se han desarrollado las acciones para la ejecución de los convenios suscritos con: ASOUWA, Consejo Regional Indígena del Cauca - CRIC, Pueblo Siona - Minga Putumayo, ORIC, Movimiento AISO (ARIT), ASCATIDAR, ACIVA, ORIVAC 
En este sentido es posible afirmar que, en lo transcurrido de esta vigencia, se ha llevado a cabo la formalización de un total de 12 convenios equivalentes a un 150% de la meta prevista para esta vigencia. Estos convenios están orientados a la construcción/formulación de modelos de salud propia para pueblos indígenas y dan respuesta a los acuerdos realizados en los diferentes espacios de concertación con los mismos. 
</t>
  </si>
  <si>
    <t xml:space="preserve">De acuerdo con el reporte de avances por parte de la Oficina de Promoción Social para el tercer trimestre se logra formalizar 4 convenios para la formulación de modelos y/o formas de cuidado de pueblos índigenas. Se supera la meta como respuesta a los acuerdos realizados en los diferentes espacios de concertación con los mismos. 
</t>
  </si>
  <si>
    <t xml:space="preserve">Durante el periodo de reporte, con el fin de avanzar con el desarrollo de acciones que hacen parte de las fases 1 y 2 de la formulación de modelos y/o formas de cuidado de pueblos indígenas, 
Se avanzo en la ejecución de los convenios 1578, 1682, 1946, y 2157 de 2025)
Se han desarrollado las acciones en el cumplimiento de la ejecución de los convenios suscritos con: ASOUWA, Consejo Regional Indígena del Cauca - CRIC, Pueblo Siona - Minga Putumayo, ORIC, Movimiento AISO (ARIT), ASCATIDAR, ACIVA, ORIVAC 
Obteniendo como resultado los productos de estos convenios que aportan a la formulación de modelos de salud en los pueblos indígenas. </t>
  </si>
  <si>
    <t xml:space="preserve">De acuerdo con el reporte de avances por parte de la Oficina de Promoción Social para el tercer trimestre se adelntaron acciones en el cumplimiento de los convenios suscritos frente a los modelos y/o formas de cuidado de pueblos índigenas. Se supera la meta como respuesta a los acuerdos realizados en los diferentes espacios de concertación con los mismos. 
</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</si>
  <si>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</si>
  <si>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 xml:space="preserve">Durante el periodo de reporte, los dos modelos de pueblos indígenas que finalizaron la fases de formulación/construcción iniciaron la fase de implementación. Para lo anterior, se llevó a cabo la suscripción de 2 convenios: 1. Con el Consejo Regional Indígena del Huila CRIHU, convenio 1565 de 2025. 2. Con el Consejo Regional Indígena del Cauca CRIC, Convenio 1421 de 2025.
</t>
  </si>
  <si>
    <t>Según reporte de la Oficina de Promoción Social para el segundo trimestre se cumple con el 100% teniendo en cuenta que los dos modelos que finalizaron las fases de formulación iniciaron las fases de implementación.</t>
  </si>
  <si>
    <t xml:space="preserve">Se sigue avanzando en la fase de implementación de los 2 modelos que finalizaron la fase de construcción, para ello se continua con la ejecución de las acciones en los convenios: 1. Con el Consejo Regional Indígena del Huila CRIHU, convenio 1565 de 2025. 2. Con el Consejo Regional Indígena del Cauca CRIC, Convenio 1421 de 2025
Adicionalmente se desarrollaron las acciones requeridas para finalizar el trámite contractual para la suscripción del convenio para dar cumplimiento al compromiso con la organización Consejo Regional Indígena de Caldas - CRIDEC   y la revisión y ajuste del proceso de acuerdo al compromiso establecido en la mesa Pastos y Quillasingas y se logró la suscripción del convenio 2012 de 2025
</t>
  </si>
  <si>
    <t>Según reporte de la Oficina de Promoción social para ésta acción, siguen avanzando en la fase de implementación de los 2 modelos que finalizaron la fase de construcción.</t>
  </si>
  <si>
    <t xml:space="preserve">Se sigue avanzando en la fase de implementación de los 2 modelos que finalizaron la fase de construcción, y se finalizó la ejecución de las acciones en los convenios: 1. Con el Consejo Regional Indígena del Huila CRIHU, convenio 1565 de 2025. 2. Con el Consejo Regional Indígena del Cauca CRIC, Convenio 1421 de 2025
Se sigue avanzando con las acciones para dar cumplimiento al compromiso con la organización Consejo Regional Indígena de Caldas - CRIDEC  y  al compromiso establecido en la mesa Pastos y Quillasingas, se avanzó con la ejecución de las acciones pactadas en el convenio 2012 de 2025, obteniendo como resultado los productos que aporta a el cumplimiento y avance en la implementación de Modelos de Salud en Pueblos Indígenas.
</t>
  </si>
  <si>
    <t>Según reporte IV trimestre de la Oficina de Promoción social para ésta acción, siguen avanzando en la fase de implementación de los 2 modelos que finalizaron la fase de construcción.</t>
  </si>
  <si>
    <t>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t>
  </si>
  <si>
    <t>Según la información que reporta la Oficina de Promoción Social esta acción dió cumplimiento en la vigencia 2024 para el total de la meta del cuatrienio, mediante la expedición de la Resolución 1964 de 2024.</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</si>
  <si>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t>
  </si>
  <si>
    <t xml:space="preserve">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
En este sentido, teniendo en cuenta revisión conjunta realizada con equipo de la Oficina de Planeación, se reporta para este corte el avance de 0,5 correspondiente  al cumplimiento del 100%  de la meta programada para 2025 y para el 2026.  </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</si>
  <si>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
En este trimestre se reporta el avance % de cumplimiento del 0,5 correspondiente a la vigencia 2025 y 2026</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</si>
  <si>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</si>
  <si>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Según la información que reporta la Oficina de Promoción Social avanzan un 0,05 en el primer trimestre</t>
  </si>
  <si>
    <t xml:space="preserve">Durante la Comisión Nacional de Diálogo Gitano del 25 y 26 de junio, se acordó como nueva fecha el 10 de julio de 2025 para enviar observaciones al lineamiento de política en salud, por parte de delegados de las 9 Kumpañy y 2 organizaciones.
En el mes de junio se realizaron las asistencias territoriales en las Kumpany de: Tolima, Sabanalarga, Girón, Lasho Drom Girón y San Pelayo donde se implementó la metodología para la recolección de la información para el modelo de salud del pueblo Rrom, para dar cumplimiento al acuerdo RT2-22.
Así mismo se dejó organizado y programado para el mes de julio las asistencias técnicas restantes de: (Organización Prorrom Bogotá, Kumpany Cúcuta, Kumpany Drom Romano Cúcuta, Kumpany Sampues, Kumpany Sahagún, Kumpany San Juan de Pasto, Organización Unión Romaní, Kumpany Envigado).
</t>
  </si>
  <si>
    <t xml:space="preserve">De acuerdo con lo señalado por la Oficina de Promoción Social, para el segundo trimestre cumple un 0.05 con las acciones adelantadas para "Un documento de lineamiento protocolizado en el marco de las instancias de participación del Pueblo Rrom"
</t>
  </si>
  <si>
    <t xml:space="preserve">Se avanzó en la construcción de la batería de indicadores junto al equipo de planeación del lineamiento de política en salud con enfoque diferencial para el pueblo Rrom en el marco del SGSSS. Se inicio con la construcción de la hoja de ruta para la implementación del lineamiento de la atención integral en salud que incorpore el enfoque étnico intercultural en la atención integral en salud y en la planeación territorial para el pueblo Rrom. Se realizó con satisfacción las asistencias técnicas en los territorios de Bogotá en la Organización Unión Romaní). Igualmente se realizó el pago por parte del operador del segundo 50% de los eventos realizados en junio y julio de: (Tolima, Envigado, Prorrom, Sabanalarga, San Pelayo, Sahagún, Girón, Pasto, Sampués).  Se realizo una reunión con el grupo de discapacidad para acordar el cronograma de fechas para las asistencias técnicas del acuerdo RT2-21. Igualmente se organizó agenda y cronograma de actividades que se realizaran en los espacios. Finalmente se acuerda una prueba piloto para estas asistencias técnicas con las áreas.                    
En la Comisión Nacional de Dialogo Gitano desarrolladas los días 29 y 30 de septiembre, se acordaron las nuevas fechas para la ejecución de las asistencias territoriales de los acuerdos RT2-22 y RT2-21.
</t>
  </si>
  <si>
    <t>Según lo reportado por la Oficina de Promoción Social menciona las acciones de avance en este trimestre  mediante la construcción de la batería de indicadores y la hoja de ruta para la implementación del lineamiento de la atención integral en salud que incorpore el enfoque étnico intercultural en la atención integral en salud y en la planeación territorial para el pueblo Rrom.</t>
  </si>
  <si>
    <t>Se finalizó la actualización del lineamiento de la atención integral en salud que incorpore el enfoque étnico intercultural en la atención integral en salud y en la planeación territorial para el pueblo Rrom, así como el desarrollo y actualización de la hoja de ruta para la implementación del mismo.
Se dio cumplimiento al hito 1 actualización del lineamiento de la atención integral en salud que incorpore el enfoque étnico intercultural en la atención integral en salud y en la planeación territorial para el pueblo Rrom Se dio cumplimiento al Hito 2. Desarrollo y actualización de la hoja de ruta para la implementación de los  lineamientos de la atención integral en salud que incorpore el enfoque étnico intercultural en la atención integral en salud y en la planeación territorial para el pueblo Rrom. 
Teniendo en cuenta lo anterior, para este corte se reporta el cumplimiento del 100% de la meta programada para esta vigencia, junto con el avance en el cumplimiento del rezago de las vigencias 2023 y 2024.</t>
  </si>
  <si>
    <t>Según lo reportado por la Oficina de Promoción Social para el IV trimestre menciona las acciones de avance frente a la formulación de lineamientos en salud así como en los demas instrumentos técnicos y normativos para la inclusión del enfoque étnico en la atención en salud para el pueblo Rrom/Gitano</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</si>
  <si>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</si>
  <si>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La Oficina de Promoción menciona en los avances acciones tendientes para alcanzar la meta establecida en la vigencia 2025.</t>
  </si>
  <si>
    <t>Durante el segundo trimestre de 2025 se lograron avances importantes en la formalización y alistamiento para la implementación de la Estrategia de Rehabilitación Psicosocial Comunitaria para la Convivencia y la No Repetición en territorios priorizados.
Se expidió la Resolución 1014 de 2025, mediante la cual se asignaron $3.199.967.840 para la intervención en ocho municipios PDET del Catatumbo: El Tarra, Sardinata, Tibú, Convención, El Carmen, Teorama, Hacarí y San Calixto. Los recursos fueron girados a las tres ESE —Hospital Regional Norte, Hospital Regional Noroccidental y Hospital Emiro Quintero Cañizares—, que actualmente se encuentran en la etapa de incorporación presupuestal y planeación operativa, con acompañamiento técnico para orientar las fases de implementación y la articulación institucional.
De manera paralela, se asignaron recursos para 8 municipios PDET de Arauca, Putumayo, Caquetá y Antioquia, mediante la Resolución 726 de 2025. Tras realizarse ajustes jurídicos a esta resolución a través de la Resolución 1186 de 2025, se concretaron los giros a las ESE priorizadas en estos territorios, las cuales también avanzan en su alistamiento presupuestal y operativo, con apoyo técnico para fortalecer la planeación territorial y la organización de la ejecución.
En ambos casos, se consolidaron las condiciones técnicas, administrativas y financieras necesarias para dar inicio a las actividades de implementación en los territorios priorizados, en beneficio de las comunidades más afectadas por el conflicto armado.</t>
  </si>
  <si>
    <t>Para el segundo trimestre la Oficina de Promoción Social reporta el avance de 16 municipios PDET o ZOMAC priorizados con implementación de la Estrategia de Rehabilitación Psicosocial Comunitaria en cumplimiento del punto 5 del Acuerdo de Paz. Lo anterior mediante Resolución 1014 de 2025 para la región del Catatumbo y la Resolución 726 de 2025 para Municipios de Arauca, Putumayo, Caquetá y Antioquia.</t>
  </si>
  <si>
    <t xml:space="preserve">Entre julio y septiembre de 2025, el Ministerio de Salud y Protección Social ha acompañado de manera activa la implementación de la Estrategia de Rehabilitación Psicosocial Comunitaria en los territorios priorizados. En el marco de la Resolución 726 de 2025, las ESE de los municipios de Mutatá, Tarazá, Briceño (Antioquia); Tame y Fortul (Arauca); San José del Fragua (Caquetá); y San Miguel y Puerto Caicedo (Putumayo) avanzaron en la Fase 2 de conformación de los Grupos Sociales Diferenciados y en la Fase 3 de caracterización social participativa, con apoyo en asistencias técnicas virtuales y presenciales, destacándose las realizadas en Tame los días 23 y 24 de septiembre.
Por su parte, en el marco de la Resolución 1014 de 2025, las ESE de los municipios de El Tarra, Sardinata, Tibú, Convención, El Carmen, Teorama, Hacarí y San Calixto (Norte de Santander) presentan avances en el proceso de alistamiento, pasando de la contratación del talento humano a la fase de conformación de los Grupos Sociales Diferenciados.  Asimismo, los días 16 y 17 de septiembre se desarrolló en Cúcuta la formación inicial del talento humano, logrando transmitir los lineamientos y herramientas metodológicas a los equipos, con un balance satisfactorio. 
Es importante señalar que, tal como se reportó en el periodo anterior, en razón a la emergencia en la Región del Catatumbo, se asignaron recursos a 8 municipios más en el marco de la Resolución 1014 de 2025 para la implementación de la Estrategia de Rehabilitación Psicosocial Comunitaria, lo que permitió duplicar la meta que había sido prevista inicialmente para 2025. </t>
  </si>
  <si>
    <t>En el tercer trimestre la Oficina de promoción social reporta las acciones de acompañamiento en la implementación de la estrategia de Rehabilitación Psicosocial Comunitaria en los territorios priorizados en el marco de las resoluciones 726 y 1014 de 2025. La meta se supera por la Resolución 1014 de 2025 donde se asignaron recursos a la Región del Catatumbo, las cuales no estaban inicialmente en la planeación sino que, fue por la declaración del Estado de Conmoción interior en la región del Catatumbo.</t>
  </si>
  <si>
    <t>Resolución 1014 de 2025 – Norte de Santander
En los municipios priorizados de El Tarra, Sardinata, Tibú, Convención, El Carmen, Teorama, Hacarí y San Calixto, las ESE avanzaron en diferentes fases de implementación. La ESE Hospital Emiro Quintero Cañizares desarrolló las Fases 3 y 4, realizando ajustes a los mapas comunitarios para hacer camino en coherencia con los lineamientos técnicos establecidos. Por su parte, la ESE Hospital Norte y la ESE Noroccidental avanzaron en las fases 2 y 3, correspondientes a la conformación de los Grupos Sociales Diferenciados y a la caracterización social participativa, mediante procesos de identificación, convocatoria y organización comunitaria. En el caso de la ESE Hospital Norte, se presentaron demoras asociadas a situaciones de orden público, las cuales podrían generar retrasos en algunas actividades previstas para la vigencia 2026.
Adicionalmente, se desarrolló una asistencia técnica conjunta en gestión documental y archivo, así como la revisión y ajuste de los cronogramas de cierre de 2025 y la programación de actividades para 2026, con el fin de garantizar la continuidad y el orden del proceso.
Resolución 726 de 2025 – Antioquia, Arauca, Caquetá y Putumayo
En los municipios priorizados de Mutatá, Tarazá y Briceño (Antioquia); Tame y Fortul (Arauca); San José del Fragua (Caquetá); y San Miguel y Puerto Caicedo (Putumayo), las ESE avanzaron en la Fase 3 de caracterización social participativa y en la Fase 4 de formulación de los mapas comunitarios para hacer camino, fortaleciendo la comprensión de las dinámicas territoriales y la apropiación comunitaria de los procesos de convivencia y no repetición. Asimismo, algunas ESE, especialmente en Caquetá y Antioquia, iniciaron la Fase 5 de implementación de los mapas comunitarios, dando inicio a la ejecución de las acciones priorizadas.
En el marco del acompañamiento técnico, el Ministerio de Salud y Protección Social desarrolló asistencias técnicas orientadas al fortalecimiento metodológico, al uso adecuado de las herramientas de la Estrategia y a la gestión documental para el cierre de la vigencia. En el municipio de Briceño (Antioquia), la ESE Hospital El Sagrado Corazón reportó una interrupción temporal de la Fase 4 debido a situaciones de orden público y desplazamiento forzado; no obstante, la implementación fue retomada y actualmente el proceso avanza conforme a los tiempos establecidos.
En este sentido, el acumulado de la meta total para la vigencia 2025 sería de 16 correspondiente al 200%</t>
  </si>
  <si>
    <t xml:space="preserve">De acuerdo con el reporte de la Oficina de Promoción Social se adelantó seguimiento a las estrtaegiasimplemnatdas en el Plan Nacional de Rehabilitación Psicosocial para la Convivencia y No Repetición en cumplimiento del Punto 5 del Acuerdo de Paz en los municipios PDET o ZOMAC </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</si>
  <si>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</si>
  <si>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La Oficina de Promoción menciona en los avances, acciones tendientes para alcanzar la meta establecida en la vigencia 2025.</t>
  </si>
  <si>
    <t xml:space="preserve">Transferencia PAPSIVI Rural: Se expidió la Resolución 1015 de 2025, modificada por la Resolución 1212 de 2025 para la transferencia de recursos por valor de $4.995.637.213, para un total de cobertura 13 municipios, de 5 departamentos. Dicha transferencia se realiza a favor 9 entidades públicas, correspondientes a 8 Empresas Sociales del Estado E.S.E, y 1 Entidad Territorial del nivel municipal (Tumaco), con lo cual se espera la atención de un total de 6.584 víctimas del conflicto armado.
Transferencia PAPSIVI Catatumbo: Durante el mes de junio de 2025 se expidió la Resolución 1161 de 2025 para la transferencia de recursos por valor $4.400.032.160, para un total de cobertura en 16 municipios, de 2 departamentos de la Región del Catatumbo. Dicha transferencia se realiza a favor 10 Empresas Sociales del Estado E.S.E, con lo cual se espera la atención de un total de 6.371 víctimas del conflicto armado. La citada resolución contempla 3 líneas a saber: Línea 1. Atención a víctimas del conflicto armado en zona urbana y zona rural baja y media. Línea 2. Atención a víctimas del conflicto armado en zonas rurales dispersas con enfoque étnico. Línea 3. Atención a mujeres víctimas del conflicto armado con énfasis en delitos contra la libertad e integridad sexual.
Transferencia PAPSIVI Nacional: Se expidió la Resolución 1162 de 2025 para la transferencia de recursos por valor de $29.509.102.186, para un total de cobertura en 175 municipios, de 24 departamentos. Dicha transferencia se realiza a favor de 158 entidades públicas, correspondientes a 157 Empresas Sociales del Estado E.S.E, y 1 Entidad Territorial del nivel Distrital (Barranquilla), con lo cual se espera la atención de un total de 62.488 víctimas del conflicto armado.
Finamente, se ha venido haciendo asistencia y seguimiento técnico a la formulación de proyectos de concurrencia de las Entidades Territoriales del nivel departamental, distrital y/o municipal. 
</t>
  </si>
  <si>
    <t>La Oficina de Promoción Social para el segundo trimestre expidió tres resoluciones para atención a vitimas del conflicto armado, se espera conocer el "N° de nuevas víctimas atendidas al año" en los próximos trimestres.</t>
  </si>
  <si>
    <t xml:space="preserve">Durante el transcurso de este periodo se realizó la socialización de los lineamientos técnicos y administrativos de la resolución 1162 de 2025 a los equipos de las Secretarías Departamentales y Distritales de Salud y a las ESE priorizadas. Así mismo, se realizó el giro de los recursos a estas ESE para el inicio de la fase de alistamiento (selección y contratación del talento humano) y posterior inicio del proceso de atención psicosocial a víctimas del conflicto armado, logrando una cobertura de 5.226 personas atendidas para este corte. De igual manera, durante el mes de septiembre se expidió la Resolución 1892 de 2025, con la cual se asignaron recursos de inversión por valor de 6.900 millones para una atención aproximada de 12.100 víctimas en 4 departamentos: Antioquia, Huila, Magdalena y Valle del Cauca. Con estos recursos se espera realizar fortalecimiento técnico del Programa a través de Empresas Sociales del Estado del nivel departamental, que se proyectan como Centros de Referencia Regional en Salud Mental; esto en el marco de la transición del Programa conforme a los establecido en la ley 2421 de 2024. A la fecha, las E.S.E se encuentran en la fase de incorporación de recursos y alistamiento. 
Por otra parte, en el marco de la implementación del PAPSIVI Rural con enfoque étnico, durante el tercer trimestre se avanzó en la ejecución de los recursos asignados mediante la Resolución 1015 de 2025 para atención a víctimas de colectivos étnicos en ruralidad dispersa. El Ministerio desarrolló procesos de asistencia técnica presencial y virtual tanto para la orientación frente a los lineamientos técnicos como para el seguimiento y ejecución al proceso de incorporación de los recursos y fase de alistamiento. Para el mes de septiembre las ESE priorizadas avanzaron en el proceso de focalización y programación de las atenciones psicosociales.
Así mismo, en el marco de la implementación de la Resolución 1161 de 2025, a efectos de la implementación de PAPSIVI en ruralidad en la Región del Catatumbo, durante el Tercer Trimestre se desarrolló asistencia técnica al Instituto Departamental de Salud de Norte de Santander para orientar la implementación del programa; de igual forma, se consolidó la información para la caja de herramientas requerida para la implementación del programa con el pueblo Motilón Barí en los municipios de Teorama, Tibú, El Tarra y El Carmen y la atención de población campesina en ruralidad dispersa en los municipios de Convención y Teorama. Durante el mes de Agosto, las Empresas Sociales del Estado finalizaron la fase de alistamiento, y para el mes de septiembre avanzan en el proceso de focalización y programación para las atenciones en el marco de esta resolución.
Continuando con el proceso de seguimiento y monitoreo, el Ministerio diseñó y aplicó herramienta en línea para las Empresas Sociales del Estado disponible en el siguiente enlace: https://forms.office.com/r/BjjyhE2u48 con el fin de identificar las necesidades de acompañamiento y asistencia técnica particular que permitan fortalecer las capacidades para la atención en el marco de la atención a la población víctima de conflicto armado de los territorios y colectivos étnicos priorizados. De igual forma, se consolidaron herramientas y línea técnica del componente de gestión de la Atención en Salud para el abordaje de población en ruralidad dispersa y se hizo envío a la entidad territorial y Empresas Sociales del Estado.
</t>
  </si>
  <si>
    <t>Según el reporte de avances para el tercer trimestre, la Oficina de promoción Social logró la atención psicosocial a 5.226 víctimas del conflicto armado, que recibieron la medida de rehabilitación en el marco de la reparación transformadora. Igualmente menciona acciones tendientes para reportar en el próximo trimestre con las nuevas vçitimas atendidas.</t>
  </si>
  <si>
    <t>Mediante la Resolución 1162 de 2025 se asignaron recursos para garantizar la atención psicosocial de personas víctimas del conflicto armado con una cobertura total de ciento setenta y cinco (175) municipios, de veinticuatro (24) departamentos. Conforme a la ejecución técnica de esta resolución, durante el IV Trimestre de la vigencia 2025  se avanzó en el proceso de atención integral, logrando una cobertura parcial de  56.397 víctimas atendidas.
En el marco de la Resolución 1892 de 2025, se avanzó en el proceso de alistamiento, en el marco de lo dispuesto en la Resolución 1892 de 2025 con la cual se asignaron recursos de inversión por valor de 6.900 millones para una atención aproximada de 12.100 víctimas en 4 departamentos: Antioquia, Huila, Magdalena y Valle del Cauca. Durante el IV trimestre las ESE priorizadas avanzaron en los procesos de alistamiento para la implementación del programa, mientras se surtía el giro de recursos desde el  nivel nacional causado en la última semana del mes de diciembre y sobre el cual se ajustaron los lineamientos en virtud de los términos y plazos de implementación que se dará en 2026.
De igual forma durante la vigencia 2025 y al cierre del IV trimestre se logró la atención de 150 víctimas en el exterior.
A través del proceso de Fortalecimiento de capacidades institucionales y acompañamiento a las Entidades Territoriales en la formulación de proyectos de concurrencia, se logró la atención de 17.196 víctimas del conflicto armado.
Por otra parte, en el marco PAPSIVI Rural con enfoque étnico, conforme a lo establecido en los lineamientos de implementación técnica y ejecución financiera del Ministerio de Salud y Protección Social, durante Este periodo se realizaron las siguientes acciones:
Resolución 1540 de 2024:
En términos de cobertura, a la fecha de corte se reporta una atención a 2.832 nuevas personas víctimas pertenecientes a los colectivos étnicos priorizados en el marco de esta resolución.
Resolución 1015 de 2025:
En términos de la cobertura, a la fecha de corte se presenta una atención a 5.001   nuevas personas víctimas pertenecientes a los colectivos étnicos priorizados 
Por otra parte, en el marco del Decreto de Conmoción 062 del 24 de enero de 2025 - PAPSIVI se emitió la resolución 1161 de 2025 por medio de la cual se asignaron recursos para la atención psicosocial de personas víctimas del conflicto armado. En este sentido, para el  periodo de reporte se llevó a cabo la atención de 4.558 nuevas víctimas
Conforme a lo anterior, para el cuarto trimestre se alcanzó una cobertura global de 86.134 víctimas atendidas.
En este sentido, el acumulado de la meta total para la vigencia 2025 sería de 91,360 correspondiente al 141%</t>
  </si>
  <si>
    <t>De acuerdo con el reporte para el cuarto trimestre la Oficina de Promoción social logró 86.134 víctimas atendidas, superando la meta debido a las atenciones que se realizaron en Catatumbo mediante el Decreto de conmoción Interior.</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</si>
  <si>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</si>
  <si>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 xml:space="preserve">Se ha elaborado y presentado el documento de viabilidad técnica correspondiente a la asignación de recursos por un valor de $2.950.078.074, para la implementación de Acciones Reparadoras de la medida de rehabilitación que se llevará a cabo en 25 Sujetos de Reparación Colectiva Étnica vigencia 2025, priorizados en el marco de los Planes Integrales de Reparación Colectiva (PIRC). Estas acciones se realizarán mediante la transferencia de recursos a las Empresas Sociales del Estado.
Las 16 Empresas Sociales del Estado seleccionadas para implementar las acciones reparadoras en los Sujetos de Reparación Colectiva se encuentran ubicadas en los departamentos de Magdalena, Bolívar, Risaralda, Caldas, Cauca, Chocó, Cesar, La Guajira y Nariño. Adicionalmente, se ha procedido con la solicitud de los documentos necesarios para llevar a cabo la transferencia de recursos a estas 16 Empresas Sociales del Estado priorizadas.
</t>
  </si>
  <si>
    <t>Para el segundo trimestre la Oficina de Promoción Social reporta avances en acciones adelantadas que darán cumplimiento al "N° de Sujetos nuevos de Reparación Colectiva Etnicos atendidos "
El avance de cumplimiento de la meta es cero.</t>
  </si>
  <si>
    <t xml:space="preserve">Durante el tercer trimestre de 2025 se expidió la Resolución 1406 del 7 de julio de 2025, por medio de la cual se realizó una asignación de recursos por valor de $2.950.078.074 del Presupuesto de Gastos de Inversión del Ministerio de Salud y Protección Social a 16 Empresas Sociales del Estado (ESE) ubicadas en los departamentos de Magdalena, Bolívar, Risaralda, Caldas, Cauca, Chocó, Cesar, La Guajira y Nariño, destinados a la implementación de acciones reparadoras en el marco de la medida de rehabilitación, dirigidas a 25 Sujetos de Reparación Colectiva Étnica priorizados dentro de los Planes Integrales de Reparación Colectiva (PIRC).
En este sentido se brindó asistencia técnica a las Empresas Sociales del Estado priorizadas, relacionada con la aplicación de los lineamientos para la ejecución de las acciones reparadoras de la medida de rehabilitación, con el propósito de garantizar la adecuada incorporación de los recursos transferidos y la correcta implementación de las acciones reparadoras. Con corte a 30 de septiembre, se logró que 14 de las 16 ESE priorizadas incorporaran los recursos y avanzaran a la fase de concertación, con el propósito de garantizar la implementación de las acciones de la medida de rehabilitación. No obstante, en el caso del Hospital Eduardo Arredondo Daza de Valledupar, responsable de las acciones con el Sujeto de Reparación Colectiva del pueblo Kankuamo, así como de la ESE Centro 1 de Cauca responsable del Sujeto de Reparación Colectiva Pueblo Kisgo, no se registraron avances debido a la no aceptación de la medida de rehabilitación por parte de dichos sujetos. </t>
  </si>
  <si>
    <t>Según el reporte, la Oficina de promoción Social muestra los avances frente a la expedición de la resolución para la asignación de los recursos, pero aún no hay implementación de planes a sujetos de reparación colectiva étnicos. Se espera dar cumplimiento a ésta acción en el último trimestre de la vigencia.</t>
  </si>
  <si>
    <t>Durante el IV Trimestre de la vigencia 2025, las Empresas Sociales del Estado (E.S.E.) priorizadas avanzaron en los procesos de selección y contratación del talento humano requerido para la implementación de las acciones reparadoras con los Sujetos de Reparación Colectiva (SRC). 12 de las 16 Empresas Sociales del Estado (E.S.E.) priorizadas lograron avanzar en el primer momento de implementación (PLANEACION (ACERCAMIENTO Y CONCERTACION). Las 4 E.S.E restantes no lograron avanzar dadas situaciones relacionadas con la no aceptación del SRC frente a la implementación de la medida por parte de la E.S.E. (Caso específico para Pueblo Kankuamo y Pueblo Kisgó) y dificultades de contratación de los profesionales así como situación de orden público en el departamento de Cauca. 
En atención a este contexto, el Ministerio de Salud y Protección Social decidió ampliar el plazo de ejecución de las acciones previstas en la Resolución No. 1406 de 2025, con el fin de garantizar el derecho a la reparación integral a través de las acciones reparadoras de la medida de rehabilitación en sujetos de reparación colectiva étnica, priorizados en el marco de los planes integrales de reparación colectiva – PIRC, evitando  dejar procesos de implementación sin culminar que pudieran menoscabar los derechos fundamentales de las víctimas del conflicto armado étnicas, los cuales son protegidos por la Ley 1448 de 2011, la Constitución Política y el Derecho Internacional de los Derechos Humanos, y en aras de garantizar un proceso reparador integral, con enfoque de derechos humanos y de acción sin daño.
Al cierre de la vigencia se logra materializar la medida de reparación colectiva en 19 de los 25 SRC priorizados para la presente vigencia. Ello permite superar en un 90% el rezago en la meta establecida en el CONPES 4031 de 2021 según meta indicativa para el 2024.
En este sentido, se cumple el 100%  de la meta  programada para la vigencia, lo cual corresponde a 10 sujetos de reparación colectiva. De igual forma, se avanza con la atención de  9 de los 21 sujetos de reparación colectiva que se encottraban en rezago</t>
  </si>
  <si>
    <t>Según reporte de la Oficina de Promoción social se cumple la meta establecida para la vigencia 2025 en el cuarto trimestre con los nuevos Sujetos de Reparación Colectiva atendidos desde las acciones sectoriales en el PIRC, lo cual corresponde a 10 sujetos de reparación colectiva. De igual forma, se avanza con la atención de  9  sujetos de reparación colectiva que se encotraban en rezago del año 2023.</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</si>
  <si>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</si>
  <si>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la OPS manifiesta que con recursos nación no se podrá adelantar el cumplimiento de esta acción sino con recursos de Cooperación Internacional, es importante revisar y acogerse al procedimiento DESP08- FORMULACIÓN, MONITOREO Y SEGUIMIENTO AL PLAN ESTRATÉGICO SECTORIAL con el fin de solicitar la ajuste y/o modificación pertinente.</t>
  </si>
  <si>
    <t>Durante el segundo trimestre de 2025, se desarrolló Asistencia Técnica, para fortalecer los procesos de rehabilitación de firmantes de paz o personas reincorporadas, en los temas de: Plan de Choque y ruta para la adecuada identificación, acompañamiento y realización del proceso de certificación en discapacidad de personas firmantes, además de la socialización de las Resoluciones 1197 y 1539 de 2024. Estas asistencias fueron dirigidas a delegados de las ESE, referentes de discapacidad de las Entidades territoriales y enlaces de salud Biosocial de la Agencia para la Reincorporación y Normalización – ARN Total sesiones en el segundo trimestre: Seis (6) con 10 ESE.</t>
  </si>
  <si>
    <t>Según lo reportado por la Oficina de Promoción Social para el segundo trimestre se atendieron  10 ESE con servicios de Rehabilitación fortalecidos en los procesos de rehabilitación de firmantes de paz o personas reincorporadas mediante asistencias técnicas con un avance del 71%.</t>
  </si>
  <si>
    <t>Resolución 1197 de 2024: Certificación en Discapacidad Resolución 1539 y 2545 de 2024 fecha: 17 de agosto de 2025 
•	Seguimiento proceso de certificación personas reincorporadas y victimas población general -Res 1539 - 2545 de 2024 Fecha: 20-26 de agosto y 1-2-4- 24 de septiembre de 2025 
•	Seguimiento informes y estado servicios de rehabilitación Funcional personas reincorporadas Resolución 2272 de 2021: Fecha: 20 de agosto de 2025.
•	Participan 14 ESE para servicios de rehabilitación y se convocan a 242 ESE para el proceso de certificación de personas reincorporadas.
De esta manera, con el reporte realizado para el tercer trimestre de 2025 se alcanza el total de la meta prevista para esta vigencia y además, se aporta en la subsanación de 10 de las 14 ESE que se encontraban en rezago de la vigencia 2024.</t>
  </si>
  <si>
    <t>Según lo reportado por la Oficina de Promoción Social para el tercer trimestre se atendieron 14 ESE con servicios de Rehabilitación fortalecidos.</t>
  </si>
  <si>
    <t xml:space="preserve">Se logró la aprobación del proyecto de cooperación internacional orientado al fortalecimiento de los servicios de rehabilitación funcional, con el propósito de mejorar las capacidades técnicas de los gerentes de las 14 Empresas Sociales del Estado (ESE), garantizando la continuidad y calidad de la atención a personas en proceso de reincorporación firmantes del Acuerdo de Paz. En el marco de este logro, se adelantaron reuniones de coordinación con los líderes del proyecto de rehabilitación SOCIEUX+, desarrollándose tres encuentros de alistamiento y planeación estratégica que permitieron la construcción de la agenda de trabajo,  gestión de cotizaciones,  revisión de la nota técnica,  presentación del alistamiento institucional y la convocatoria formal a la agencia de Naciones Unidas.
Adicionalmente, se realizaron dos comisiones de trabajo y visitas presenciales a las ESE Solución Salud Vista Hermosa y ESE Anorí (Antioquia), en las cuales se socializaron los antecedentes del nuevo proyecto y se implementaron metodologías participativas, incluyendo grupos focales y entrevistas semiestructuradas con cuidadores, firmantes de paz, líderes comunitarios y gerentes de las dos ESE. Como resultado, se desarrollaron tres reuniones de seguimiento, análisis de avances y presentación de resultados, con el acompañamiento de dos expertas internacionales del programa SOCIEUX+, fortaleciendo el enfoque técnico y territorial de la intervención.
Finalmente, se diseñaron y remitieron encuestas virtuales para establecer el diagnóstico situacional y la identificación de barreras en los servicios de rehabilitación de las 14 ESE priorizadas, obteniéndose respuesta por parte de 8 gerentes, lo que permitió generar insumos técnicos clave para la toma de decisiones y la formulación de acciones de mejora orientadas al fortalecimiento del sistema de rehabilitación en contextos de posconflicto en 8 ESE.
Teniendo en cuenta lo anterior, se supera el razago de las 4 ESE de la vigencia 2024
</t>
  </si>
  <si>
    <t>Según lo reportado por la Oficina de Promoción Social para el cuarto trimestre se atendieron  8 ESE con servicios de Rehabilitación fortalecidos en los procesos de rehabilitación de firmantes de paz o personas reincorporadas mediante asistencias técnicas con un avance del 57%.</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</si>
  <si>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</si>
  <si>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 xml:space="preserve">La oficina de Promoción Social maenciona acciones que iniciaron para dar cumplimiento a la meta de  personas atendidas en el marco de la Estrategia de acompañamiento psicosocial para población migrante. </t>
  </si>
  <si>
    <t>Durante este periodo, con el propósito de avanzar en la implementación de la estrategia de acompañamiento psicosocial para la población migrante, se ha avanzado en el ajuste del proyecto de resolución de transferencia de recursos a las Empresas Sociales del Estado para la implementación territorial de la estrategia de acompañamiento psicosocial para la población migrante, colombianos retornados y comunidades de acogida y trámite para firma.
A su vez, se generó los lineamientos técnicos para la implementación de la estrategia de acompañamiento psicosocial para la población migrante, colombianos retornados y comunidades de acogida el cual se encuentra por revisión del área juridica.</t>
  </si>
  <si>
    <t>Según lo reportado por la Oficina de Promoción Social para el segundo trimestre no se cumple la meta fisica pero se mencionan acciones  para dar cumplimiento al "N° de personas atendidas en el marco de la Estrategia de acompañamiento psicosocial para población migrante."</t>
  </si>
  <si>
    <t xml:space="preserve">En el mes de julio se expidió la Resolución 1409 de 2025, por la cual se efectúa una asignación de recursos del Presupuesto de Gastos de Inversión del Ministerio de salud y Protección Social para la implementación de la estrategia de acompañamiento psicosocial para población migrante, población colombiana retomada, comunidades de acogida o receptoras" a traves de las Empresas Sociales del Estado en los siguientes territorios, Necoclí, Turbo, Arauca, Soacha, Maicao, Riohacha, Ipiales, San José de Cúcuta, Tibú, Villa del Rosario, Bucaramanga, Santiago de Cali y Puerto Carreño. El 31 de julio de realizó la transferencia de recursos a las Empresas Sociales del Estado mencionadas anteriormente; de igual forma, se ha realizado acompañamiento a través de asistencia técnica a las entidades territoriales y ESE en las cuales se implementará la estrategia de acompañamiento psicosocial.
A la fecha las ESEs estan en el proceso de contratción de los psicosociales y de los gestores territoriales en salud, quienes implementaran la estrategia de acompañamiento psicosocial. </t>
  </si>
  <si>
    <t>De acuerdo con el reporte de avances por parte de la Oficina de Promoción Social para este tercer trimestre se logra la Resolución para la asignación de recursos y las acciones para iniciar la implementación de la estrategia de acompañamiento psicosocial para población migrante, población colombiana retomada, comunidades de acogida o receptoras a través de las ESES en los territorios mencionados. En el cuarto trimestre se debe evidenciar el cumplimiento de la acción con los sujetos atendidos.</t>
  </si>
  <si>
    <t>Durante los meses de noviembre y diciembre se documentó y expidió la resolución 2731 de 2025, por medio de la cual se  efectúa una nueva asignación de recursos del Presupuesto de Gastos de Inversión del Ministerio de salud y Protección Social por un valor de $2.501.051.111 para la implementación de la estrategia de acompañamiento psicosocial para población migrante, población colombiana retomada, comunidades de acogida o receptoras" a traves de las Empresas Sociales del Estado en los siguientes territorios, Puerto Asis, Pasto, Mocoa, Valle de Guamez y San Andrés de Tumaco. De igual forma, se ha realizado acompañamiento a través de asistencia técnica a las entidades territoriales y ESE en las cuales se implementará la estrategia de acompañamiento psicosocial.
Por otra parte, en el marco de la implementación de la resolución 1409 se generó una prórroga de tiempo para el desarrollo de acciones, a fin de que las ESE priorizadas cuenten con el tiempo pertinente para dar cumplimiento con la meta indicativa de personas con acompañamiento psicosocial, en este sentido durante este trimestre se implemnto la estrategia de acompñamiento psicosocial a 2.427 personas.</t>
  </si>
  <si>
    <t xml:space="preserve">24274 personas atendidas durante el cuarto trimestre en el marco de la Estrategia de acompañamiento psicosocial para población migrante. Queda un rezago de 10.773 de la vigencia 2025.
</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</si>
  <si>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</si>
  <si>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La oficina de Promoción Social en la descripción de avances menciona 4 asistencias técnicas. Favor aclarar como se logra la meta del No. Entidades territoriales fortalecidas tecnicamente para la implementacion de lineamientos.</t>
  </si>
  <si>
    <t>Entre abril y junio del 2025, el Equipo de migración y salud realizó  asistencias técnicas  a 26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t>
  </si>
  <si>
    <t>Según lo reportado por la Oficina de Promoción Social en el segundo trimestre fortalecieron las capacidades tecnicas a 26 entidades territoriales para la implementacion de los lineamientos de atención integral en salud con enfoque diferencial dirigido a población migrante y población colombiana retornada.</t>
  </si>
  <si>
    <t>Entre los meses de julio y septiembre del 2025, el Equipo de migración y salud realizó  asistencias técnicas  a 29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En est sentido, de acuerdo con el avance reportado para el tercer trimestre de 2025 se evidencia, por una parte, un cumplimiento total de la meta del indicador para 2025 y a su vez, la subsanación del rezago de las 8 ET correspondiente al año 2024.</t>
  </si>
  <si>
    <t>La Oficina de Promoción Social para el tercer trimestre reporta un avance de 29 Entidades territoriales fortalecidas tecnicamente para la implementacion de lineamientos, dentro de este reporte se cuentan 8 que se tenían como rezago de la vigencia 2024.</t>
  </si>
  <si>
    <t>Entre los meses de octubre y diciembre del 2025, el Equipo de migración y salud realizó  asistencias técnicas  a 31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De acuerdo con el avance reportado para el cuarto trimestre de 2025, donde se evidencia un cumplimiento de la meta del indicador para 2025 y subsanación del rezago de las 8 ET correspondiente al año 2024.
La meta establecida para la vigencia se supera teniendo en cuenta que los procesos de fortalecimiento se están realizando no solo con departamentos y distritos, sino que también se están desarrrollando con entidades del nivel municipal</t>
  </si>
  <si>
    <t>La Oficina de Promoción Social para el cuarto trimestre reporta un avance de 31 Entidades territoriales fortalecidas tecnicamente para la implementacion de lineamientos. Se evidencia un cumplimiento de la meta del indicador para 2025 y subsanación del rezago de las 8 ET correspondiente al año 2024. La meta establecida para la vigencia se supera teniendo en cuenta que los procesos de fortalecimiento se están realizando no solo con departamentos y distritos, sino que también se están desarrrollando con entidades del nivel municipal</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</si>
  <si>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</si>
  <si>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La descricpción de lo reportado en la descricpción de avances correspondería al avance de la vigencia 2024, para la vigencia 2025 si no hay avances en al meta se debe dejar claridad por tanto se entiende que el avance es cero para el primer trimestre.</t>
  </si>
  <si>
    <t>Se presento el Informe para el Congreso de la República sobre la implementación de la Política Pública Nacional de Envejecimiento y Vejez 2022 – 2031 Vigencia 2024, con el radicado No. 2025164001495151 el 10 de junio de 2025</t>
  </si>
  <si>
    <t>De acuerdo con lo señalado por la Oficina de Promoción Social, para el segundo trimestre cumple un 100% de la meta con la presentación del informe de implementación de la Política Pública Nacional de Envjecimiento y Vejez presentado al Congreso de la República en el mes de Junio.</t>
  </si>
  <si>
    <t xml:space="preserve">esta acción estratégica se cumplió al 100% durante el segundo trimestre de 2025
</t>
  </si>
  <si>
    <t>De acuerdo con lo señalado por la Oficina de Promoción Social en el segundo trimestre se cumplió la meta al 100% con la presentación al Congreso de la República en el mes de Junio del informe de implementación de la Política Pública Nacional de Envejecimiento y Vejez.</t>
  </si>
  <si>
    <t xml:space="preserve">El Ministerio de la Igualdad y Equidad como rector de la Política Pública Nacional de Envejecimiento y Vejez 2022-2031, expidió la Resolución 1608 de 2025 por la cual se adopta el Plan de acción intersectorial para la implementación de esta política, la cual contiene las veintidos (22) acciones sectoriales acordadas con las diferentes dependencias de este Ministerio. La meta programada para la vigencia 2024 se cumplió al 100% durante el segundo trimestre. De igual forma se cumple con el avance de la vigencia 2025 al 100% en el cuarto trimestre.
</t>
  </si>
  <si>
    <t>De acuerdo con el reporte de la Oficina de Promoción Social para el cuarto trimestre, cumple la meta de la vigencia 2025.</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</si>
  <si>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</si>
  <si>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Se avanzó significativamente en la revisión de la matriz Plan de Acción elaborada en 2022 por el Equipo Técnico de Habitanza en Calle. Este análisis permitió incluir acciones específicas del Componente de Atención Integral en Salud que son responsabilidad directa de los entes territoriales del sector salud.
Asimismo, durante la Asistencia Técnica sobre Generalidades de Planeación Integral en Salud brindada por la Dirección de Epidemiología y Demografía, se proporcionaron orientaciones a los delegados territoriales del sector salud. En esta sesión, coordinada por el equipo de Habitanza en Calle, se destacó la importancia de incluir a la población en situación de calle en la formulación de los Planes Territoriales en Salud. Esta inclusión es un requisito fundamental para la elaboración de los Planes de Acción Territoriales vinculados a la Política Pública Social para Habitantes de la Calle y para la formulación de los Planes de Acción Indicativos en los municipios y distritos que cuenten con Políticas Públicas Territoriales específicas sobre este fenómeno social.
En cuanto al PSAIPHC, se realizó un ajuste final en mayo, enviándose la propuesta al Ministerio de Igualdad y Equidad (MIE) para su presentación ante el Departamento Nacional de Planeación. En junio, se celebró una reunión virtual con el equipo de la OAPES para revisar los avances técnicos y metodológicos del PSAIPHC, en el contexto del traslado de la rectoría al Ministerio de Igualdad y Equidad. OAPES expresó su disposición para revisar los documentos entregados por la Oficina de Promoción Social, subrayando la importancia de esperar los lineamientos definitivos del nuevo ente rector. Finalmente, se acordó el envío de los insumos para retroalimentación y se estableció una próxima reunión de seguimiento.</t>
  </si>
  <si>
    <t>De acuerdo con lo señalado por la Oficina de Promoción Social, para el segundo trimestre avanza en un 0,25 de la meta, con las acciones adelantadas y registradas en la descripción de avances para el Informe anual de la implementación de la Política Pública Social para Habitantes de la Calle – PPSHC</t>
  </si>
  <si>
    <t>Durante el trimestre de reporte, se avanzó en la articulación interinstitucional e interna para la formulación del Plan de Atención Integral a las Personas en Situación de Calle (Plan de Acción) de la Política Pública para Habitantes de Calle (PPSHC). En julio, se participó en reunión convocada por el Ministerio de Igualdad y Equidad para revisar el proyecto de decreto que crea la Comisión Intersectorial encargada de aprobar la metodología de formulación y adoptar el Plan de Acción para la Atención Integral. En agosto, se sostuvo un encuentro con el Grupo de Salud Mental del Ministerio de Salud y Protección Social para revisar los avances en los planes de acción de la PPSHC y la política de salud mental, identificando sinergias y acordando acciones conjuntas de prevención y atención para esta población. En septiembre, se solicitó a la Oficina de Tecnología de la Información y la Comunicación (OTIC) la instalación de una mesa técnica para definir lineamientos y requerimientos mínimos de información que permitan diseñar, monitorear y evaluar tanto los indicadores del Observatorio Integrado de Promoción Social en Salud y del Plan de Acción Sectorial, como las respuestas a las solicitudes de los entes de control y demás actores interesados.</t>
  </si>
  <si>
    <t>Según lo reportado por la Oficina de Promoción Social se conocen los avances pertinentes para el informe anual de la implementación de la Política Pública Social para Habitantes de la Calle – PPSHC</t>
  </si>
  <si>
    <t>Durante el último trimestre del año de reporte desde el Equipo de Habitanza en Calle del GGIPS se adelantaron acciones orientadas a fortalecer la gestión de la información y la consolidacion nacional de las intervenciones en slud dirigidas a las personas habitantes de la calle, en cumplimiento del marco normativo establecido por la Ley 1641 de 2013 y la Política Pública Social para Habitantes de la Calle 2022-2031. En octubre, se reenvió a la Oficina de Tecnologia de la Información y la Comunicación (OTIC) memorando solicitando coordinar reunión técnica destinada a definir necesidade, requerimientos y saluds de información relacionadas con esta población. De manera complementaria, se elaboró oficio dirigido a las entidades territoriales de salud del orden departamental y distrial solicitando el reporte de acciones, metas y preuspuestos asignados a la garantía del derecho a la salud de las personas habitantes de la calle en un formato dispuesto para tal fin, de la misma manera se solicitó la remisión de los documentos de política pública de habitanza en calle territoriales vigentes. En noviembre, se realizó mesa de trabajo técnica con OTIC para organizar el proceso de definicion de requerimiento, lujos y productos de información, como insumo para el reprote nacional de las anteciones en salud brindadas a las personas habitantes de la calle. Así mismo, se remitió comunicación oficial a las entidades territoriales de salud del orden departamental y distrital solicitando el reporte de las acciones referidas en el reporte del mes de octubre, con el propóstio de consolidad a nivel nacional las acciones adelantadas y comprometidas por los entes territoriales en materia de ganrantía del derecho a la salud de las personas habitantes de la calle. En diciembre, se recibieron lso registro solicitados a las entidades territoriales, lo que permitió iniciar la consolidación nacional de la información sobre las acciones en salud desarrolladas por los departamentos, distritos y municipios en el marco de sus planes de desarrollo y de las políticas públicas territoriales relacionadas con el fenómeno de habitanza en calle. Esta consolidación busca organizar, comparar y analizar las internvenciones reportadas, identificar brechas y necesidades en la atención de la población, y orientar la formulación del Componente de Salud del Plan de Acción de la PPSHC 2022-2031. Se cumple la meta programada para la vigencia 2025, así mismo se alcanza el 100% de la meta rezagada para el 2024.</t>
  </si>
  <si>
    <t>De acuerdo con el reporte de la Oficina de Promoción Social para el cuarto trimestre, cumple la meta de la vigencia 2025 y logra el rezago de la meta del 2024.</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</si>
  <si>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</si>
  <si>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De acuerdo con lo reportado avanzan en un 0,25 para este trimestre con las acciones descritas</t>
  </si>
  <si>
    <t>Se solicito dividir y modificar el CDP uno para el convenio con objeto "Aunar esfuerzos técnicos, administrativos y financieros para la formulación de los estándares de funcionamiento de los centros de atención a personas mayores" por el valor de $940.000.000  y otro CDP para un contrato de prestación de servicios profesionales para un perfil de ingeniero que diseñe el aplicativo del Registro de Entodades Prestadoras de Servicios Socio-sanitarios, por un valor de $60.000.000=. Durante el segundo trimestre, se modifico el anexo técnico, se realizó el costeo y se elaboro el estudio previo.</t>
  </si>
  <si>
    <t>Según reporte de la Oficina de Promoción Social para el segundo trimestre se cumple con un 0,25 de la meta total, con las acciones adelantadas y descritas en la descripción de avances para lograr el acto administrativo de reglamentación.</t>
  </si>
  <si>
    <t>Sobre el convenio con objeto contractual: Aunar esfuerzos técnicos, administrativos y financieros para la formulación de los estándares de funcionamiento de los centros de atención a personas mayores, se publicó en SECOP II, sin respuesta de algún interesado, se elaboró el estudio previo, el cual fue revisado por el equipo contractual y jurídico del Ministerio, se realizaron los ajustes solicitados y se modificaron tiempos y costos a tres (3) meses.</t>
  </si>
  <si>
    <t>De acuerdo con el reporte de avances por parte de la Oficina de Promoción Social para el tercer trimestre no se logra avances para cumplir la acción estratégica: Reglamentar el funcionamiento de los servicios sociosanitarios para fortalecer la calidad de la atencion de poblacion vulnerable que los demanda.  Se espera que con los ajustes mencionados por la dependencia se logre el cumplimiento en el último trimestre de la vigencia.</t>
  </si>
  <si>
    <t xml:space="preserve">De acuerdo con las recomendaciones del equipo jurídico, sobre los riesgos en relación con el corto tiempo de ejecución del convenio, desde la jefatura se toma la decisión de trasladar recursos por el valor de   NOVECIENTOS CUARENTA MILLONES DE PESOS M/CTE ($940.000.000) para ser asignados a las ESE o a la Entidades territoriales en el marco de la Resolución 2589 de 2025, el Ministerio de Salud y Protección Social determinó los criterios habilitantes y de ponderación para la asignación de recursos destinados a la implementación de acciones sectoriales en salud en el marco del Plan para la Década de Envejecimiento Saludable y la Política Pública Nacional de Envejecimiento y Vejez 2022-2031, con certificado de disponibilidad presupuestal No. 388025 del 27 de noviembre de 2025 expedido por la Coordinadora del Grupo de Presupuesto del Ministerio de Salud y Protección Social, existe una apropiación presupuestal disponible en la Unidad/Subunidad Ejecutora 19-01-01-000 Gestión General y en la Posición de Catalogo de Gasto C-1905- 0300-10-20106A1-1905054-03 ‘TRANSFERENC/AS CORRIENTES - SERVICIO DE PROMOCIÓN DE LA SALUD, INCORPORACIÓN DEL ENFOQUE DIFERENCIAL PARA EL GOCE EFECTIVO DEL DERECHO A LA SALUD Y LA PROMOCIÓN SOCIAL, QUE POTENCIEN LA SEGURIDAD HUMANA Y OPORTUNIDADES DE BIENESTAR PARA LAS POBLACIONES EN CONDICIÓN DE VULNERABILIDAD"
Debido a lo anterior, desde esta Oficina se avanzó con la proyección inicial de los 3 actos administrativos:
1. "Por la cual se crea el Registro de Entidades Prestadoras de Servicios Socio-Sanitarios -REPSSO”
2. “Por la cual actualizan los requisitos mínimos de funcionamiento de los Centros Vida/Día, y se derogan las Resoluciones 024 de 2017 y 055 de 2018"
3. “Por la cual se crean los requisitos mínimos de funcionamiento de los Centros de Protección Social”
A la fecha, es posible afirmar que se cuenta con un avance importante de cada uno de los 3 actos administrativos y de los documentos que pretenden adoptar. Se espera que  durante el transcurso del segundo trimestre de la vigencia 2026, se pueda llevar a cabo la expedición de dos de estos y, posteriormente, la del tercer acto administrativo durante el transcurso del segundo semestre del 2026.
</t>
  </si>
  <si>
    <t xml:space="preserve">Según reporte de la Oficina de Promoción Social se alcanza para el cuarto trimestre un avance del 75% del total de actos administrativos(3), 2 que corresponden al año 2024 y 1 de la vigencia 2025. Reporta la proyección inicial de los 3 actos administrativos:
1. "Por la cual se crea el Registro de Entidades Prestadoras de Servicios Socio-Sanitarios -REPSSO”
2. “Por la cual actualizan los requisitos mínimos de funcionamiento de los Centros Vida/Día, y se derogan las Resoluciones 024 de 2017 y 055 de 2018"
3. “Por la cual se crean los requisitos mínimos de funcionamiento de los Centros de Protección Social”
Menciona: " Se espera que  durante el transcurso del segundo trimestre de la vigencia 2026, se pueda llevar a cabo la expedición de dos de estos y, posteriormente, la del tercer acto administrativo durante el transcurso del segundo semestre del 2026."
</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</si>
  <si>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</si>
  <si>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De acuerdo con lo reportado avanzan en un 0,01 para este trimestre con las acciones descritas</t>
  </si>
  <si>
    <t>Para la formulación de la Política Pública de Salud Plena para las Mujeres, en el segundo trimestre se realizaron los ajustes requeridos por el area contractual y juridica de MSPS  para elaboración de los documentos de especificaciones técnicas que acompañan los estudios previos para la puesta en marcha de un convenio interadministrativo con la Universidad del Valle mediante el cual se adelantará el proceso. Se proyecta la ejecución del convenio a partir del segundo semestre del año.</t>
  </si>
  <si>
    <t>Según reporte de la Oficina de Promoción Social para el segundo trimestre se cumple con un 0,001 de la meta total, con las acciones adelantadas y descritas en la descripción de avances para lograr el documento de la Politica de salud para las mujeres formuladas.</t>
  </si>
  <si>
    <t>Durante el tercer trimestre se firmó el acta de inicio del convenio interadministrativo 1580 de 2025, con el cual se da inicio a la formulación de la política pública de salud plena para mujeres. La Universidad del Valle inició la ejecución del convenio, avanzando con las actividades contempladas para la fase de alistamiento y planeación del plan operativo.</t>
  </si>
  <si>
    <t>De acuerdo con el reporte de la Oficina de Promoción Social se cuenta con acta de inicio del Convenio Interadministrativo 1580 de 2025 con el que se formulará la política de salud para las mujeres que garantice el goce pleno de sus derechos, el fomento de la participación social y ciudadana.</t>
  </si>
  <si>
    <t xml:space="preserve"> Durante el cuarto trimestre del año se realizó el acompañamiento y seguimiento técnico a las actividades establecidas para el desarrollo del convenio interadministrativo 1580 de 2025, suscrito con la Universidad del Valle para la formulación de la política pública de salud plena para mujeres. Se avanzó en las fases 3 y 4 del plan operativo propuesto, en las cuales se adelantaron los espacios de apropiación social y se avanzó en la elaboración de los documentos técnicos en los que se formula el problema público y los contenidos de la política pública de salud plena para las mujeres. En este sentido se cumple con el 100% de la meta programada para la vigencia 2025, lo que corresponde al 0,5</t>
  </si>
  <si>
    <t>Según reporte de la Oficina de Promoción Social para el cuatro trimestre reporta avances del 0,19 dentro de la formulación de la Politica que dan cumplimiento a la meta establecida para el 2025</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</si>
  <si>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</si>
  <si>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M. Cristina Cruz </t>
  </si>
  <si>
    <t>Teniendo en cuenta la informacion suministrada por la dependencia se avanza para el cumplimiento de la meta y se seguirán realizando actividades para lograr lo correspondiente. No se mencionan dificultades</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</si>
  <si>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</si>
  <si>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</si>
  <si>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De acuerdo con la información de la dependencia se cumplió el 19% en el trimestre. Se recomienda seguir trabajando con lo correspondiente, para lograr la meta de la vigencia.</t>
  </si>
  <si>
    <t xml:space="preserve">Se completó lo que se tenia de rezago a 31 diciemdre 2024. en  2025.  Para diciembre de 2025 hay una mayor ejecución por cumplimiento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</si>
  <si>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De acuerdo con la información de la dependencia, se cumplió el 100% de la meta que se tenía para la vigencia 2025 y adicionalmente se logró terminar lo que se tenía de rezago de la vigencia anteior.</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</si>
  <si>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</si>
  <si>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Kenny Mercedes Canencio</t>
  </si>
  <si>
    <t>En el primer trimestre, el FNE alcanzó un 20 % de la meta anual de iniciativas formuladas (1 de 5) al participar en una mesa de trabajo interinstitucional en Medellín y avanzar en la entrega de 76 212 cajas de Metilfenidato 10 mg con cierre contractual previsto en abril de 2025; además, se generaron el documento de ruta de continuidad para la producción de Morfina HCl y el informe de ajuste del proyecto para la Gobernación del Cauca. A nivel cualitativo, se fortaleció la articulación técnica entre el FNE, las universidades de Antioquia y del Cauca y las autoridades regionales, se estandarizó la metodología de seguimiento con plantillas de actas y términos de referencia claros, y se posicionó la iniciativa como modelo de soberanía sanitaria, mejorando la visibilidad del FNE como promotor de proyectos estratégicos de medicamentos monopolio.</t>
  </si>
  <si>
    <t>Durante el segundo trimestre de la vigencia 2025 el FNE participó en la sustentación de la nueva propuesta generada en conjunto con la Universidad de Antioquia y Cauca, para la producción de materia prima de Morfina Clorhidrato, realizada ante la secretaria de desarrollo y planeación del departamento del Cauca. Adicionalmente se adelantaron mesas de trabajo internas a fin de generar una actualización del documento, como nueva propuesta enfocada en el aprovechamiento de los cultivos existentes como alternativa a la sustitución. Se socializó la propuesta generada a personal del Observatorio de drogas de Minjusticia.</t>
  </si>
  <si>
    <t xml:space="preserve">Se observa que el FNE logró un avance físico parcial del 10% frente a la meta acumulada del 40% para este trimestre, mediante hitos como la realización de mesas interinstitucionales, actualización y sustentación de la propuesta de producción de Morfina Clorhidrato y socialización con actores clave como la Gobernación del Cauca y el Observatorio de Drogas. En cuanto al avance financiero, se destaca la entrega de 76.212 cajas de Metilfenidato (hito 2024) con cierre de pago presupuestado para abril de 2025, aún pendiente de legalización total. Se recomienda asegurar la formalización de la iniciativa priorizada y finalizar el pago del contrato para cumplir con el porcentaje de meta rezagada y evitar retrasos acumulados en la ejecución física y presupuestal.
</t>
  </si>
  <si>
    <t xml:space="preserve">Durante el periodo objeto del seguimiento, se adelantaron reuniones con entidades relevantes para el desarrollo del proyecto de producción de API de Morfina Clorhidrato, tales como ICA y Ministerio de Justicia. Lo anterior teniendo en cuenta, la experticia de estas en procesos de investigación agricola y manejo de cultivos ilicitos. De igual manera, se realizarón ajustes al documento de propuesta a fin de establecer dos fases, la primera a trabajar, relacionada con la caracterización de los cultivos existentes para determinar la calidad y cantidad de amapola requerida para la posterior transformación. </t>
  </si>
  <si>
    <t xml:space="preserve">Kenny Mercedes Canencio </t>
  </si>
  <si>
    <t>Con un resultado cuantitativo del trimestre de 1 y un porcentaje de cumplimiento acumulado del 50%, la acción presenta ejecución parcial frente a la meta anual (100%). Durante el trimestre, el Fondo Nacional de Estupefacientes adelantó reuniones con el ICA y el Ministerio de Justicia, y ajustó la propuesta técnica para la producción de Morfina Clorhidrato (API), definiendo fases de caracterización y transformación. Planeación valida la coherencia entre el avance reportado y la trazabilidad técnica del proyecto, pero advierte la necesidad de fortalecer los soportes financieros asociados al contrato de Metilfenidato y formalizar convenios interinstitucionales antes del cierre de la vigencia, para garantizar el cumplimiento del 100% del indicador anual.</t>
  </si>
  <si>
    <t xml:space="preserve">El 14 de octubre de 2025, el FNE sostuvo reunión de entendimiento con la Secretaría de Salud departamental del Cauca y la Universidad del Cauca, a fin de redefinir la participación de cada entidad en el desarrollo de la fase inicial del “PROGRAMA DE INNOVACIÓN PARA LA OBTENCIÓN DE INGREDIENTES FARMACÉUTICOS ACTIVOS OPIÁCEOS EN EL MARCO DE LA SOBERANÍA SANITARIA DEL PAÍS” y establecer las tareas técnicas de apoyo de la entidad. A partir de esta mesa de trabajo se propuso incluir la presentación de la propuesta dentro del Consejo Seccional de Estupefacientes del Departamento del Cauca.
El FNE participó en el Consejo Seccional de Estupefacientes del Departamento del Cauca celebrado el 11 de noviembre de 2025, evento en el cual socializó junto a la Universidad del Cauca la propuesta del “PROGRAMA DE INNOVACIÓN PARA LA OBTENCIÓN DE INGREDIENTES FARMACÉUTICOS ACTIVOS OPIÁCEOS EN EL MARCO DE LA SOBERANÍA SANITARIA DEL PAÍS”. Este programa pretende dentro de su fase inicial realizar un estudio y análisis de los cultivos de amapola existentes en los municipios de La Vega, Almaguer y San Sebastián en el departamento del Cauca, a fin de determinar el rendimiento del látex de las variedades existentes, y establecer los criterios a evaluar para la posterior producción de API de Amapola. El programa con su proyecto inicial, fue incluido dentro del banco de proyectos a ser financiados con los recursos destinados para la implementación de la política de drogas en la región. 
De otro lado, el FNE continuo con la comercialización del Medicamento Metilfenidato 10 mg Tabletas de producción nacional, producto que sacado al mercado como parte de una estrategia liderada por el FNE para garantizar la soberanía sanitaria en materia de medicamentos monopolio. El contrato bajo el cual se realizó la fabricación del medicamento se encuentra debidamente cerrado y en proceso de liquidación.
</t>
  </si>
  <si>
    <t>KENNY MERCEDES CANENCIO</t>
  </si>
  <si>
    <t>Para la vigencia 2025 se evidencia la consolidación de dos (2) iniciativas con acompañamiento técnico–administrativo del FNE: i) el programa de innovación para la obtención de ingredientes farmacéuticos activos (API) opiáceos, mediante articulación interinstitucional, definición de fases técnicas e inclusión del proyecto en el banco de proyectos del departamento del Cauca, y ii) la continuidad de la estrategia de soberanía sanitaria asociada al Metilfenidato 10 mg de producción nacional, cuyo contrato fue cerrado y se encuentra en proceso de liquidación. En este marco, el avance acumulado de la vigencia alcanza el 50 %, superando la meta anual programada del 40 % y siendo consistente con la definición del indicador. Planeación observa que el avance se concentra principalmente en actividades de estructuración, gestión y articulación institucional, por lo que se recomienda priorizar en la siguiente vigencia la formalización técnica, financiera y contractual de las iniciativas, con el fin de asegurar su tránsito efectivo a fases de ejecución y el cumplimiento progresivo de la meta del cuatrienio.</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</si>
  <si>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</si>
  <si>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Carlos Fabian Meneses Paez</t>
  </si>
  <si>
    <t>En este periodo se realizo alistamiento para de la informacion para realizar posteriormente el reporte del informe FURAG</t>
  </si>
  <si>
    <t>Durante este trimeste, se realizó socialización de los lineamientos para la formulación de los Planes de Fortalecimiento y Mantenimiento MIPG 2025, a los lideres de las Politicas de Gestión y Desempeño del MSPS y a las entidades adscritas. Esta socialización de lineamientos se realizó a traves de oficios y memorandos los cuales contenian las instrucciones para la formulación de los planes de fortalecimiento y mantenimiento MIPG 2025. Por lo anterior, se avanzo en el cumplimiento del 100% de la meta establecida para la vigencia 2025.</t>
  </si>
  <si>
    <t>Teniendo en cuenta la informacion suministrada por la dependencia se cumplio la meta en un 100%, segun la  programacion realizada para la vigencia</t>
  </si>
  <si>
    <t>Esta actividad dse cumplio al 100% en en II trimestre</t>
  </si>
  <si>
    <t>Esta activifdad se cumplio al 100% en el segundo trimestre</t>
  </si>
  <si>
    <t>Carlos fabian Meneses Paez</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</si>
  <si>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</si>
  <si>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en este periodo se realizo alistamiento para de la informacion para ser reportada en el segundo trimestre.</t>
  </si>
  <si>
    <r>
      <t xml:space="preserve">Durante el segundo trimestre, se realizó </t>
    </r>
    <r>
      <rPr>
        <b/>
        <sz val="10"/>
        <rFont val="Calibri"/>
        <family val="2"/>
        <scheme val="minor"/>
      </rPr>
      <t>seguimiento a la formulación de los planes de seguimiento y mantenimiento MIPG 2025 del Minsalud y las entidades adscritas</t>
    </r>
    <r>
      <rPr>
        <sz val="10"/>
        <rFont val="Calibri"/>
        <family val="2"/>
        <scheme val="minor"/>
      </rPr>
      <t>. De igual manera, se formularón dichos planes por parte del Ministerio de Salud y Protección Social y las Entidades Adscritas. El seguimiento a la ejecuciòn del I Semestre esta previsto a realizarse en el mes de julio. En este sentido se reporta como parte del primer seguimiento la formulación de los planes anteriormente mencionados</t>
    </r>
  </si>
  <si>
    <t>segun la informacion suministrada por la dependencia la meta para este trimestre tuvo un avance del 100%, teniendo en cuenta la programacion para este periodo.</t>
  </si>
  <si>
    <t>Durante el tercer trimestre, especificamente en el mes de julio se realizó seguimiento a los planes de fortalecimiento y mantenimiento MIPG de las entidades adscritas mediante oficio de solicitu de información del estado de cumplimiento de los planes de fortalecimiento. Durante los meses de octubre se tiene programado realizar seguimiento y en el mes de diciembre se realizara seguimiento para el cierre de los planes.</t>
  </si>
  <si>
    <t>Carlos Fabian meneses Paez</t>
  </si>
  <si>
    <t>Durante el IV trimestre especifamente en el mes de diciembre, se realizo seguimiento a los planes de fortalecimiento y mantenimiento MIPG a las entidades adscritas mediante oficio de solicitud de informacion del estado de avance y cumplimiento, mediante oficio y para lo cual se recibieron por parte de las entidades adscritas los planes de fortalecimiento MIPG con su grado de ejecucion de la vigencia 2025. A su vez se realizo seguimiento en la matriz respectiva para el acumulado de la vigencia.</t>
  </si>
  <si>
    <t>Teniendo en cuenta la informacion reportada por la entidad se cumplio la meta propuesta para el cuarto trimestre en un 100% de los seguimientos a los planes de fortalecimiento y mantenimiento MIPG.</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</si>
  <si>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</si>
  <si>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De acuerdo a la información reportada por la dependencia, el avance acumulado del 2025 es del 10%</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</si>
  <si>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</si>
  <si>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De acuerdo a la información reportada por la dependencia, el avance acumulado del 2025 es del 50%</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</si>
  <si>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</si>
  <si>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</si>
  <si>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De acuerdo a la información reportada por la dependencia, se identificó que se han tramitado el 90% de las solicitudes realizadas en el marco de la modernización del MSPS</t>
  </si>
  <si>
    <t>95%%</t>
  </si>
  <si>
    <t>Revisión de calidad del Manual de Funciones incluyendo las fichas de los nuevos empleos de cada dependencia para ajustar y posteriormente socializar./ Diseño de la metodología para el proceso de  encargos en la etapa de implementación del Rediseño Institucional./ Análisis del total de las hojas de vida de funcionarios de carrera para el ejercicio de simulación de encargos./ Desarrollo de acuerdo al cronograma de espacios de participación con los sindicatos del Ministerio dando cumplimiento a la normatividad vigente./ En espera de respuesta a documentos rádicados ante los entes correspondientes: DAFP y demás pasos de la circular conjunta 100-011 del 2023</t>
  </si>
  <si>
    <t>Claudia Marcela Galvis López</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</si>
  <si>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</si>
  <si>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De acuerdo con lo reportado por la entidad,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</si>
  <si>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el cual contempla las actividades programadas para lograr una ejecución efectiva. A la fecha, se ha alcanzado el 100 % de cumplimiento de la meta proyectada para el cuatrienio, correspondiente a la implementación de ambas políticas.
No obstante, se continúa trabajando en el fortalecimiento de su despliegue mediante procesos de capacitación permanente dirigidos a los colaboradores, usuarios y demás partes interesadas.
En conclusión,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</si>
  <si>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para lograr una ejecución efectiva. A la fecha, se ha alcanzado el 100 % de cumplimiento de la meta proyectada para el cuatrienio, correspondiente a la implementación de ambas políticas. No obstante, anualmente se programan actividades que permiten fortalecer su despliegue, siendo pilar de estas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trimestre III de 2025, en el campo Resultado Cuantitativo del Trimestre se registra (NA) No Aplica; sin embargo, en el campo Porcentaje (%) de Cumplimiento del Trimestre se consigna 100 %, dado que la meta del cuatrienio ya ha sido cumplida.</t>
  </si>
  <si>
    <t>Según información de la entidad, la  meta del cuatrienio fue cumplida a 31 de diciembre de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</si>
  <si>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orientadas a asegurar una ejecución efectiva. A la fecha, se ha alcanzado el 100 % de cumplimiento de la meta proyectada para el cuatrienio, correspondiente a la implementación de ambas políticas. No obstante, de manera anual se continúan programando actividades destinadas a fortalecer su despliegue, siendo pilares de este proceso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cuarto trimestre de 2025, en el campo Resultado Cuantitativo del Trimestre no se registra información y en el campo Porcentaje (%) de Cumplimiento del Trimestre se deja en blanco, realizando la justificación correspondiente en la descripción de los avances, dado que la meta del cuatrienio ya fue cumplida.</t>
  </si>
  <si>
    <t xml:space="preserve">De acuerdo a lo establecido por la entidad la meta establecida para esta estrategia en el Plan Estratégico 2023–2026 fue alcanzada en el último trimestre del año 2024. </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</si>
  <si>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</si>
  <si>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 xml:space="preserve">De acuerdo con lo reportado por la  por la entidad, se da por cumplida la meta establecida para esta estrategia en el cuatrienio 2023–2026, logro que se concretó en el último trimestre del año 2024. </t>
  </si>
  <si>
    <t xml:space="preserve">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Este proyecto contempló la instalación de un sistema fotovoltaico compuesto por 223 módulos solares TSM-665DEG21C.20 (Vertex), con una capacidad de generación de hasta 117,04 kilovatios, contribuyendo significativamente al uso de energías limpias.
Adicionalmente, se realizó el reemplazo de equipos de aire acondicionado, neveras y luminarias, acciones que favorecen una mayor eficiencia energética y la reducción del consumo eléctrico en la institución.
Con la ejecución de estas actividades se da por cumplida la meta establecida para esta estrategia en el cuatrienio 2023–2026, logro que se concretó en el último trimestre del año 2024.
</t>
  </si>
  <si>
    <t>El Sanatorio de Agua de Dios E.S.E., con el apoyo del Ministerio de Minas y Energía y del Fondo de Energías No Convencionales y Gestión Eficiente de la Energía (FENOGE), llevó a cabo la ejecución del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contribuyendo de manera significativa al uso de energías limpias. Adicionalmente, se efectuó el reemplazo de equipos de aire acondicionado, neveras y luminarias, acciones que promueven una mayor eficiencia energética y la reducción del consumo eléctrico en la institución. Con la ejecución de estas actividades, se da por cumplida la meta establecida para esta estrategia en el cuatrienio 2023–2026, logro que se alcanzó en el último trimestre del año 2024.</t>
  </si>
  <si>
    <t>El Sanatorio de Agua de Dios E.S.E., con el apoyo del Ministerio de Minas y Energía y del Fondo de Energías No Convencionales y Gestión Eficiente de la Energía (FENOGE), ejecutó 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lo cual contribuye de manera significativa a la transición hacia el uso de energías limpias. Adicionalmente, se realizó el reemplazo de equipos de aire acondicionado, neveras y luminarias, acciones orientadas a promover una mayor eficiencia energética y la reducción del consumo eléctrico institucional.
Con la ejecución de estas actividades, se da por cumplida la meta establecida para esta estrategia en el cuatrienio 2023–2026, logro que fue alcanzado en el último trimestre del año 2024.</t>
  </si>
  <si>
    <t>De acuerdo con lo reportado por la  por la entidad, la meta establecida para esta estrategia en el cuatrienio 2023–2026, logro que se concretó en el último trimestre del año 2024.</t>
  </si>
  <si>
    <t>La medición del porcentaje de apalancamiento del presupuesto con recursos propios se realiza al cierre de la vigencia, por lo cual, para el primer trimestre de 2025, no se reporta información.</t>
  </si>
  <si>
    <t>De acuerdo con lo reportado por la  por la entidad, el reporte se realiza en el cuarto trimestre</t>
  </si>
  <si>
    <t>La medición del porcentaje de apalancamiento del presupuesto con recursos propios se realiza al cierre de la vigencia. Por lo anterior, en el presente trimestre no se reporta información. El resultado será presentado en el informe de seguimiento correspondiente al cuarto trimestre.</t>
  </si>
  <si>
    <t>La medición del porcentaje de apalancamiento del presupuesto con recursos propios se efectúa al cierre de la vigencia fiscal. En consecuencia, durante el presente trimestre no se registra información para este indicador. El resultado será reportado en el informe de seguimiento correspondiente al cuarto trimestre.</t>
  </si>
  <si>
    <t>Según Información por la entidad el  reporte se efectuará en el último trimestre 2025, una vez se complete el cierre presupuestal de la vigencia</t>
  </si>
  <si>
    <t xml:space="preserve">Durante la vigencia 2025, el indicador “Porcentaje de apalancamiento del presupuesto con recursos propios” registró un resultado del 17 %, evidenciando que, al cierre del 31 de diciembre de 2025, el recaudo por concepto de recursos propios ascendió a $12.991.439.770, equivalente al 17,4 % del total del presupuesto de ingresos aprobado ($74.605.118.800). Este resultado representa un cumplimiento aproximado del 83,2 % frente a la meta establecida para la vigencia (≥ 20,9 %).
El desempeño alcanzado refleja avances importantes en la capacidad institucional para generar y recaudar recursos propios, constituyéndose en una base sólida para el fortalecimiento de la autonomía financiera. Aunque el indicador no alcanzó plenamente la meta definida, el nivel de cumplimiento evidencia esfuerzos sostenidos en la gestión de ingresos y un comportamiento favorable que puede ser potenciado.
En este contexto, el resultado obtenido señala una oportunidad clara para continuar fortaleciendo las estrategias de facturación, gestión de cartera y optimización de servicios, con el fin de incrementar la participación de los recursos propios en el financiamiento institucional. El comportamiento del indicador durante la vigencia 2025 resalta el potencial de mejora y sienta bases positivas para cerrar la brecha frente a la meta en futuras vigencias, contribuyendo a una mayor sostenibilidad financiera.
</t>
  </si>
  <si>
    <t>Para el cuarto trimestre, la entidad reporta un porcentaje de cumplimiento del 83,20 %; no obstante, este resultado equivale a un avance aproximado del 17,4 frente a la meta establecida para la vigencia (≥ 20,9 %).</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</si>
  <si>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</si>
  <si>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con lo reportado por la  por la entidad, a la fecha se cuenta con 16 servicios habilitados</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</si>
  <si>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</si>
  <si>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</si>
  <si>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la  información de la entidad, se ha realizado la actualización del portafolio de servicios de salud contando actualmente con 16 servicios habilitados para la vigencia 2025</t>
  </si>
  <si>
    <t>El Sanatorio de Agua de Dios E.S.E. se encuentra inscrito en el Registro Especial de Prestadores de Servicios de Salud (REPS) y ha realizado la actualización de los servicios habilitados, conforme al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
En consecuencia, se considera alcanzada la meta institucional establecida para la actualización de los servicios habilitados en la vigencia 2025.</t>
  </si>
  <si>
    <t>La entidad reporta la habilitación de 16 servicios, dando asi cumplimiento a lo establecido.</t>
  </si>
  <si>
    <t>Actualmente, se están realizando mesas de trabajo para la implementación de las dos estrategias proyectadas a implementar durante la vigencia 2025.</t>
  </si>
  <si>
    <t>De acuerdo con lo reportado por la  por la entidad, se tiene previsto comenzar su ejecución durante el tercer trimestre de 2025</t>
  </si>
  <si>
    <t>No se ha iniciado la implementación de la estrategia proyectada para la presente vigencia. Se tiene previsto comenzar su ejecución durante el tercer trimestre de 2025.</t>
  </si>
  <si>
    <t xml:space="preserve">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establecidas en la Resolución 3280 de 2018 y demás normatividad vigente.
Esta estrategia busca acercar los servicios de salud a la comunidad, fomentar estilos de vida saludables y mejorar la adherencia de la población a los programas de control y seguimiento en las diferentes rutas, entre ellas la materno perinatal, cardiovascular, salud infantil, y salud sexual y reproductiva, entre otras.
Con la puesta en marcha de esta estrategia, se alcanzó el 100 % de cumplimiento de la meta correspondiente a la vigencia 2025, y un avance del 75 % en la meta proyectada para el cuatrienio. </t>
  </si>
  <si>
    <t>Según reporte,  la entidad cumplió la meta del indicador en este trimestre mediante la estartegía "Tren de la salud",alcanzando el 100% de lo proyectado para la vigencia 2025</t>
  </si>
  <si>
    <t>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definidas en la Resolución 3280 de 2018 y la normatividad vigente.
Esta estrategia tiene como objetivo acercar los servicios de salud a la comunidad, fomentar estilos de vida saludables y mejorar la adherencia de la población a los programas de control y seguimiento en las diferentes rutas de atención, entre las cuales se incluyen la materno perinatal, cardiovascular, salud infantil y salud sexual y reproductiva, entre otras.
Con la implementación de esta estrategia, se alcanzó el 100 % de cumplimiento de la meta correspondiente a la vigencia 2025 y un avance del 75 % en la meta proyectada para el cuatrienio.</t>
  </si>
  <si>
    <t>Durante la vigencia 2025, el Sanatorio de Agua de Dios E.S.E. implementó la estrategia “Tren de la Salud”, orientada a fortalecer las acciones de promoción, prevención y atención integral en salud, mediante el desarrollo de actividades comunitarias, talleres educativos y jornadas de atención. Dicha estrategia se ejecutó en concordancia con las Rutas Integrales de Atención en Salud definidas en la Resolución 3280 de 2018 y la normatividad vigente, lo que permitió dar cumplimiento a la meta establecida para la vigencia 2025.</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</si>
  <si>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</si>
  <si>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De acuerdo con lo reportado por la  por la entidad, la medición de la autoevaluación en el Sistema Único de Acreditación se realiza de forma anual, correspondiendo al último trimestre de cada vigencia</t>
  </si>
  <si>
    <t>La medición de la autoevaluación en el Sistema Único de Acreditación se realiza de forma anual, correspondiendo al último trimestre de cada vigencia. Esto se debe a que el plan de acción se construye con base en los resultados de la vigencia anterior, y la evaluación al cierre del año permite medir el impacto de las acciones implementadas.</t>
  </si>
  <si>
    <t>La medición de la autoevaluación en el Sistema Único de Acreditación se realiza de manera anual, correspondiente al último trimestre de cada vigencia. Esto obedece a que el plan de acción se formula con base en los resultados del periodo anterior, y la evaluación al cierre del año permite determinar el impacto de las acciones implementadas.</t>
  </si>
  <si>
    <t>Conforme a lo  manifiesta  la entidad adscrita, el reporte se realizara  último trimestre 2025, debido  que la autoevaluación del Sistema Unico de Acreditación se realiza anualmente</t>
  </si>
  <si>
    <t>Durante la vigencia 2025, el indicador Promedio de Calificación de los Grupos de Estándares de Acreditación alcanzó 2,12 puntos, superando la meta establecida (≥ 1,5) y evidenciando un avance significativo en la madurez institucional frente al Sistema Único de Acreditación.
Este resultado corresponde a una autoevaluación más objetiva y exigente, con mayor apropiación metodológica, participación de los equipos y un enfoque cualitativo fortalecido, lo cual incrementa la credibilidad del diagnóstico institucional. No obstante, persisten brechas relacionadas con la medición de resultados, la estandarización de procesos y la demostración de impacto sostenido, propias de una fase inicial–intermedia del modelo.
Con este resultado, se da por cumplida la meta establecida para la vigencia 2025.</t>
  </si>
  <si>
    <t>Para la vigencia 2025, la entidad reportó que el indicador “Promedio de Calificación de los Grupos de Estándares de Acreditación” alcanzó un valor de 2,12 puntos, dando así cumplimiento a la meta establecida para la vigencia (≥ 1,5).</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</si>
  <si>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</si>
  <si>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De acuerdo con lo reportado por la  por la entidad, la medición se realiza al cierre de la vigencia, por esta razón, el resultado será presentado en el informe de seguimiento correspondiente al cuarto trimestre.</t>
  </si>
  <si>
    <t>La medición del porcentaje de pacientes del programa de Lepra sin aumento del grado de discapacidad se realiza al cierre de la vigencia. Por lo anterior, en el presente trimestre no se reporta información. El resultado será presentado en el informe de seguimiento correspondiente al cuarto trimestre.</t>
  </si>
  <si>
    <t>De acuerdo a la información que registra la entidad no reporta avance para este trimestre, ya que la medición del indicador se realizara al cierre de vigencia</t>
  </si>
  <si>
    <t>Durante la vigencia 2025, el indicador Porcentaje de pacientes del programa de Lepra sin aumento del grado de discapacidad alcanzó un 98 %, dado que 487 de los 499 pacientes no presentaron incremento en su grado de discapacidad, superando la meta establecida (≥ 74 %) y evidenciando un desempeño favorable del programa.
Durante el periodo evaluado, se logró el control del grado de discapacidad de la población atendida, manteniéndose los niveles previamente diagnosticados. Adicionalmente, se desarrollaron acciones educativas orientadas a la prevención y al autocuidado de ojos, manos y pies, con énfasis en la identificación temprana de signos de alarma.
Este resultado refleja un adecuado seguimiento clínico y preventivo; en consecuencia, se concluye que la meta establecida para la vigencia 2025 se cumplió en un 100 %.</t>
  </si>
  <si>
    <t>Reporta la entidad  que durante la vigencia 2025, el indicador Porcentaje de pacientes del programa de Lepra sin aumento del grado de discapacidad alcanzó un 98 %, dado que 487 de los 499 pacientes no presentaron incremento en su grado de discapacidad</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</si>
  <si>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</si>
  <si>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La medición del porcentaje de convivientes del programa de Lepra diagnosticados con la enfermedad se realiza al cierre de la vigencia. Por lo anterior, en el presente trimestre no se reporta información. El resultado será presentado en el informe de seguimiento correspondiente al cuarto trimestre.</t>
  </si>
  <si>
    <t>Según Información por la entidad adscrita  el  reporte se efectuará en el último trimestre,  al cierre de la vigencia 2025.</t>
  </si>
  <si>
    <t>Durante la vigencia 2025, el indicador Porcentaje de convivientes del programa de Lepra diagnosticados con la enfermedad registró un 0 %, cumpliendo ampliamente la meta establecida (≤ 1,2 %). Este resultado se obtuvo tras la realización de actividades de tamizaje, en las cuales fueron valorados 196 convivientes durante la vigencia, sin identificarse casos positivos.
Lo anterior evidencia una adecuada vigilancia epidemiológica y la efectividad de las acciones de prevención y detección temprana implementadas, contribuyendo a la reducción del riesgo de transmisión y al control de la enfermedad en el entorno familiar y comunitario. En consecuencia, se concluye un cumplimiento del 100 % de la meta establecida para la vigencia 2025.</t>
  </si>
  <si>
    <t>Durante la vigencia 2025, el indicador “Porcentaje de convivientes del programa de Lepra diagnosticados con la enfermedad” registró un valor del 0 %, evidenciando el cumplimiento  de la meta establecida (≤ 1,2 %).</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</si>
  <si>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</si>
  <si>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 xml:space="preserve"> De acuerdo con la información reportada por la dependencia, se tiene previsto iniciar estas actividades durante el tercer trimestre de 2025.</t>
  </si>
  <si>
    <t>Durante la presente vigencia no se han realizado capacitaciones ni asistencias técnicas en Lepra dirigidas a entidades del orden nacional o territorial. Se tiene previsto iniciar estas actividades durante el tercer trimestre de 2025.</t>
  </si>
  <si>
    <t>Durante la presente vigencia no se han realizado capacitaciones ni asistencias técnicas en lepra dirigidas a entidades del orden nacional o territorial. Sin embargo, se tiene programada la Capacitación sobre Diagnóstico y Manejo de la Lepra, la cual se llevará a cabo el 23 de octubre de 2025, en la franja horaria de 8:00 a.m. a 12:00 m.
Con el fin de ampliar la cobertura, esta jornada será transmitida a través de Facebook Live en el siguiente enlace: facebook.com/sanatorio.aguadedios.
El evento contará con la participación de reconocidos profesionales invitados, entre ellos la enfermera Daisy González y los doctores Andrés Alatmar, Angélica Riveros, Ana María Vázquez, Javier Escobar, y como invitado especial, el doctor Fernando López Díaz.</t>
  </si>
  <si>
    <t xml:space="preserve">Segun información reporatada por al entidad se dara inicio a este indicador a partir del 23 octubre 2025 </t>
  </si>
  <si>
    <t>Durante la vigencia 2025, el indicador Número de capacitaciones y/o asistencias técnicas en Hansen cumplió la meta establecida (≥ 1) con la realización de una capacitación el 23 de octubre de 2025, orientada al diagnóstico y manejo de la lepra.
La jornada, que también fue transmitida por Facebook Live, permitió ampliar la cobertura y fortalecer las capacidades técnicas de los entes territoriales, contando con la participación de profesionales invitados de reconocida trayectoria. Este resultado evidencia una adecuada planificación y articulación académica, y contribuye al fortalecimiento del conocimiento y de la respuesta institucional frente a la enfermedad.
En consecuencia, se da por cumplida en un 100 % la meta establecida para la vigencia 2025.</t>
  </si>
  <si>
    <t>Se dio cumplimiento del 100 % a la meta establecida por la entidad para el indicador “Número de capacitaciones y/o asistencias técnicas en Hansen”, al alcanzar el valor esperado (≥ 1) mediante la realización de una capacitación el 23 de octubre de 2025, orientada al diagnóstico y manejo de la lepra, según lo reportado por la entidad.</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</si>
  <si>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</si>
  <si>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Oscar Danio Gomez Chacon</t>
  </si>
  <si>
    <t>“Se confirma avance físico de 3 diagnósticos nuevos y tratamiento iniciado, logrando el 100% de la meta trimestral. Se sugiere fortalecer búsqueda activa y cobertura poblacional para mantener incidencia controlada.”</t>
  </si>
  <si>
    <t>"1. En el segundo Trimestre, hay 3 pacientes con diagnostico nuevo, se realizó visita a  5 convivientes de pacientes ya disgnosticados.
2.En el segundo Trimestre se encuentran en tratamiento PQT 8 pacientes, a los cuales se les realizaron a cada uno 24 terapias.
3.En el segundo Trimestrese realizaron las siguientes charlas radiales por parte del área de psicologia:
1.Prevencion de estigma social hacia las personas afectadas con hansen.                               2 .Plato de la familia colombiana                                                        3. Tuberculosis en Niños
4.En el segundo Trimestre se realizo valoración de Convivientes a   20  familiares de pacientes en tratamiento, con valoracion clinica.
5.En el segundo Trimestre a los 8 pacientes en tratamiento cada mes que se le entrega su tratamiento, se le da  educación sobre el  tratamiento por parte de enfemeria y parte medica.
6.En el segundo TrimestreEn el Segundo  Trimestre se hicieron 105 Valoraciones así: 72 Controles Anuales de las cuales 5 fueron por Videollamada,67 presenciales,  9 Vigilancias y 24 Busquedas.
7. En el segundo Trimestre se realizaron  166 curaciones a pacientes albergados y externos incluidos en el programa da ulceras. 
8.En el segundo trimestre se le realizo Terapia de rehabilitación  a  al total de pacientes albergados incluidos los que se encuentran en tratamiento PQT, con un total de 2032 .
9.En el segundo Trimestre el Médico del Programa atendio 258 consultas asi:  208 para consultas de medicina general, 4 Lectura de Resultados y 46 de Riesgo Cardiovascular.
10.Durante el Segundo Trimestre  se  realizo jornada de valoración por ortopedia a 46 pacientes el dia 12 abril)
11.Se realizaron en el segundo trimestre en total  24 traslados  con 34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ejecucion el convenio interadministrativo de boyaca y de santander en TB Y HANSEN, con el objeto del fortalecimiento de las redes comunitarias y la busqueda activa de pacientes  y el diagnostico oportuno.
"</t>
  </si>
  <si>
    <t>Oscar Dario Gomez Chacon - Planeación - Programa Hansen</t>
  </si>
  <si>
    <t xml:space="preserve">	Se evidencia un resultado cuantitativo de 13 actividades clave con un cumplimiento del 98%, destacándose la identificación de 3 casos nuevos de Hansen, 105 valoraciones clínicas, 166 curaciones, 2.032 terapias de rehabilitación, 258 consultas médicas y ejecución del convenio interadministrativo TB-Hansen. Estos hitos demuestran cobertura amplia y operativa acorde con la meta del Plan Estratégico Nacional de Hansen. Se recomienda consolidar registros y fortalecer la búsqueda activa para sostener resultados y soporte presupuestal.</t>
  </si>
  <si>
    <t xml:space="preserve">1. En el tercer Trimestre, hay 2 pacientes con diagnostico nuevo, se realizó visita a  1 convivientes de pacientes ya disgnosticados.
2.En el tercer Trimestre se encuentran en tratamiento PQT 8 pacientes, a los cuales se les realizaron a cada uno 24 terapias.
3.En el tercer Trimestrese realizó una  charla radial por parte del encargado del área de subsidios:
*Importancia de asistir a los controles anuales.          
4.En el tercer Trimestre se realizo valoración de Convivientes a   1  familiares de pacientes en tratamiento, con valoracion clinica.
5.En el tercer Trimestre a los 8 pacientes en tratamiento cada mes que se le entrega su tratamiento, se le da  educación sobre el  tratamiento por parte de enfemeria y parte medica.
6.En el tercer Trimestre  105 Valoraciones así: 102 Controles Anuales de las cuales 11 fueron por Videollamada, 68 presenciales,  9 Vigilancias y 14 Busquedas. 
7. En el tercer Trimestre se realizaron  150 curaciones a pacientes albergados y externos incluidos en el programa da ulceras. 
8.En el tercer trimestre se le realizó Terapia de rehabilitación  al total de pacientes albergados incluidos los que se encuentran en tratamiento PQT, con un total de 1044 actividades, para un promedio de 67 pacientes atendidos por mes .
9.En el tercer Trimestre el Médico del Programa  atendio 272 consultas asi:  200 para consultas de medicina general,  14 Lectura de Resultados y 58 de Riesgo Cardiovascular.  
10.Durante el tercer Trimestre  se  realizo jornada de valoración por ortopedia a 29 pacientes el dia 02 de agosto de 2025)
11. Se realizaron en el tercer trimestre en total  27 traslados  con 43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proceso de liquidación y entrega de informes del convenio interadministrativo de Boyaca y de Santander en TB Y HANSEN, con el objeto del fortalecimiento de las redes comunitarias y la busqueda activa de pacientes  y el diagnostico oportuno.
</t>
  </si>
  <si>
    <t>Oscar Darío Gómez Chacón</t>
  </si>
  <si>
    <t xml:space="preserve">Durante el tercer trimestre de la vigencia 2025 la entidad Sanatorio de Contratación adelantó gestiones para mantener el nivel de cumplimiento del Plan Estratégico Nacional de prevención y control de la enfermedad de Hansen.
</t>
  </si>
  <si>
    <t xml:space="preserve"> En el 4 trimestre 2025: Se ejecutaron al 100% del Plan de Accion Institcucional, 33 actividades de 39 programadas en el periodo de evaluación, y 1 actividad se ejecutó parcialmente.
Se evidencia en el desarrollo de acciones integrales de detección, tratamiento, seguimiento clínico, rehabilitación, educación, vigilancia y abordaje psicosocial, destacándose las siguientes actividades ejecutadas:
1.Identificación de 2 casos nuevos de enfermedad de Hansen y valoración de convivientes de pacientes diagnosticados, fortaleciendo la búsqueda activa y el diagnóstico oportuno.
2.Seguimiento integral a 8 pacientes en tratamiento PQT, con realización de terapias, controles periódicos y educación continua en cada entrega del tratamiento por parte del equipo de enfermería y médico.
3.Realización de actividades de promoción y prevención, incluyendo charlas radiales sobre salud mental y manejo nutricional en la enfermedad de Hansen.
4.Valoración clínica de convivientes y familiares de pacientes en tratamiento.
5.Ejecución de 89 valoraciones clínicas, distribuidas en controles anuales presenciales y virtuales, actividades de vigilancia y búsqueda activa.
6.Atención continua en el programa de úlceras con 150 curaciones a pacientes albergados y externos.
7.Desarrollo de 1530 actividades de rehabilitación y Lubricación, beneficiando en promedio a 67 pacientes mensuales, incluidos pacientes albergados y en tratamiento PQT.
8.Atención médica de 238 consultas, correspondientes a medicina general, lectura de resultados y valoración de riesgo cardiovascular.
9.Jornada especializada de valoración por Medicina Interna a 90 pacientes.
10.Gestión de 31 traslados que permitieron el acceso oportuno a consultas externas y procedimientos especializados.
11.Implementación de acciones desde la política de Rehabilitación Basada en Comunidad (RBC), con 11 salidas de esparcimiento mediante caminatas comunitarias, curso de formación con el SENA y alfabetización.
12.Avance en el proceso de liquidación y entrega de informes de los convenios interadministrativos de Boyacá y Santander para TB y Hansen, orientados al fortalecimiento de redes comunitarias y búsqueda activa de casos.
13.Atención odontológica mediante tratamiento de boca sellada a 24 pacientes albergados, encontrándose esta actividad en proceso de ampliación de cobertura.
14. Mantener Actualizado el libro de convivientes 11/12/2025 y de reacciones leproticas  del 09/10/2025.
15. En el cuarto Trimestre  se realizo charla radial por parte del programa hansen, 
* 5/12/2025 La importancia de la salud mental en la enfermedad de  hansen. Psicologia
*08/11/2025 Manejo nutricional para pacientes hansen. Nutrición.
16. Se envía Informe a la Secretaria de salud Correspondiente al cuarto Trimestre de 2025, el  dia 17 de diciembre por  parte del área de enfermería del programa hansen.
 17. Durante el cuarto Trimestre en las valoraciones de discapacidad realizadas por el área de Fisioterapia, se entregaron a 27 pacientes las órdenes y recomendaciones para la elaboración de calzado y plantilla ortopédica, de los cuales fueron realizadas 8 pares de plantillas y 13 pares de zapatos.
 18. En el cuarto Trimestre se enviaron 13 láminas al Laboratorio Departamental.
19. En el cuarto trimestre se realizaron 14 atenciones y seguimiento a pacientes albergados por parte de psicología. 
</t>
  </si>
  <si>
    <t>Oscar Dario Gómez Chacón</t>
  </si>
  <si>
    <t>Durante el cuarto trimestre de 2025 se evidencia un avance importante en la acción estratégica orientada a la disminución de la enfermedad de Hansen, con un resultado cuantitativo del 98% y un cumplimiento del 100% respecto a la meta de la vigencia, así como un cumplimiento trimestral del 88,13%, sustentado en la ejecución total del Plan de Acción Institucional y el desarrollo de 33 de las 39 actividades programadas, con una actividad ejecutada parcialmente. Los resultados reflejan un desempeño favorable y consistente con los objetivos del Plan Estratégico Nacional, consolidando avances significativos en la prevención y control de la enfermedad en los territorios de cobertura del Sanatorio de Contratación.</t>
  </si>
  <si>
    <t>Para el primer trimestre  de 2025 no se diagnosticaron nuevos casos  de hansen.</t>
  </si>
  <si>
    <t>Se evidencia avance con 3 diagnósticos nuevos y tratamiento oportuno (100% trimestral). Se recomienda fortalecer tamizaje comunitario y mejorar coordinación con redes de vigilancia epidemiológica.</t>
  </si>
  <si>
    <t>En el segúndo trimestre se diagnosticaron 3 pacientes nuevos, los 3 recibiendo tratamiento de forma oportuna.</t>
  </si>
  <si>
    <t>Se registra un avance físico de 3 diagnósticos oportunos con un cumplimiento del 100% en el trimestre, garantizando inicio inmediato de tratamiento para cada caso. Esto confirma efectividad del tamizaje y control de la enfermedad en población priorizada.</t>
  </si>
  <si>
    <t>En el tercer trimestre se diagnosticaron 2 pacientes nuevos, los 2 recibiendo tratamiento de forma oportuna.</t>
  </si>
  <si>
    <t>Se evidencvia avance en el tercer trimestre con el diagnóstico de 2 pacientes nuevos, los cuales reciben tratamiento oportuno según lo reportado por la entidad.</t>
  </si>
  <si>
    <t>En el cuarto trimestre se diagnosticaron 2 pacientes nuevos, los 2 recibieron tratamiento de forma oportuna.</t>
  </si>
  <si>
    <t>Durante el cuarto trimestre de 2025 se registró un resultado cuantitativo de 2 diagnósticos oportunos de enfermedad de Hansen frente a una meta de la vigencia de 9, lo que corresponde a un cumplimiento del 22,22%, identificándose que los dos casos detectados recibieron tratamiento de manera oportuna; en consecuencia, los datos evidencian avance parcial en el cumplimiento del indicador, con resultados concentrados en la detección y atención efectiva de los casos identificados durante el periodo evaluado.</t>
  </si>
  <si>
    <t>Se cuenta con documentos "Modelo Integral de Atención en Salud" que sigue vigente sin modificaciones en el 2025</t>
  </si>
  <si>
    <t>Se mantiene documento “Modelo Integral de Atención en Salud” vigente. Se sugiere actualizarlo con directrices APS actuales y establecer plan operativo de implementación para garantizar impacto real.</t>
  </si>
  <si>
    <t>Oscar Dario Gomez Chacon - Planeacion - Calidad</t>
  </si>
  <si>
    <t>Se reporta un avance físico de 1 documento técnico vigente, con un cumplimiento del 100%, correspondiente al “Modelo Integral de Atención en Salud” que se mantiene sin actualización desde periodos previos. Se recomienda actualizar el modelo conforme a directrices actuales de APS, estructurar plan de implementación operativa y socializar con equipos básicos para asegurar impacto real. La meta cumplida en el segundo trimestre, corresponde a la maeta rezagada del año 2023.</t>
  </si>
  <si>
    <t>La Entidad reportó cumplimiento de la meta correspondiente al modelo de atención en salud  centrado en las personas, familias y comunidades desde un enfoque de Atención Primaria Integralen la vigencia 2023, el cual continúa vigente en el año 2025</t>
  </si>
  <si>
    <t>La Meta de esta acción estratégica fue cumplida en la vigencia 2023.</t>
  </si>
  <si>
    <t>Se cuenta con la proyección de contratación del talento humano para la realización de la actividad pero su ejecución está en cero</t>
  </si>
  <si>
    <t xml:space="preserve">	Se superó meta trimestral con 185% gracias a contratación de equipos básicos. Se recomienda fortalecer evidencia de visitas, actualizar base de datos nominal y garantizar recursos para continuidad de los equipos territoriales.</t>
  </si>
  <si>
    <t>Para dar cumplimiento al modelo se ha contratado los equipos basicos en salud,  los cuales realizaz visitas a los hogares basados en el modelo Interal de Atención en salud y realizan remisiones acordes a las evidencias en los hogares . Del avance reportado, 90 hogares atendidos correspondieron a la meta rezagada del año 2024.</t>
  </si>
  <si>
    <t>Se reporta atención de 354 hogares visitados, superando la meta trimestral con un avance del 185%, gracias a la contratación de equipos básicos en salud que realizan visitas, remisiones y seguimiento domiciliario. Se recomienda consolidar evidencia de visitas, actualizar bases de datos y garantizar sostenibilidad del personal operativo para mantener cobertura y calidad. Del avance reportado, 90 hogares atendidos correspondieron a la meta rezagada del año 2024.</t>
  </si>
  <si>
    <t>Durante el tercer trimestre se realizaron diversas acciones enfocadas en fortalecer la implementación del modelo de Atención Primaria en Salud (APS) en el municipio de Contratación, con énfasis en la atención centrada en las familias y la comunidad. Entre las principales actividades se destacan:
Implementación del componente de atención centrada en la persona, mediante la aplicación de encuestas de satisfacción y ajustes en los procesos asistenciales según los resultados.
Acompañamiento técnico a los equipos de salud extramural, para fortalecer la caracterización familiar y la identificación de determinantes sociales de la salud en zonas rurales dispersas.
Desarrollo de jornadas comunitarias de promoción y prevención, articuladas con el Plan de Intervenciones Colectivas (PIC), priorizando hogares con factores de riesgo.
Capacitación del talento humano en enfoque diferencial, atención humanizada y seguridad del paciente.
Se atendieron un promedio de 155 hogares.</t>
  </si>
  <si>
    <t>Con la implementación del modelo de Atención Primaria en Salud (APS) en el municipio de Contratación, la entidad avanzó en la atención de 155 hogares, lo que contribuye al cumplimiento de la meta anual de la vigencia 2025.</t>
  </si>
  <si>
    <t xml:space="preserve">En el primer trimestre 2025, fueron visitados 270 hogares, 240 zona urbana y 30 zona rural
En el segundo trimestre 2025, fueron visitados 605 hogares, 315 zona urbana y 290 zona rural
En el tercer trimestre 2025, fueron visitados 422 hogares, 280 zona urbana y 142 zona rural
En cuarto trimestre 2025, fueron visitados 746 hogares, 646 zona urbana y 100 zona rural
Estableciendo  una meta anual de 200 hogares, y una meta trimestral de 50 hogares, en el cuarto trimestre se reporta la suma de 1359 hogares, de los cuales 180 hogares sin reportar en el 1 trimestre, 251 hogares sin reportar en el segundo trimestre, 182 hogares sin reportar en el tercer trimestre y 746 hogares al cuarto trimestre. </t>
  </si>
  <si>
    <t>Durante el periodo evaluado se registró un resultado cuantitativo de 1.534 hogares atendidos bajo el enfoque de Atención Primaria en Salud en el municipio de Contratación, frente a una meta de 200 hogares para la vigencia 2025, lo que equivale a un cumplimiento del 767%, sustentado en las visitas realizadas a hogares. Los datos reflejan un nivel de ejecución que supera la meta programada para la vigencia, evidenciando mayor cobertura de atención en el territorio durante el periodo analizado.</t>
  </si>
  <si>
    <t>En el primer trimestre del año 2025 el área de cartera se enfocó en fortalecer la gestión financiera a través de la implementación de acciones que permitan mantener la sostenibilidad de la ESE Sanatorio de Contratación.</t>
  </si>
  <si>
    <t xml:space="preserve">	Avance insuficiente frente a meta de ≤90 días. Se requiere intensificar gestión de cobro, establecer cronogramas de recuperación de cartera vencida y controlar rotación mensual para sostener equilibrio financiero.</t>
  </si>
  <si>
    <t>Se ha proyectado  la gestión financiera a través de la implementación de acciones que permitan mantener la sostenibilidad de la ESE Sanatorio de Contratación</t>
  </si>
  <si>
    <t>Oscar Dario Gomez Chacon - Planeacion - Cartera</t>
  </si>
  <si>
    <t>El resultado cuantitativo refleja 497,35 días de rotación de cartera, alcanzando solo 18% de la meta trimestral, lo que indica bajo avance frente a la meta de eficiencia financiera (rotación ≤90). Se sugiere intensificar recuperación de cartera vencida, formalizar cronogramas de pago y monitorear la recuperación mes a mes para mejorar sostenibilidad financiera.</t>
  </si>
  <si>
    <t xml:space="preserve">Aunque aún no se cumple la meta, la entidad proyecta realizar una gestión financiera con acciones tendientes a mantener la sostenibilidad de la ESE Sanatorio de Contratación. </t>
  </si>
  <si>
    <t>El indicador de Rotación de cartera muestra un resultado trimestral de 229,26, superior tanto a la meta del cuatrienio (90) como al valor reportado para 2025 (107); el porcentaje de cumplimiento del trimestre es 46,67%. Esto evidencia una desviación cuantitativa respecto de la meta establecida; conviene analizar las causas del incremento en la rotación (factores operativos, cartera vencida, políticas de cobro o variaciones en la demanda) y ajustar las acciones financieras y de seguimiento, estableciendo medidas específicas y monitoreos periódicos para realinear el indicador con la meta cuatrienal.</t>
  </si>
  <si>
    <t>Al cierre del primer trimestre 2025, la ejecución presupuestal alcanzo 14.379,35 millones en recaudo y 6.409,79 millones en compromisos</t>
  </si>
  <si>
    <t>Se mantiene equilibrio presupuestal con ingresos recaudados superiores a compromisos. Se recomienda continuar seguimiento mensual, optimizar flujo de caja y fortalecer reportes para trazabilidad.</t>
  </si>
  <si>
    <t>A cote 30 de junio de 2025, se ha recaudad la suma de 20.430'777.026 y se regsitrado copmisos presupuestakes por valor de 13.087'301.918</t>
  </si>
  <si>
    <t>Oscar Dario Gomez Chacon - Planeación - Presupuesto</t>
  </si>
  <si>
    <t>Se evidencia equilibrio presupuestal con un resultado cuantitativo de 1,56, logrando el 100% de cumplimiento, sustentado en ingresos recaudados de más de $20.430 millones frente a compromisos por $13.087 millones. Se recomienda mantener seguimiento mensual, optimizar flujo de caja y respaldar cada ejecución con reportes consolidados para garantizar trazabilidad y control.</t>
  </si>
  <si>
    <t>A corte 30 de septiembre, se ha recuadado 27.855'896.459,69 y se han registrado compromisos por valor de 17.167'564.013</t>
  </si>
  <si>
    <t>La entidad mantiene el equilibrio presupuestal con un resultado cuantitativo de 1,62 en el tercer trimestre, logrando cumplimiento de la meta.</t>
  </si>
  <si>
    <t>A corte 31 de septiembre, se ha recuadado 35.568'992270 y se han registrado compromisos por valor de 26.372'113.266</t>
  </si>
  <si>
    <t>El indicador de "Resultado equilibrio presupuestal con recaudo" registra un resultado trimestral de 1,35 frente a la meta cuatrienal de 1, lo que representa un 135% de cumplimiento; a corte 31 de septiembre se reportan recaudos por 35.568.992.270 y compromisos por 26.372.113.266, reflejando un excedente de liquidez corriente. En conclusión, el nivel de recaudo supera la meta establecida y conviene mantener el seguimiento de compromisos y flujos de caja para garantizar sostenibilidad presupuestal y ajustar previsiones si las tendencias de ingresos o obligaciones cambian.</t>
  </si>
  <si>
    <t>En el primer trimestre se da inicia planeacion y formulacion del   proyecto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</si>
  <si>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proyecto de investigación “Manejo del dolor y leproreacción mediante electroacupuntura” avanza en fase de formulación. Se recomienda protocolizar ante comité científico, definir cronograma de ejecución y asignar presupuesto para garantizar cumplimiento de meta.</t>
  </si>
  <si>
    <t>No Aplica Vigencia 2025. En el segundo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</si>
  <si>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 xml:space="preserve">	El proyecto de investigación muestra 0% de avance físico, sin ejecución presupuestal aún, manteniéndose solo en fase de planeación. La formulación sobre “Manejo del dolor y leproreacción mediante electroacupuntura” está en estructuración. Se recomienda formalizar cronograma de ejecución, asignar presupuesto, protocolizar ante comité científico y evidenciar hitos de ejecución para cumplir meta acumulada.</t>
  </si>
  <si>
    <t>En el tercer trimestre se continua con la   formulacion del   proyecto de investigación "MANEJO DEL DOLOR Y LEPROREACCION EN PACIENTES DEL SANATORIO DE CONTRATACION E.S.E. CON ENFERMEDAD DE HANSEN MEDIANTE TERAPAIA ALTERNATIVA CON LAPIZ DE ELECTROACOPUNTURA" por la Dra. Zayreth Serrano, fisioterapeuta especialista en terapias alternativas y equipo del Sanatorio de contratación; en proceso de verificación por parte de calidad.</t>
  </si>
  <si>
    <t>No aplica Vignecia 2025. Se adelantó documentacion, formulacion y presentación ante el comite de Etica Hospitalaria para la aprobación mediante acta 008 de fecha 26 de noviembre 2025, del   anteproyecto de investigación denominado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</si>
  <si>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indicador "Proyectos de investigación para el fortalecimiento del tratamiento integral de la enfermedad de Hansen" muestra resultado trimestral 0 frente a la meta cuatrienal de 2 (0% cumplimiento) y 0 proyectados teniendo en cuenta que no estaba programado para la vigencia 2025. Sin embargo, según lo reportado por la entidad adscrita, se avanzó en documentación, formulación y presentación al Comité de Ética Hospitalaria del anteproyecto de investigación, lo que indica progresos en la etapa preclínica/administrativa; conclusión. Es necesario completar los trámites de aprobación y seguimiento para iniciar y ejecutar los proyectos pendientes y así encaminar el cumplimiento de la meta cuatrienal.</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</si>
  <si>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</si>
  <si>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Monica Liliana Salazar
Profesional Especializado
Oficina Asesora de Planeación</t>
  </si>
  <si>
    <t>La dependencia reporta un porcentaje acomulado de los años anteriores al primer trimestre de esta vigencia de 48,61% este valor representa lo acomulado de la vigencia que lleva el cuatrenio pero no refleja el prcentaje real de avance del primer trimestre, en conversación con el coordinador se corrige ese porcentaje para evitar seguir en errores</t>
  </si>
  <si>
    <r>
      <t xml:space="preserve">De los dos (2) Actores con acciones de Inspección y vigilancia por parte de las Direcciones regionales previsto para la vigencia de 2025 se completo uno (1), es decir un avance del 11,1 del 22,22% previsto para la vigencia 2025, lo que equivale a un total de cinco (5) Actores del sistema con acciones de inspección y vigilancia por parte de las direcciones regionales de los nueve (9) previstos para el cuatrienio con un acumulado de 55,6%.
Las acciones corresponden a Monitoreo de referencia y contrareferencia en coordinación con la Superintendencia Delegada para Prestadores de Servicios de Salud, de:
- Dirección Regional Caribe: Hospital San José de Maicao, Hospital San Rafael de San Juan Cesar; ESE Alejandro Próspero Reverenda - Santa Marta, Hospital Eduardo Arrendondo Daza - Valledupar
- Dirección Regional Norte: ESE Hospital Universitario de Sincelejo Sucre; ESE Hospital San Jerónimo de Montería
- Dirección Regional Sur: Hospital Federico Lleras - Ibagué
- Dirección Regional Occidental (5 nuevos territorios):  Mesa de IV: Timbiquí - Cauca, Piendamó - Cauca,  López de Micay - Cauca, Jornada de atención al usuario Chachagüi - Nariño, Acción Integral en el Territorio Olaya Herrera - Nariño.
NOTA 1: Se precisa que el 13 de mayo de 2025 fue emitida la Circular interna 2025500000000007-4 de 2025, bajo la cual se imparten instrucciones para mejorar la capacidad resolutiva de las Direcciones Regionales de la Superintendencia Nacional de Salud. En esta circular, se definen acciones dirigidas a los sujetos vigilados de la SNS y que podrán ser adelantadas por las Direcciones Regionales, en articulación y coordinación con el nivel central. Esto favorece ampliar el campo de acción en territorio.
</t>
    </r>
    <r>
      <rPr>
        <i/>
        <u/>
        <sz val="10"/>
        <rFont val="Calibri"/>
        <family val="2"/>
        <scheme val="minor"/>
      </rPr>
      <t xml:space="preserve">Conclusión: </t>
    </r>
    <r>
      <rPr>
        <sz val="10"/>
        <rFont val="Calibri"/>
        <family val="2"/>
        <scheme val="minor"/>
      </rPr>
      <t>Dado el buen comportamiento y cumplimiento de las metas en las acciones de inspección y vigilancia de las Direcciones Regionales, no se requieren ajustes por el momento, y se continuará con las actividades programadas con miras dar una mayor cobertura y presencia em el territorio, que se traduce en una vigilancia más efectiva de la calidad de la atención, el flujo de recursos y la protección de los derechos de los usuarios del sistema de salud.</t>
    </r>
  </si>
  <si>
    <t>Gloria E. Diaz Salamanca
Profesional Especializado
Oficina Asesora de Planeación</t>
  </si>
  <si>
    <t>La entidad informa un avance de 5,5% para este trimestre, dando como resultado un acomulado del 11,11%</t>
  </si>
  <si>
    <t xml:space="preserve">La meta del cuatrienio 2023-2026 es cubrir un total de nueve (9) actores del Sistema con acciones de inspección y vigilancia por parte de las ocho (8) Direcciones Regionales de la SNS. Un actor se considera completado cuando las ocho (8) Direcciones Regionales han realizado actividades con éste. 
Los nueve actores son:
1. Entidades Territoriales (cubierto)
2. Ciudadanía (cubierto)
3. Gestores farmacéuticos (cubierto)
4. Aseguradores (EPS) (en curso 75% a 2025 T-III)
5. Prestadores (IPS) (cubierto)
6. Operadores Logísticos de Tecnologías en Salud (cubierto en 2025 T-I y T-II)
7. Generadores de Recursos del SGSSS (pendiente)
8. Recaudadores de Recursos del SGSSS (pendiente)
9. Administradores de Recursos del SGSSS (pendiente)
La meta 2025, es tener 2 actores con acciones de inspección y vigilancia. Es así que, con corte a 30 de septiembre, se ha logrado 1,75 actores, 1 en el primer semestre (50% de la meta), y 0,75 en el segundo trimestre (37,50% de la meta), para un cumplimiento acumulado en la vigencia de 87,50%, que se espera cumplirla en un 100% al finalizar el año.
Ahora bien, especificamente, para el tercer trimestre del año, se ha avanzado en 6 de las 8 regionales con el actor Aseguradores (EPS), así:
DR Andina: Se realizaron Mesas de PQRD con 2 nuevos aseguradores en el mes de Agosto:  Policia, Astmetsalud
DR Orinoquía: Seguimiento del 1 al 10 de la Mesa PQRD con Capital Salud EPS Meta, Seguimiento del 1 al 9 de la Mesa PQRD con Famisanar EPS Meta, Seguimiento del 1 al 9 de la Mesa PQRD con Nueva EPS Meta, Seguimiento del 1 al 8 de la Mesa PQRD con Sanitas EPS Meta
DR Occidental: Se realizaron tres (3) mesas de Inspección y Vigilancia para seguimeinto de PQRD a las EPS Nueva EPS, Emssanar y Servicio Occidental de Salud. Adicionalmente en la Sede Agualongo Se realizó una lista de verificación LVR a la EPS Asmet Salud y mesa PQRD Emssanar. 
DR Sur: Se desarrollaron un total de 3 acciones que consistieron en la realización de mesa de trabajo seguimiento PQRD Huila y Tolima con Famisanar y 2 requerimientos a Famisanar EPS y Asmet Salud EPS para resolución de PQRD
DR Norte: N/A
DR Nororiental: 4 Mesa aseguradores (1seguimiento a estratégia contención de quejas con EPS Santander) y ( 3 Mesas Seguimiento TBC Bucaramanga) 
DR Chocó: N/A
DR Caribe: Se realizó mesa tecnica de flujo de recursos con las 15 EPS que operan en los departamentos de Magdalena, Cesar y Guajira.
Sede Insular: Se ejecutó IVR a Nueva EPS el 17 de julio de 2025. </t>
  </si>
  <si>
    <t>Gilberto Eduardo Agudelo Arévalo, Profesional Especializado Oficina Asesora de Planeación</t>
  </si>
  <si>
    <t>La entidad informa un avance de 8,25% para este trimestre, dando como resultado un acomulado del 19,25%</t>
  </si>
  <si>
    <t>Análisis del Cuatrienio:
La meta del cuatrienio 2023-2026 es cubrir un total de nueve (9) actores del Sistema con acciones de inspección y vigilancia por parte de las ocho (8) Direcciones Regionales de la SNS. Los nueve actores son:
1. Entidades Territoriales (cubierto)
2. Ciudadanía (cubierto)
3. Gestores farmacéuticos (cubierto)
4. Aseguradores (EPS) (cubierto en 2025)
5. Prestadores (IPS) (cubierto en 2025)
6. Operadores Logísticos de Tecnologías en Salud (cubierto)
7. Generadores de Recursos del SGSSS (pendiente)
8. Recaudadores de Recursos del SGSSS (pendiente)
9. Administradores de Recursos del SGSSS (pendiente)
En ese sentido, de los 9 actores del Sistema se han completado un total de 6 actores, lo que representa un avance del 66% (6/9=66%) de la meta del cuatrienio. Vale aclarar que un actor se considera completado cuando las 8 Direcciones Regionales han realizado actividades con éste, es por ello que el porcentaje de avance se obtiene ya que 8 de las 8 Direcciones Regionales han realizado actividades con los actores del listado que se indican como "cubiertos".
Entre las principales actividades que ejecutan las Direcciones Regionales con los actores se tienen:
1. Mesas conjuntas de acuerdo - Relación Contractual en Salud entre las IPS y las EPS: Esta actividad pemite establecer una mesa de concertación entre las IPS y las EPS, con el acompañamiento de 
entidades garantes, en procura de garantizar la prestación efectiva y oportuna de los servicios de salud complementarios, así como revisar las obligaciones contractuales vigentes.
2. Mesas de PQRD prestación de servicios EPS - IPS: Esta actividad pemite generar espacios de trabajo vinculante entre los actores del sistema en el territorio, para la solución efectiva de las PQRD o manifestaciones- no conformidades - reclamaciones y/o alertas presentadas por los usuarios del SGSSS frente a las barreras en el acceso a la prestación de los servicios de salud.
3. Jornadas de atención al usuario: Esta actividad se plantea como un espacio para la presentación, registro y gestión de casos particulares de la comunidad. Con el apoyo de las Secretarías de Salud Municipal, donde se ubican y participan los funcionarios de las Entidades Administradoras de Planes de Beneficios en Salud (EAPB) convocadas para dar atención a los usuarios.  
Detalle:
En el último trimestre del año 2025, las Direcciones Regionales Chocó y Norte (Barranquilla) de la Supersalud,  reportaron avance con el actor Aseguradores (EPS) lo que permite dar cumplimiento a la meta establecida para la vigencia, correspondiente a 2 actores del Sistema de Salud con acciones por parte de la entidad, toda vez que en el primer semestre se había completado el actor Prestadores (IPS). A continuación, presenta esta información de manera detallada:
Regional Chocó: 
-Se desarrolló Mesa técnica en el marco de las Rutas Integrales de Atención en Salud (RIAS): Cómo resultado de esta mesa entre la Nueva EPS y la IPS ERCHICHIJAI, la NUEVA EPS se comprometió a realizar las gestiones administrativas y financieras correspondientes para verificar y tramitar los pagos pendientes, en el menor tiempo posible, mientras que la IPS ERCHICHIJAI reiteró su disposición para continuar prestando los servicios en el marco de la legalidad, siempre que se garantice el cumplimiento de las obligaciones contractuales.
- Se adelantó Mesa de PQRD Fondo de Prestaciones Sociales del Magisterio (FOMAG). La Jornada fue un espacio para la presentación, registro y gestión de casos particulares de la comunidad de Istmina. Con el apoyo de la Secretaría de Salud Municipal, donde se ubicaron a los funcionarios de las Entidades Administradoras de Planes de Beneficios en Salud (EAPB) se atendieron las necesidades de los usuarios, alrededor de temas como: Demoras en la asignación de citas con Especialistas, Demoras en la autorización y asignación de citas para la realización de ayudas diagnósticas, entre otras. 
Regional Norte: Se realizaron 3 Mesas de PQRD con Cajacopi, Coosalud y Mutualser, de la siguiente manera:
En estas mesas, realizadas de manera individual, la Supersalud presentó el contexto de la situación de PQRD de las entidades vigiladas y estas a su vez realizaron su presentación y coincidieron en la importancia de revisar las estadísticas de PQRD como oportunidades de mejora del desempeño. Como resultado de las mesas los vigilados se comprometieron a "Realizar la gestión y cierre efectivo (solución de fondo) de los reclamos en salud en estado abierto y reabierto, relacionados con barreras de acceso a los servicios en los departamentos de Atlántico, Bolívar, Córdoba y Sucre".       
De igual forma, se realizaron acciones adicionales por parte de otras Direcciones Regionales, las cuales se presentan a continuación:
Regional Nororiental: Seguimiento mesa de contratación con Coosalud (Actor: Asegurador (EPS)).
Regional Orinoquia: Mesa de contingencia de medicamentos con Nueva EPS y el Gestor Farmacéutico de MyT -  Mesa problemática de prestación de servicios con Coosalud y los prestadores Salud Renal y MyT - Mesa problemática de prestación de servicios con Sanitas y los prestadores Salud Renal y MyT - Mesa problemática de prestación de servicios con Nueva EPS y los prestadores Salud Renal y MyT. (Actor: Asegurador (EPS)).
Regional Occidental- Sede Agualongo: Mesa problemática de prestación  de servicios  con Asmet Salud y las ESE de la Costa Pacífica.  (Actor: Asegurador (EPS))
Regional Caribe: Mesa técnica en el  marco de las Rutas Integrales de Atención en Salud (RIAS) en Valledupar, Cesar.
Regional Sur: Mesa de trabajo con los Seguro Obligatorio de Accidentes de Tránsito (SOAT) y la Nueva EPS. (Actor: Asegurador (EPS)).</t>
  </si>
  <si>
    <t>La entidad informa un avance de 2,75% para este trimestre, dando como resultado un acumulado del 22%, se observa que al cierre de la vigencia se cumple con la meta programada.</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</si>
  <si>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</si>
  <si>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Durante el segundo trimestre de 2025 no se reporta avance físico en la apertura de nuevas sedes, correspondiente a la meta anual. El reporte señala que la sede prevista se encuentra en etapa de viabilidad, y que en el segundo semestre se elaborará un documento técnico para definir su ubicación. Esta meta proyecta reportar cumplimiento para el 4to trimestre</t>
  </si>
  <si>
    <r>
      <t xml:space="preserve">De la sede prevista para la vigencia 2025, a la fecha se encuentra en etapa de viabilidad, con el fin de cumplir con la Resolución a No. 2025500000000451-6 de 2025, en el segundo semestre del año se elaborará  un Documento técnico de viabilidad para dos sedes regionales con las siguientes alternativas Villavicencio, Eje Cafetero, Bogotá o Cundinamarca, esto ligado a la posibilidad de espacios a cero costo para las sedes. 
</t>
    </r>
    <r>
      <rPr>
        <i/>
        <u/>
        <sz val="10"/>
        <rFont val="Calibri"/>
        <family val="2"/>
        <scheme val="minor"/>
      </rPr>
      <t>Conclusión:</t>
    </r>
    <r>
      <rPr>
        <i/>
        <sz val="10"/>
        <rFont val="Calibri"/>
        <family val="2"/>
        <scheme val="minor"/>
      </rPr>
      <t xml:space="preserve"> </t>
    </r>
    <r>
      <rPr>
        <sz val="10"/>
        <rFont val="Calibri"/>
        <family val="2"/>
        <scheme val="minor"/>
      </rPr>
      <t>Si bien el indicador no se reporta con avances físicos a la fecha, se tiene que una vez se defina la ubicación de  las nuevas sedes y su implementación, se realizará promoción de estas con miras a aumentar la presencia de la SNS en el territorio nacional he incrementar la efectividad de las funciones de inspección, vigilancia y control.</t>
    </r>
  </si>
  <si>
    <t xml:space="preserve">La periodicidad de medición de este indicador es anual, por lo tanto, en el reporte del último trimestre se reflejará el avance cuantitativo. Sin embargo, se informa el avance cualitativo logrado a 30 de septiembre, así:
Sede Villavicencio
Durante el tercer trimestre del año 2025, estos fueron los resultados de la gestión adelantada: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La inauguración de la sede está programada para el día jueves, 30 de octubre del año en curso, a las 2:00 p.m. </t>
  </si>
  <si>
    <t>Durante el tercer trimestre de 2025 no se reporta avance físico en la apertura de nuevas sedes, correspondiente a la meta anual. El reporte menciona los resultados de la gestión adelantada durante el tercer trimestre del año 2025.</t>
  </si>
  <si>
    <t xml:space="preserve">SEDE VILLAVICENCIO.
La inauguración de la Sede Villavicencio se realizó el día jueves, 30 de octubre de 2025. con lo cual se cumplió con el 100% de este indicador para esta vigencia.
Entre las acciones más relevantes que llevaron al cumplimiento de la meta se tienen: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7) Se realiza la inauguración de la sede el jueves 30 de octubre del año 2025. </t>
  </si>
  <si>
    <t>La entidad reporta la inauguración de la Sede Villavicencio el día jueves, 30 de octubre de 2025, con lo cual se cumplió con el 100% de este indicador para esta vigencia.</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</si>
  <si>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</si>
  <si>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 xml:space="preserve">Durante el primer trimestre de 2025 se reporta la ejecución de 11 acciones de inspección y vigilancia a prestadores priorizados, alcanzando un cumplimiento del 24% en el periodo. </t>
  </si>
  <si>
    <r>
      <t xml:space="preserve">En el periodo de seguimiento se desarrollaron acciones de Inspección y Vigilancia orientadas a evaluar el proceso integral de atención en salud de los pueblos indígenas y comunidades étnicas (Afrodescendientes y Rrom), ejecutando (15) que corresponden al 33,33% de la vigencia y consolidan un acumulado del 57,8% de actividades para la vigencia 2025, las cuales se distribuyeron así:
- Departamento de Chocó: Siete (7) Actos de mesa de trabajo con prestadores de Servicios de Salud  y dos (2) Autos de auditorías a la ESE Ismael Roldan Valencia y la IPS Sociedad Medica Vida SAS-
- Departamento de Guainía: Una (1) mesa de trabajo con la ESE Hospital Intercultural Renacer del Departamento del Guainía y una (1) Acta de auditoría a la IPS Pediátrica Pastor y María SAS
OTROS (4):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Guainía.Se llevo a cabo el seguimiento a las actividades del plan de acción en cumplimiento a las ordenes establecidas en la estrategia “TERRITORIOS VITALES: Cuidando recursos, protegiendo vidas” de los Prestadores de Servicios de Salud de los Departamentos de Guainía y Chocó.
</t>
    </r>
    <r>
      <rPr>
        <i/>
        <u/>
        <sz val="10"/>
        <rFont val="Calibri"/>
        <family val="2"/>
      </rPr>
      <t>Conclusión:</t>
    </r>
    <r>
      <rPr>
        <sz val="10"/>
        <rFont val="Calibri"/>
        <family val="2"/>
      </rPr>
      <t xml:space="preserve"> El indicador tiene un comportamiento ascendente con un acumulado del 57,8% que da cuenta de la contundencia en las acciones de inspección y vigilancias adelantadas, permitiendo que los ciudadanos estén informados sobre el estado de estas entidades y puedan ejercer sus derechos y fomenta la transparencia al brindar a los ciudadanos un acceso fácil y claro a datos actualizados y comprensibles sobre las entidades de salud, permitiendo que los usuarios tomen decisiones informadas y ejerzan sus derechos basados en información confiable.</t>
    </r>
  </si>
  <si>
    <t xml:space="preserve">Durante el segundo trimestre de 2025 se reporta la ejecución de 15 acciones de inspección y vigilancia a prestadores priorizados, alcanzando un cumplimiento del 33,33% en el periodo. El acumulado anual asciende a 26 acciones (57,8%), lo cual refleja un avance progresivo hacia la meta anual. El reporte incluye detalle de las acciones realizadas y los territorios intervenidos, lo que permite verificar la trazabilidad del indicador. </t>
  </si>
  <si>
    <t>Para el tercer trimestre de la vigencia 2025, en el desarrollo de las funciones de inspección y vigilancia se realizaron ocho (8) acciones orientadas a evaluar el proceso integral de atención en salud de los pueblos indígenas y comunidades étnicas (Afrodescendientes y Rrom) en los prestadores priorizados, lo que representa un 18% frente a la meta programada (45 acciones).
Estas acciones se encuentran discriminadas de la siguiente manera:
Tres (3) auditorías: Una (1) en San Andrés, Providencia y Santa Catalina,  una (1) en Tumaco y una (1) en San José de Guaviare.
- Autos auditoría realizadas a la ESE HOSPITAL DEPARTAMENTAL DE SAN ANDRÉS PROVIDENCIA Y SANTA CATALINA, HOSPITAL SAN ANDRÉS E.S.E. TUMACO y EMPRESA SOCIAL DEL ESTADO HOSPITAL SAN JOSE DEL GUAVIARE. 
Cinco (5) mesas de trabajo (GUAJIRA)
*Acta de mesa de trabajo realizada el 11 de septiembre en el Departamento de la Guajira con 25 prestadores enfocada en el seguimiento a los planes de mejora de los prestadores priorizados ante los eventos de Interés en Salud Pública de desnutrición.
*Mesa individual el 11 de septiembre en la tarde con 4 IPS 
*Mesa individual el 12 de septiembre con 8 IPS.
*Mesa 18 de septiembre con 5 IPS
*Mesa 19 de septiembre con 5 IPS.
De esta manera, en lo corrido de la vigencia 2025, se han ejecutado 34 acciones de inspección y vigilancia orientadas a evaluar el proceso integral de atención en salud de los pueblos indígenas y comunidades étnicas (Afrodescendientes y Rrom) en los prestadores priorizados, dando como resultado un avance de cumplimiento del 75,47% frente a la meta programada (45 acciones).
De acuerdo con lo anterior, el indicador se encuentra en un rango bueno, con una tendencia lineal, este resultado se debe al cumplimiento de la ejecución de auditorías y mesas de trabajo que permitieron inspeccionar y vigilar que los prestadores de servicios de salud cumplieran con la responsabilidad que les asiste de llevar a cabo las características del Sistema Obligatorio de Garantía de la Calidad en Salud como: accesibilidad, oportunidad, seguridad, pertinencia y continuidad; orientadas a evaluar el proceso integral de atención en salud de los pueblos indígenas y comunidades étnicas (Afrodescendientes y Rrom), de conformidad con la normatividad vigente.</t>
  </si>
  <si>
    <t>Durante el tercer trimestre de 2025 se reporta la ejecución de 8 acciones de inspección y vigilancia a prestadores priorizados, alcanzando un cumplimiento del 17,78% en el periodo. El acumulado anual asciende a 34 acciones (75,56%). El reporte incluye detalle de las acciones realizadas y los territorios intervenidos.</t>
  </si>
  <si>
    <t>Nota:
La Supersalud solicitó el incremento de la meta del cuatrienio de este indicador de 170 a 297 (2023 aumento de 35 a 43, 2024 aumento de 40 a 159, mientras que 2025 y 2026 se mantienen igual en 45 y 50, respectivamente) en la sesión del Comité Sectorial de Gestión y Desempeño celebrada el 17 de diciembre de 2025, lo cual se aprobó. 
Análisis cuatrienio:
Se tiene una meta para el cuatrienio de 297 acciones de inspección y vigilancia de las cuales se realizó en 2023 (43), en 2024 (159) y en 2025 (45), para un total de 247 acciones que representan un avance acumulado del 83,16% para el cuatrienio.   
Detalle:
Durante el cuarto trimestre de la vigencia 2025, en desarrollo de las funciones de inspección y vigilancia, se ejecutaron once (11) acciones orientadas a evaluar el proceso integral de atención en salud de los pueblos indígenas y comunidades étnicas (afrodescendientes y Rrom) en los prestadores priorizados, lo cual permitió el cumplimiento de la meta de 45 acciones programada para la vigencia 2025:
Las acciones desarrolladas se discriminan de la siguiente manera:
•Cinco (5) auditorías, correspondientes a tres (3) auditorías con alcance específico realizadas en el departamento del Chocó, en los municipios de Quibdó, Istmina y Tadó, y dos (2) auditorías integrales efectuadas en Puerto Leguízamo (Putumayo) y Puerto Carreño (Vichada). Estas actuaciones incluyeron la expedición de autos de auditoría a las siguientes E.S.E.: Hospital Eduardo Santos de Istmina, Hospital San José de Tadó, Hospital Local Ismael Roldán Valencia, Hospital María Angelines de II Nivel de Atención y Hospital Departamental San Juan de Dios de Vichada.
•Un (1) requerimiento de información dirigido a la Secretaría Departamental de Salud del Chocó, relacionado con los casos de mortalidad por desnutrición en el año 2025, enfocado en el seguimiento nominal de los casos estudiados en niños y niñas menores de cinco (5) años, especialmente en lo concerniente a los Prestadores de Servicios de Salud. Dicho requerimiento fue realizado el 15 de octubre de 2025, mediante NURC 20254100102397691.
•Una (1) jornada de retroalimentación, llevada a cabo el 6 de noviembre de 2025, orientada al fortalecimiento de la atención para la prevención de la desnutrición. Para tal efecto, se convocó a los 21 prestadores de servicios de salud priorizados a una sesión virtual de socialización de la experiencia exitosa del E.S.E. Hospital San José de Maicao (La Guajira), con el objetivo de identificar oportunidades de réplica en los procesos de identificación y manejo de niños y niñas con desnutrición aguda. A esta jornada asistieron 158 participantes de las IPS convocadas.
•Una (1) jornada de fortalecimiento sectorial e intersectorial de la ruta de atención de la desnutrición aguda, realizada el 14 de noviembre de 2025 en el departamento del Chocó, en la cual participaron 176 personas pertenecientes a entidades como la Defensoría del Pueblo Regional Chocó, ICBF, EPS y cajas de compensación, así como los 21 prestadores priorizados. Adicionalmente, se contó con la participación del Ministerio de Salud y Protección Social, el Ministerio de Igualdad, el Ministerio de Vivienda y Prosperidad Social.
•Una (1) jornada de fortalecimiento de capacidades, correspondiente a la capacitación denominada “Consideraciones médico-legales en el manejo integral de la desnutrición”, desarrollada el 2 de diciembre de 2025 por el Tribunal Nacional de Ética Médica, dirigida a los prestadores de servicios de salud del departamento del Chocó. Esta actividad tuvo como propósito generar reflexiones sobre la importancia de la actuación médica ética y responsable, no solo desde el cumplimiento normativo, sino desde la protección de la vida, la dignidad y los derechos de los usuarios. En total, participaron 61 profesionales del sector salud.
•Una (1) jornada intersectorial realizada el 3 de diciembre de 2025, en el marco del plan de choque para la desaceleración de la mortalidad por desnutrición en el Chocó, en la cual se contextualizó la problemática, se analizaron las principales falencias identificadas en los prestadores primarios y complementarios, la entidad territorial y las aseguradoras, así como los resultados del seguimiento al Hospital San Francisco de Asís. Posteriormente, se establecieron compromisos de intensificación e innovación por parte de los actores intersectoriales, entre ellos el Ministerio de Salud y Protección Social, la Secretaría Departamental del Chocó, el ICBF, UNICEF, la Registraduría Nacional del Estado Civil, las alcaldías de Bojayá y Bagadó, EPS e IPS priorizadas.
•Una (1) mesa de verificación realizada el 11 de noviembre de 2025, orientada a revisar las fallas identificadas en la prestación de los servicios de salud mediante el análisis de la totalidad de las unidades de análisis de mortalidad por desnutrición en niños y niñas menores de cinco (5) años, elaboradas por la Secretaría Departamental de Salud del Chocó durante la vigencia 2025.
En consecuencia, para la vigencia 2025 se ejecutaron en su totalidad las cuarenta y cinco (45) acciones de inspección y vigilancia programadas, orientadas a evaluar el proceso integral de atención en salud de los pueblos indígenas y comunidades étnicas (afrodescendientes y Rrom) en los prestadores priorizados, alcanzando un cumplimiento del 100 % frente a la meta establecida.
Como se puede observar, este resultado se debe al desarrollo efectivo de auditorías, mesas de trabajo y jornadas de fortalecimiento, las cuales permitieron verificar que los prestadores de servicios de salud cumplieran con las características del Sistema Obligatorio de Garantía de la Calidad en Salud, tales como accesibilidad, oportunidad, seguridad, pertinencia y continuidad, en concordancia con la normatividad vigente y con enfoque en la garantía del derecho fundamental a la salud de los pueblos indígenas y comunidades étnicas.</t>
  </si>
  <si>
    <t>Durante el cuarto trimestre de 2025 se reporta la ejecución de 11 acciones de inspección y vigilancia a prestadores priorizados, alcanzando un cumplimiento del 24,44% en el periodo. El acumulado anual asciende a 45 acciones (100%). 
Se observa que al cierre de la vigencia se cumple con la meta programada.</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</si>
  <si>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</si>
  <si>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 xml:space="preserve">Durante el segundo trimestre de 2025 se reporta un cumplimiento del 82,66% en la dispensación completa de fórmulas de medicamentos por parte de los Gestores Farmacéuticos. Este valor supera la meta trimestral establecida del 75%, lo cual representa un resultado positivo. </t>
  </si>
  <si>
    <t>Para el periodo de seguimiento de los 51 Gestores Farmacéuticos que reportaron información a corte 01 de julio de 2025, se reportó un total de 81.495.616 fórmulas de medicamentos PBS y No PBS generadas, y un total de 67.250.811 de fórmulas de medicamentos PBS y No PBS dispensadas lo que equivale a 82,52%. Conclusión: el comportamiento del indicador muestra un comportamiento superior sobre la meta fijada para el trimestre, por lo que continuará promoviendo acciones para mejorar el acceso oportuno a medicamentos en procura de garantizar el bienestar de los usuarios del sistema de salud, como son la priorización de inspecciones de auditoria o verificación rápida a los a Gestores Farmacéuticos, por parte de la Delegatura cuando estos muestren comportamientos menores al 60% (críticos), en el siguiente trimestre se consolidarán los resultados de dichas acciones y se reportara el balance en los avances que se obtengan sobre los mismos.</t>
  </si>
  <si>
    <t xml:space="preserve">Durante el segundo trimestre de 2025 se reporta un cumplimiento del 82,52% en la dispensación completa de fórmulas de medicamentos por parte de los Gestores Farmacéuticos. Este valor supera la meta trimestral establecida del 75%, lo cual representa un resultado positivo. </t>
  </si>
  <si>
    <t>Se logró una ejecución de 83,25% a 31 de agosto. El corte en este caso es a 31 de agosto porque los Gestores Farmacécuticos reportan la información de manera bimestral, motivo por el cual, la información de septiembre, estará disponible una vez se entregue el avance del bimestre septiembre-octubre de 2025, esto es, en el mes de noviembre.   
Frente al avance a agosto de 2025, se han generado un total de 127.353.000 fórmulas de medicamentos PBS y No PBS, de las cuales se han dispensado 106.027.331 fórmulas completas, lo que representa el 83,25% de las fórmulas de medicamentos PBS y No PBS solicitadas en el periodo, superando la meta propuesta para la vigencia 2025, Estos datos representan a 51 gestores farmacéuticos que a la fecha de corte reportan información. 
Este seguimiento permitió generar alertas de riesgos que derivaron en acciones particulares de supervisión: 5 auditorías y 7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t>
  </si>
  <si>
    <t xml:space="preserve">Durante el tercer trimestre de 2025 se reporta un cumplimiento del 83,25% en la dispensación completa de fórmulas de medicamentos por parte de los Gestores Farmacéuticos. Este valor supera la meta trimestral establecida del 75%, lo cual representa un resultado positivo. </t>
  </si>
  <si>
    <t xml:space="preserve">La Supersalud solicitó el incremento de la meta de este indicador en la sesión del Comité Sectorial de Gestión y Desempeño celebrada el 17 de diciembre de 2025, lo cual se aprobó, de la siguiente manera:
Meta 2024: Aumenta de 60% a 95%.
Meta 2025: Aumenta de 75% a 100%.
Meta 2026: Aumenta de 85% a 100% .
Análisis cuatrienio:
Las metas, ejecuciones y cumplimientos desagregados del cuatrienio para este indicador, son:
2023: Meta 0%, no tenía meta asignada porque inicia medición a partir del año 2024.
2024: Meta 95%,con ejecución del 89% para un cumplimiento del 93,68%.
2025: Meta 100%, con ejecución 84,31%.     
Detalle:
En cuanto al avance 2025, se han generado un total de 177.501.207 fórmulas de medicamentos PBS y No PBS, de las cuales se han dispensado 149.660.694 fórmulas completas, lo que representa el 84,31% de las fórmulas de medicamentos PBS y No PBS solicitadas en el periodo, dejando de dispensar completas un total de 27.840.513 fórmulas, encontrándose por debajo de la meta propuesta para la vigencia 2025 (100%).
Estos datos representan a 54 gestores farmacéuticos que a la fecha de corte reportan información. Este seguimiento permitió generar alertas de riesgos que derivaron en acciones particulares de supervisión: 5 auditorías y 5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
Las visitas de verificación rápida se hicieron a los siguientes Gestores Farmacéuticos: NEUROMÉDICA S.A.S, EVE DISTRIBUCIONES SAS, EVEDISA, DROGUERIAS Y FARMACIAS CRUZ VERDE S.A.S, MEDISFARMA S.A.S y DISTRIBUCION DE MEDICAMENTOS DISTRIMEDV S.A.S.
Las auditorías se efectuaron a los siguientes Gestores Farmacéuticos: DISTRIBUIDORA COLOMBIANA DE MEDICAMENTOS Y TECNOLOGÍAS EN SALUD SAS - DISCOLMETS SAS, MARCAZSALUD RC SAS, MENNAR S.A.S, INSERCOOP, DISTRIBUIDORA COLOMBIANA DE MEDICAMENTOS Y TECNOLOGÍAS EN SALUD SAS - DISCOLMETS SAS.
Plan de Choque:
Ahora bien, con el propósito de mejorar los resultados, la Supersalud está implementando un plan de choque para medicamentos no sólo dirigido a los Gestores Farmacéuticos sino también a los demás actores en el marco de la garantía del derecho a la salud, cuyo objetivo y el alcance son los siguientes:
Objetivo del Plan de Choque: 
Subsanar fallas y procurar la garantía del derecho a la salud  implicando a todos los actores del Sistema General de Seguridad Social en Salud, EPS, IPS, Gestores Farmacéuticos y autoridades mediante una estrategia institucional de 8 meses, desde diciembre de 2025, con impacto a nivel nacional. 
Alcance del Plan de Choque: 
Protección del derecho a la salud de los usuarios con acciones de inspección, vigilancia y control a los sujetos vigilados, en el marco de las competencias establecidas en el Decreto 1080 de 2021.
En ese mismo sentido, la Supersalud está desplegando las siguientes acciones de inspección y vigilancia para que se incremente el porcentaje de fórmulas de medicamentos Plan de Beneficios en Salud que se dispensan de manera completa a los usuarios por los Gestores Farmacéuticos:  
• Identificar y establecer estrategias conjuntas para asegurar el pago de la deuda a los Gestores Farmacéuticos, por lo cual se proponen alternativas como la inclusión del giro directo en el plan de estabilización de pagos requerido a las EPS intervenidas.
• Asegurar la respuesta de fondo a las PQR, evidenciando solución de la causa, con el fin de reducir su incidencia. 
• Asegurar el acompañamiento al avance en la estrategia de compra conjunta de medicamentos. 
• Asegurar el seguimiento al plan de choque a medicamentos, junto con los planes de mejora y compromisos concertados con los Gestores Farmacéuticos objeto de inspección.  </t>
  </si>
  <si>
    <t>Durante el cuarto trimestre de 2025 se reporta un cumplimiento del 84,31% en la dispensación completa de fórmulas de medicamentos por parte de los Gestores Farmacéuticos. Dando como resultado un acomulado del 84,31%</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</si>
  <si>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</si>
  <si>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No se reporta avance de la acción</t>
  </si>
  <si>
    <r>
      <t xml:space="preserve">Durante el periodo de seguimiento de 2025 se realizaron actividades para garantizar la definición del Modelo de Gobernanza y Gestión de Datos e Información, a traves de los Programas de Inteligencia de Negocios y Programa de Gobernanza, dentro de las cuales se realizaron 15 actividades así:
- Socialización Flujograma Gestionar Analítica de datos e información (1)
- Base Única de Vigilados actualizada (1)
- Documentos Reglas de Negocio e Integración de Datos actualizado (1)
- Catálogo de Datos Abiertos actualizado (2)
- Informes Validación de mallas - Archivos Tipo (2)
- Reporting Services gestionados y actualizados (3) actividad mensual
- Informes Cartera y otros financieros de vigilados (1)
- Informe UIAF (1)
- Tableros de Mando gestionados y actualizados (2)
- Script (1)
</t>
    </r>
    <r>
      <rPr>
        <i/>
        <u/>
        <sz val="10"/>
        <rFont val="Calibri"/>
        <family val="2"/>
        <scheme val="minor"/>
      </rPr>
      <t xml:space="preserve">Conclusión: </t>
    </r>
    <r>
      <rPr>
        <sz val="10"/>
        <rFont val="Calibri"/>
        <family val="2"/>
        <scheme val="minor"/>
      </rPr>
      <t>pese a que aún no se han implementado los proyectos previstos para la vigencia, se vienen construyecto los insumos necesarios a traves del contrato 116-2025 suscrito con la Universidad de Antioquia, donde la mayor parte de las actividades se tienen previstas para el segundo semestre del año 2025 con el fin de lograr la implementación de los programas antes mencionados.</t>
    </r>
  </si>
  <si>
    <t xml:space="preserve">Durante el segundo trimestre de 2025 no se reporta avance cuantitativo en la implementación de proyectos asociados al Modelo de Gobierno y Gestión de Datos e Información, manteniéndose el cumplimiento en 0%. Si bien se evidencia una serie de actividades técnicas y de preparación que respaldan el proceso (socialización, actualización de catálogos, informes, etc.), estas no constituyen implementación formal según lo definido en el indicador. </t>
  </si>
  <si>
    <t>Se encuentra en ejecución el contrato 116 de 2025 por valor de $1,634,000,000 con avance técnico del 50%. Este contrato tiene dos proyectos independientes que hacen parte de dos programas y el Objeto es: Desarrollar e Implementar el Programa de Gobernanza de Datos en las etapas restantes de diseño y arquitectura, implementación, y operación y control, y el Programa de Inteligencia de Negocios y Analítica de la Superintendencia Nacional de Salud 
ALCANCE: Terminar de desarrollar e implementar las etapas restantes del programa de Gobernanza de Datos, iniciado en el 2024: 
Fase 3: Arquitectura y Diseño en las subfases y actividades restantes no desarrolladas en el Contrato 131 de 2024 Subfase 3.1. actividad 3.1.3. para identificar herramientas y tecnología que apoye las capacidades de la GoD, subfases: 
	Subfase 3.2, Definición de Marcos de operación, 
	Subfase 3.3, Formalización del compromiso y flujo de trabajo 
	Fase 4: Implementación (implantación) 
	Fase 5: Operación y Cambio 
* Desarrollar e Implementar el Programa de Inteligencia de Negocios de la Superintendencia Nacional de Salud: 
	Fase 1 Estructuración 
	Fase 2 Desarrollo 
	Fase 3 Despliegue 
	Fase 4 Implementación, operación, seguimiento y evaluación 
En alistamiento insumos contratación prestación de servicios para ejecutar en el año 2025 cuyo objeto son: 
* Prestar servicios profesionales para avanzar en la formulación del Plan Estadístico Institucional y en la preparación para la certificación de las operaciones estadísticas de la Superintendencia Nacional de Salud. YAMIT JULIANA TOVAR
*Prestar servicios profesionales para avanzar en el desarrollo de los mecanismos de la Política de Gestión de la Información Estadística para la Superintendencia Nacional de Salud. HERNANDO TRILLEROS.</t>
  </si>
  <si>
    <t>Para el tercer trimestre de 2025 se reporta avance cuantitativo de 1 en la implementación de proyectos asociados al Modelo de Gobierno y Gestión de Datos e Información, llegado a un cumplimiento del 33,33%.  Se recomienda tomar las acciones necesarias para cumplir lla meta establecida.</t>
  </si>
  <si>
    <t xml:space="preserve">Para el análisis de este indicador se debe tener en cuenta que en el tercer trimestre se reportó el avance parcial de los proyectos 1 y 2, los cuales fueron ejecutados y cumplidos en su totalidad al finalizar la vigencia 2025. 
A continuación se detallan las acciones realizadas frente a cada uno de los tres proyectos trazados como meta, así: 
Proyecto 1
Nombre del proyecto: Desarrollar e Implementar el Programa de Gobernanza de Datos Fases 3, 4 y 5, por el contrato 116 de 2025 (las fases 1 y 2 fueron objeto del contrato 131 de 2024).
% avance cuantitativo del proyecto: 100%:
Justificación:
Con base en el trabajo realizado en 2024 en las fases de establecmento del compromiso, formulación de la estrategia e inicio de la fase de arquitectura y diseño, a diciembre de 2025 se completaron las fases restantes de Fase 3: Arquitectura y Diseño Fase 4: Implementación (implantación) Fase 5: Operación y Cambio. dentro del desarrollo e implementación de la política y el programa de Gobernanza de datos de la Entidad:
- Se definieron las bases para la generación de capacidad tecnológica en Gobernanza de datos.
- Con base en el avance en la formulación de la Política general de Gobernanza de Datos, se avanzó en las propuestas iniciales para las polítcas específicas de gobernanza sobre la gestión de i. Seguridad, privacidad y confidencialidad, ii. Disponibilidad, y acceso a datos e interoperabilidad, iii. Integración e integridad, iv. Consistencia y calidad, v. Uso y usabilidad de DATOS en la SNS.
- Se sometió a evauación y aprobación la política general de gobernanza de datos en el CIGD, y además se presentó el acto normativo para revisión y ajustes por la Dirección Jurídica, y se remitió para firma del señor superintendente.
- Se avanzó en la definición de los procesos del programa: PROCESOS MISIONALES TRANVERSALES de la gobernanza de datos: i. Proceso de ejercicio de autoridad, ii Proceso de ejercicio de Control, iii. Proceso de direccionamiento de la transformación digital, iv. Mapeo de iniciativas de gestión de datos en las 5 áreas anteriores, y PROCESO ADMINISTRATIVO del programa: v. Proceso de gestión del programa de gobernanza de datos.
- Se generaron las versiones iniciales del modelo de operación del programa de gobernanza de datos, las funciones de los cuerpos colegiados y stewards en el nivel operativo.
- Para la generación de capacidad del talento humano, se Diseñó, desarrolló y ejecutó el curso de gestión de programas y proyectos, con metodologias clásicas como de metodologías ágiles.
- danto cuenta de la capacidad específica en gobernanza de datos, se reconfiguró a autoaprendizaje el curso de Fundamentos de gobernanza de datos de 2024, y se diseñó, desarrolló y ejecutó el curso de gobernanza de datos (para stewards).
- En capacidad tecnológica se aplicó la metodologia para la evaluación y selección de la plataforma tecnológica que dio mejor cuenta de lo requerimientos y requisitos del programa en términos de procesos
- Se definió la hoja de ruta de detalle del programa
- Se definó el plan de Roll out del programa
- Se definió el plan de manejo del cambio y de comunicacione en el corto, medio y largo plazo, para el programa (e inciativas subsidiarias como al de BI&amp;A)
- Se definió el plan de sostenimiento del programa
_ se definieron los indicadores de desempeño del programa para seguimiento de la operación
- Se hizo el alistamiento de Monitoreo de la operación, de reportes cuantitativos, y de evacluaión de seguimiento y sostenibilidad.
Proyecto 2
Nombre del proyecto: Desarrollar e Implementar el Programa de Inteligencia de Negocios de la Superintendencia Nacional de Salud (segundo componente del contrato 116 de 2025)
% avance cuantitativo del proyecto: 100% 
Justificación:
Se logró la ejecución completa del proyecto para el desarrollo e implementación del programa de BI&amp;A-CoE: Fase 1 Estructuración Fase 2 Desarrollo Fase 3 Despliegue Fase 4 Implementación, operación, seguimiento y evaluación: Se lograron los siguientes avances en la GENERACIÓN DE CAPACIDAD INSTITUCIONAL en el tema EN LOS TRES COMPONENTES DE TRANSFORMACIÓN DIGITAL (personas, tecnología y procesos):
- Se desarrolló el caso de negocio del programa de inteligencia de negocios y analítica, con su orientación a centro de excelencia, por lo que se adopta la notación de BI&amp;A-CoE, y con una base sólida de adopción de normas, estándares y mejores prácticas, nacionales e internacionales
- Se formularon primeras versiones de los procesos estratégicos de generación de valor y posicionamiento
- Se formularon versiones iniciales para los procesos tácticos de gestión de la ingraestructura (gestión de capitales humano, tecnológico y financiero), y el de gestión funcional (gestión de proyectos, integración de proyectos para la eficiencia, integración estratégico, táctico y operativa)
- Se formularon versiones inciales de procesos operativos (SOP-Standard Operative Procedures- para los difenetes pasos de entradas, procesmiento y salidas de los proyectos de desarrollos analíticos.
- Se realizaron las iteraciones relacionadas con el desarrollo de las versiones definitivas de lo descrito anteriormente.
- Para la generación de capacidad tecnológica, se revisaron diferentes tipos de plataforma, como de herramientas complementarias dando cuenta de los procesos del BI&amp;A-CoE (requerimientos)
- Se diseñó, desarrollo, y ejecutó el curso de Inteligencia de Negocios y Analítca, para la generación de capacidad en el talento humano
Se formuló, desarrolo, implementó y aplicó un modelo de evaluación de la madurez en BI&amp;A, con base en el cual se hizo el análisis de brecha, para la formuñación del plan y hoja de ruta estratégicos del programa, al lado de su visión y mision.
- Se generaron los contenidos de Comunicación y gestión del cambios para el programa, como iniciativa derivada de la gobernanza de datos.
Proyecto 3
Nombre del proyecto: Implementación de la Política de Gestión de la Información Estadística
% avance cuantitativo del proyecto: 100% 
Justificación:
En diciembre se aprobó y publicó el procedimiento Gestión de Información Estadística de acuerdo con los parámetros establecidos por la OAP (Sistema Integrado de Gestión), al igual que:
•Contratación de dos OPS por $71.093.972, para la formulación del Plan Estadístico Institucional (PESI), la preparación para la certificación de las Operaciones Estadísticas (OOEE) y el desarrollo de los mecanismos de la PGIE.
•Elaboración y socialización del Procedimiento de Gestión de Información Estadística (PRGIE), aprobado y publicado por parte de la Oficina Asesora de Planeación.
•Revisión del procedimiento de Formular y Gestionar el Plan Estadístico Institucional PESI.
•Registro de la primera Operación Estadística (PQRS) de la SNS, en SICODE del DANE. 
•Participación en reuniones con Delegaturas y Direcciones en calidad de los archivos tipos, para generar análisis para el fortalecimiento de registros administrativos (RRAA).
•Diseño de la metodología para el fortalecimiento de RRAA, la metodología para la anonimización de bases de datos, y una propuesta de actualización del Plan estadístico institucional.
•Formación de 5 de funcionarios en Auditoría de Operaciones Estadísticas "Auditor NTC PE 1000 2020" - DANE. 
•Realización de acciones que condujeron a cerrar las Brechas del FURAG que se tenían para cumplir al 31/12/2025. </t>
  </si>
  <si>
    <t>Para el cuarto trimestre de 2025 se reporta avance cuantitativo de 2 en la implementación de proyectos asociados al Modelo de Gobierno y Gestión de Datos e Información, con un cumplimiento del 66,67%.  paara un total cuantitativo de 3 que equivale al 100%, se observa que al cierre de la vigencia se cumple con la meta programada.</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</si>
  <si>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</si>
  <si>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 xml:space="preserve">Durante el primer trimestre de 2025 se reporta un avance  del 50% en la implementación de lineamientos del Sistema de Gestión del Conocimiento y la Innovación. </t>
  </si>
  <si>
    <r>
      <t xml:space="preserve">Se ha logrado la implementación de 2 nuevos lineamientos del SGIGC de los 8 previstos para la vigencia, que corresponde a Gestión del conocimiento, y un segundo a Identificación y analisis de poryectos de innovación, con lo cual se logra un avance del 75% para la vigencia 2025; en cuanto a las acciones mas relevantes realizadas se encuentran: 
- Realización de WORKSHOPS TERRITORIALES en las Direcciones regionales Andina y Occidente, donde se identificaron técnicamente necesidades y proyectos que aportan a la innovación, capacitación y fortalecimiento de habilidades sobre innovación y gestión del conocimiento
- Acercamiento con el HUBiEX de la Universidad el Bosque, en el marco del MOU, para dar inicio al proyecto que le permita a la entidad automatizar el proceso de PQRS mediante Inteligencia Artificial. 
- Continuación de la implementación de la estrategia de Gestión del Conocimiento con el fin de mitigar la fuga del conocimiento, a traves de repositorios de información y el primer mapa del conocimiento de la entidad de clasificación  "Información de reserva".
- Identificación, analisuis y evaluación de planes, proyectos e ideas que se generen del SGI.
- Diseñó programa de Gestión del Conocimiento y fomentó de la generación de foros y espacios de innovación abierta con otras entidades y grupos de interés. 
</t>
    </r>
    <r>
      <rPr>
        <i/>
        <u/>
        <sz val="10"/>
        <rFont val="Calibri"/>
        <family val="2"/>
        <scheme val="minor"/>
      </rPr>
      <t>Conclusión:</t>
    </r>
    <r>
      <rPr>
        <sz val="10"/>
        <rFont val="Calibri"/>
        <family val="2"/>
        <scheme val="minor"/>
      </rPr>
      <t xml:space="preserve"> el comportamiento ascendente del indicador se encuentra ligado a la oportuna realización de actividades programadas, y con un avance del 75% para la vigencia solo queda pendientes 2 de los lineamientos previstos para Sistema de Gestión del Conocimiento y la Innovación de la SNS para 2025,  con lo cual se busca mejorar la calidad y eficiencia del Sistema General de Seguridad Social en Salud (SGSSS), impactando positivamente a los usuarios, a través de la optimización de procesos, la promoción de la innovación y la gestión efectiva del conocimiento, lo que se traduce en una mejor prestación de servicios de salud y una mayor satisfacción de los usuarios.</t>
    </r>
  </si>
  <si>
    <t xml:space="preserve">Durante el segundo trimestre de 2025 se reporta un avance de 2 lineamientos que el porcentaje acumulado es  del 75% en la implementación de lineamientos del Sistema de Gestión del Conocimiento y la Innovación. </t>
  </si>
  <si>
    <t>Para el tercer trimestre del año se tiene un avance de 6,8 lineamientos de 8 que se tienen como meta para la vigencia 2025. Estos 6,8 lineamientos se han logrado debido al desarrollo de 15 actividades de un total de 22 programadas para el año.
Así mismo, se avanzó en el relacionamiento con SENATIC para generar una alianza estratégica orientada a la formación de los funcionarios de la SNS.</t>
  </si>
  <si>
    <t xml:space="preserve">Durante el tercer trimestre de 2025 se reporta un avance de 6,8 lineamientos que el porcentaje acumulado es  del 85% en la implementación de lineamientos del Sistema de Gestión del Conocimiento y la Innovación. </t>
  </si>
  <si>
    <t>Para el último trimestre, se relaciona el cumplimiento de 7 lineamientos en su totalidad y el avance parcial de 1 lineamiento. A continuación se especifican las acciones adelantadas frente a cada lineamiento: 
Lineamiento 1. Formular estrategias para programa de habilidades blandas para fortalecer la cultura de la innovación (cumplido)
Para este indicador se avanzó En el marco del Sistema de Gestión de Innovación, se retomó la relación con SENATIC – una iniciativa entre MINTIC1 / OIT2/ SENA3 potenciar la formación por competencias en tecnologías de la información y contribuir al cierre de la brecha digital en el país. 
Este es un programa de formación en diversos temas tecnológicos, digitales y con aptitudes blandas, 
que busca fortalecer las competencias de los funcionarios de la Superintendencia Nacional de Salud  en temáticas como: 
1. Tecnologías Emergentes.
2. Experiencia Digital.
3. Gestión de Proyectos.
4. Introducción a las tecnologías.
5. Lenguaje de programación
Durante el mes de septiembre se sostuvo la primera mesa de trabajo con la representante de esta alianza, la Dirección de Innovación y Desarrollo y la Dirección de Talento Humano vía TEAMS. 
El día 11 de noviembre se hizo el lanzamiento oficial en la sede principal de la Superintendencia y se hizo socialización por medio del correo electrónico, SUPERBOLETÍN. 
Lineamiento 2. Identificar, analizar y evaluar planes, proyectos e ideas que se generen del SGI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Lineamiento 3. Fomentar la generación de foros y espacios de innovación abierta con otras entidades y grupos de interés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Así mismo, los días 24 y 25 de octubre, la Supersalud adelantó la segunda versión de la Hackaton 2025 con el apoyo de la UNICAFAM en la cual se fomentó un espacio de Innovación Abierta y creación de soluciones. 
Lineamiento 4. Diseñar el programa de gestión de conocimiento (cumplido)
Para este indicador durante el primer semestre se diseñó y avaló el PROGRAMA DE GESTIÓN DEL CONOCIMIENTO DE LA SUPERSALUD, el cual dio orientación sobre la implementación de la política pública GESCO+I con actividades puntuales y concretas para ser ejecutadas durante el segundo semestre de la vigencia 2025. 
Lineamiento 5. Generar estrategia de cierre de brechas de necesidades del conocimiento alineadas a la metodología de función pública (cumplido)
Durante el segundo semestre de la presente vigencia, en compañía de la Oficina Asesora de Planeación se gestionó la identifcación de brechas y elaboración de cronograma de actividades para hacer el cierre de éstas, es importante mencionar que la ejecución de las mismas se ha venido desarrollando conforme a lo programado.
Lineamiento 6. Fortalecer los repositorios de información para almacenar y compartir información en la entidad (cumplido)
En el marco de las acciones diseñadas y ejecutadas para mitigar la fuga de conocimiento en la transición de personas, desde la Dirección de Innovación y Desarrollo se estructuraron y pusieron a dispoción de la entidad los REPOSITORIOS DE INFORMACIÓN INSTITUCIONALES para estandarizar un poco el control y accesibilidad de la información producida por las dependencias de la entidad: https://supersalud.sharepoint.com/teams/Gestiondelconocimiento/Shared%20Documents/Forms/AllItems.aspx
Lineamiento 7. Generar estrategia de capacitación y sensibilización en gestión del conocimiento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Lineamiento 8. Fortalecer y formalizar la unidad de I+D+I como centro reconocido por Minciencias (incumplido)
Desde la Subdirección de Metodologías e Instrumentos de Supervisión y la Dirección de Innovación y Desarrollo, durante la vigencia 2025 se avanzó en la formalización del GRUPO DE INVESTIGACIÓN, se trabajó en el acto administrativo que adopta de manera formal esta iniciativa, sin embargo, se aclara que debido a la alta rotación del equipo directivo, en especial de la Dirección Jurídica y la Dirección de Innovación y Desarrollo, la firma de este acto se dificultó, dado que en cada cambio de director se emitían recomendaciones y ajustes adicionales.</t>
  </si>
  <si>
    <t>Durante el cuarto trimestre de 2025 se reporta un avance de 7 lineamientos que el porcentaje acumulado es del 87,50% en la implementación de lineamientos del Sistema de Gestión del Conocimiento y la Innovación. sobre la meta anual establecida de 8 lineamientos.</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</si>
  <si>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</si>
  <si>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 xml:space="preserve">Durante el primer trimestre de 2025 se reporta un avance del 113,33% en la implementación de fases del sistema de información pública para vigilados liquidados y en liquidación. </t>
  </si>
  <si>
    <t>Para el periodo de seguimiento se dio continuidad a la implementación de las dos Fases del Sistema para los Liquidados y En Liquidación, donde para el periodo de seguimiento se realizo la reunión prevista para la presentación de la propuesta a la Dirección de Innovación y Desarrollo para crear informes dentro de la circular externa de actualización a los Archivo Tipo FT.
Conclusión: Se tiene que el porcentaje de ejecución acumulado del 85% de las dos Fases previstas para el cuatrienio, sin embargo por la coyuntura de la rotación de personal que se viene presentando con ocasión del concurso se mantendra en dicho porcentaje de avance hasta tanto se concluya la etapa de  capacitación del nuevo personal para retomar y concluir el proceso  de consolidación de la herramienta.</t>
  </si>
  <si>
    <t xml:space="preserve">Durante el segundo trimestre de 2025 se reporta un avance del 113,33% en la implementación de fases del sistema de información pública para vigilados liquidados y en liquidación. </t>
  </si>
  <si>
    <t xml:space="preserve">Se efectuó reunión el día 25 de septiembre de 2025. 
Participantes: Reunión entre la profesional especializada, Sandra Yolima Gómez Contreras de la Oficina de Liquidaciones, con los profesionales especializados de la Subdirección de Analítica, Daniel Trillos Navarro y Hernán Burbano Díaz.  
El objetivo de la reunión, de acuerdo con la solicitud realizada por la Oficina de Liquidaciones, es iniciar la fase 2 para actualizar el tablero de liquidaciones, incorporando nueva información. En este sentido, desde la Oficina de Liquidaciones se muestra el archivo con información financiera relevante para incluir en el tablero y que hace parte de los procesos de liquidación en curso o finalizados. Por parte de la Subdirección de Analítica, se indica la importancia de documentar los aspectos técnicos y metodológicos de este tablero, tanto para la información que actualmente se tiene como la segunda fase de construcción y actualización. 
En este sentido, a manera de compromisos se estableció:
1. Oficina de liquidaciones: remitir el archivo para crear un nuevo panel de visualización en el tablero actual. 
2. Subdirección de Analítica: revisar la documentación que se tiene del tablero, para que se revise entre las dos áreas y se ajuste con la fase dos de ese tablero. </t>
  </si>
  <si>
    <t xml:space="preserve">Durante el tercer trimestre de 2025 se reporta un avance del 113,33% en la implementación de fases del sistema de información pública para vigilados liquidados y en liquidación. </t>
  </si>
  <si>
    <t>En relación con el indicador “Registro Sistematizado con información pública de los liquidados vigilados y en liquidación”, a continuación se describen i) las fases previstas para dar cumplimiento a esta actividad, ii) el estado de avance con corte a 31 de diciembre de 2025, y iii) las actividades pendientes y la fecha de finalización prevista, así:
La Oficina de Liquidaciones ha decidido implementar un Tablero de Control en Power BI, el cual se actualizará mensualmente. Este tablero está diseñado para ejecutarse en dos fases:
1. Primera Fase. Ejecutada en un 100% y está compuesta por:
a) Base de datos de las entidades liquidadas y en liquidación ordenadas por la SNS.
b) Base de datos de  las entidades liquidadas y en liquidación No ordenadas por la SNS.
Dicha información se puede visualizar por municipios en el mapa de Colombia.
De las EPS en liquidación por Intervención Forzosa Administrativa para Liquidar (IFAL), se puede visualizar:
c) Información Financiera saldo a corte de Activos y Pasivos
d) Avance de cronograma de liquidación por hitos.
2.  Segunda Fase: Esta Fase está en proceso de desarrollo con un avance del  90%. La misma esta compuesta por:
1. Información del Saldo a Corte de las Acreencias, calificadas, graduadas y pagadas de los procesos de EPS en intervención forzosa administrativa para liquidar IFAL en liquidación.
A esta fase le falta ajustar la ventana de visualización de la información según reunión con DID para que sea más grafica, y actualizar el ABC de dicho tablero de control incorporando esta segunda fase. 
Por lo tanto, el total del avance del indicador al finalizar la vigencia 2025 es del 95% y se tiene previsto que la meta se cumpla en un 100% antes del mes de mayo de 2026.</t>
  </si>
  <si>
    <t xml:space="preserve">Durante el cuarto trimestre de 2025 se reporta un avance del 95% para un porcentaje de cumplimiento de la meta del 126,67% en la implementación de fases del sistema de información pública para vigilados liquidados y en liquidación.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</si>
  <si>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</si>
  <si>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 xml:space="preserve">Durante el segundo trimestre de 2025 se reporta un cumplimiento del 125% en la gestión de alertas generadas en acciones de inspección y vigilancia. </t>
  </si>
  <si>
    <t>Para el periodo de seguimiento se tienen 23 alertas encontradas en el trimestre inmediatamente anterior incluidas las que aún se encontraban abiertas, sobre las cuales se realizaron acciones de supervisión o seguimiento, con lo cual se atiende el 100% de las misma, con lo cual se supera el minimo del 80% esperado para el periodo de seguimiento; se aclara que independiente del periodo en que se genere la alerta, se realizan acciones de supervisión y vigilancia periódica de todas.
Conclusión: La meta del indicador se ha sobrepaso, lo que da cuenta de la supervisión permanente de la totalidad de las alertas generadas dentro en las acciones de inspección y vigilancia a Generadores, Recaudadores y Administradores de recursos del Sistema General de Seguridad Social en Salud, con lo cual se busca asegurar la correcta gestión de los recursos y la sostenibilidad del sistema, lo que a su vez garantiza la continuidad y calidad de los servicios de salud a los usuarios del Sistema.a.</t>
  </si>
  <si>
    <t>La meta de este indicador es 80% y es constante para cada año del cuatrienio, lo que significa que del total de alertas generadas en desarrollo de las acciones de IV a generadores, recaudadores y administradores de recursos del SGSSS, por lo menos el 80%, debe tener acciones de gestión.
En ese sentido, en el trimestre se identificaron 2 alertas sobre las cuales se realizó seguimiento en el tercer trimestre de 2025. Estas dos nuevas alertas, derivaron en la realización de auditorías específicas a las siguientes entidades: 1. Lotería de Medellín y 2. Concesionario de apuestas permanentes Red de Servicios del Cesar.
Adicionalmente, se realizó seguimiento a estos planes de mejoramiento:
-Gobernación del Chocó, tercer avance.
-Empresa Industrial y Comercial del Estado Administradora del Monopolio Rentístico de los Juegos de Suerte y Azar – COLJUEGOS, segundo avance.
-Unidad de Licores del Meta, primer avance.
-Gobernación del Meta, primer avance.
-ADRES,Tercer avance y cierre del plan de mejoramiento, en el marco de las acciones desarrolladas por las alertas presentadas.
Dirección Regional Norte (DRN): Se realiza oficio de evaluación evidencias del plan de mejoramiento de Auditoria en Morales (Bolívar).</t>
  </si>
  <si>
    <t xml:space="preserve">Durante el tercer trimestre de 2025 se reporta un cumplimiento del 125% en la gestión de alertas generadas en acciones de inspección y vigilancia. </t>
  </si>
  <si>
    <t xml:space="preserve">Nota:
La Supersalud solicitó el incremento de la meta de este indicador de 80% a 100% para las vigencias 2024 a 2026 en la sesión del Comité Sectorial de Gestión y Desempeño celebrada el 17 de diciembre de 2025, lo cual se aprobó.    
Análisis cuatrienio:
La meta aprobada para este indicador por el Comité Sectorial de Gestión y Desempeño que sesionó el 17 de diciembre de 2025 es del 100% del 2024 al 2026, (antes 80%). Esta meta significa que del total de alertas generadas en desarrollo de las acciones de IV a generadores, recaudadores y administradores de recursos del SGSSS, todas deben tener acciones de gestión.
En ese sentido y dada la aprobación del incremento de la meta, se tiene que en la vigencia 2023 se logró una ejecución del 80% y, por lo tanto, un cumplimiento del 100%; en el año 2024, se obtuvo una ejecución del 100% y un cumplimiento de la meta del 100%, y al cierre del año 2025, se han identificado y gestionado un total de 43 alertas (40 T-II, 2 T-III y 1 T-IV) lo que representa un cumplimiento del 100% de la meta en lo corrido del cuatrienio.  
Detalle:
En el último trimestre del año 2025, la Delegatura para Entidades Territoriales (DET) trasladó a la Delegatura de Investigaciones Administrativas (DIA) una de las alertas generadas en el tercer trimestre para su gestión y trámite, mientras que otra alerta se encuentra en los tiempos establecidos para la elaboración, revisión y seguimiento del plan de mejoramiento en el año 2026.   </t>
  </si>
  <si>
    <t xml:space="preserve">Durante el cuarto trimestre de 2025 se reporta un cumplimiento del 100% en la gestión de alertas generadas en acciones de inspección y vigilancia. </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</si>
  <si>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</si>
  <si>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r>
      <t xml:space="preserve">Se identificaron 21 Empresas Sociales del Estado sobre las cuales realizar seguimiento y acciones de inspección y vigilancia, a treves del monitoreo de cuatro (4) indicadores calculados a partir de la información financiera reportada por las ESE al cierre de la vigencia anterior (2024) (cartera, pasivos especialmente al talento humano en salud, pérdidas operacionales y generación de recaudo frente a ingresos causados); se programó seguimiento de diez (10) de ESE para el primer semestre y once (11) ESE para el segundo. Para el periodo de seguimiento se realizaron acciones de Inspección y Vigilancia a diez (10) ESE que multiplicado por 4 indicadores financieros, da un total de 40 alertas identificadas y gestionadas en el monitoreo y vigilancia de los recursos financieros.
</t>
    </r>
    <r>
      <rPr>
        <i/>
        <u/>
        <sz val="10"/>
        <rFont val="Calibri"/>
        <family val="2"/>
        <scheme val="minor"/>
      </rPr>
      <t>Conclusión:</t>
    </r>
    <r>
      <rPr>
        <i/>
        <sz val="10"/>
        <rFont val="Calibri"/>
        <family val="2"/>
        <scheme val="minor"/>
      </rPr>
      <t xml:space="preserve"> </t>
    </r>
    <r>
      <rPr>
        <sz val="10"/>
        <rFont val="Calibri"/>
        <family val="2"/>
        <scheme val="minor"/>
      </rPr>
      <t>Se alcanzo la meta prevista para el primer semestre, por lo cual se seguirán adelantando acciones de verificación en campo del comportamiento y  fallas frente a los resultados obtenidos en los indicadores, generando los respectivos informes de auditoría y traslados a entidades a las autoridades competentes en las 11 ESE priorizadas para el segundo semestre del año, con el fin de alcanzar el 100% de cobertura al finalizar la vigencia con miras a garantizar la continuidad y calidad de la atención en salud de los usuarios de estas ESE.</t>
    </r>
  </si>
  <si>
    <t>Durante el segundo trimestre de 2025 se reporta un avance del 47,62% en la gestión de alertas financieras en ESE priorizadas, correspondiente a 40 alertas identificadas y gestionadas sobre una meta anual de 84. El reporte es consistente con la programación establecida y permite verificar la trazabilidad del indicador, detallando las acciones realizadas y la metodología aplicada. Se considera un avance adecuado y técnicamente sustentado para el periodo evaluado.</t>
  </si>
  <si>
    <t>El avance de este indicador se presenta de manera semestral, a partir del reporte de información financiera efectuado por las Empresas Sociales del Estado (ESE), por lo tanto, en el informe con corte a 31 de diciembre de 2025 se presentará el avance logrado en el segundo semestre del año.</t>
  </si>
  <si>
    <t>Nota aclaratoria:
Se aclara a la Oficina Asesora de Planeación y Estudios Sectoriales del Ministerio de Salud y de la Protección Social que el avance real frente a este indicador en la vigencia 2025, es el siguiente:
Trimestre II: 28 alertas identificadas y gestionadas (33,33% de 84 alertas).
Trimestre IV: 58 alertas identificadas y gestionadas (69,05% de 84 alertas). 
Total 2025: 86 alertas identificadas y gestionadas (102,38% de 84 alertas).      
Estas cifras se sustentan y derivan de una auditoría efectuada por la Oficina de Control Interno de la Supersalud al área técnica/misional competente (Delegatura para Prestadores de Servicios de Salud -DPSS), en la que se evidenció que de las cuarenta (40) alertas generadas para el monitoreo y vigilancia de los recursos financieros en las ESE priorizadas reportadas en el segundo trimestre de 2025, veintiocho (28) fueron gestionadas.
No obstante lo anterior y teniendo en cuenta la recomendación de la OAPES del Minsalud, el reporte del avance se efectúa de la siguiente manera:
Trimestre II: 40 alertas identificadas y gestionadas (47,61% de 84 alertas). El reporte de este trimestre se mantiene igual. 
Trimestre IV: 46 alertas identificadas y gestionadas (54,76% de 84 alertas). Si bien realmente se identificaron y gestionaron 58 alertas en el segundo semestre, se registran 46 con el fin de alinearlo a la cantidad total de alertas identificadas y gestionadas por la Supersalud en la vigencia 2025, esto es 86 alertas (40+46=86) y así reflejar la realidad de la gestión institucional.     
Total 2025: 86 alertas identificadas y gestionadas (102,38% de 84 alertas).     
Análisis del avance cualitativo y cuantitativo real del segundo trimestre de 2025: 28 Alertas identificadas y gestionadas
Ahora bien, con base en lo mencionado, el análisis cualitativo y cuantitativo real del segundo trimestre de 2025, es el siguiente:
En el marco de las acciones adelantadas por la Dirección de IV para Prestadores de Servicios de Salud, se realiza el monitoreo de cuatro (4) indicadores financieros, calculados a partir de la información reportada por las Empresas Sociales del Estado (E.S.E.) al cierre de la vigencia anterior (2024). Dichos indicadores incorporan variables asociadas a cartera, pasivos, especialmente aquellos relacionados con el talento humano en salud, pérdidas operacionales y capacidad de recaudo frente a los ingresos causados.
Para el período evaluado, se estableció como meta el seguimiento y la ejecución de acciones de inspección y vigilancia sobre diez (10) Empresas Sociales del Estado, con el propósito de verificar el comportamiento de los indicadores financieros y las posibles desviaciones o fallas identificadas.
Como resultado de estas actuaciones, se elaboraron informes de auditoría, se realizaron traslados a las autoridades competentes y se adelantaron acciones de inspección y vigilancia relacionadas con el componente financiero, orientadas a mitigar los riesgos identificados y fortalecer la sostenibilidad financiera de las entidades evaluadas.
En consecuencia, durante el primer semestre de la vigencia 2025, se analizaron cuarenta (40) indicadores derivados del seguimiento efectuado a las diez (10) E.S.E. monitoreadas, de los cuales se generaron veintiocho (28) alertas, las cuales fueron gestionadas en su totalidad, alcanzando un avance del 33 % frente a la meta programada.
Análisis cualitativo y cuantitativo del avance real del cuarto trimestre de 2025: 58 alertas identificadas y gestionadas.
En el marco de las acciones desarrolladas por la Dirección IV para Prestadores de Servicios de Salud, se adelanta el monitoreo de cuatro (4) indicadores financieros, calculados con base en la información reportada por las Empresas Sociales del Estado (E.S.E.) al cierre de la vigencia anterior (2024). Estos indicadores incorporan variables relacionadas con la cartera, los pasivos, en especial aquellos asociados al talento humano en salud, las pérdidas operacionales y la capacidad de recaudo frente a los ingresos causados.
Para el segundo semestre de la vigencia 2025, se estableció como meta el seguimiento y la ejecución de acciones de inspección y vigilancia sobre veintiséis (26) Empresas Sociales del Estado, con el propósito de verificar el comportamiento de los indicadores financieros y detectar oportunamente posibles desviaciones o fallas en la gestión de los recursos.
Como resultado de estas actuaciones, se elaboraron informes de auditoría, se efectuaron traslados a las autoridades competentes y se adelantaron acciones de inspección y vigilancia asociadas al componente financiero, orientadas a mitigar los riesgos identificados y a fortalecer la sostenibilidad financiera de las entidades evaluadas.
En consecuencia, durante el segundo semestre de la vigencia 2025, se analizaron ciento cuatro (104) indicadores derivados del seguimiento realizado a las veintiséis (26) E.S.E. monitoreadas, de los cuales se generaron cincuenta y ocho (58) alertas, las cuales fueron gestionadas en su totalidad. 
En ese orden de ideas, para la vigencia 2025 se ejecutaron en su totalidad ochenta y seis (86) acciones de inspección y vigilancia programadas, alcanzando un cumplimiento del 102,38% frente a la meta establecida (84), contribuyendo a la generación de controles preventivos que anticipen posibles afectaciones en la atención de los usuarios derivadas de una inadecuada gestión de los recursos.</t>
  </si>
  <si>
    <t>Durante el cuarto trimestre de 2025 se reporta un avance del 54,76% en la gestión de alertas financieras en ESE priorizadas, correspondiente a 46 alertas identificadas y gestionadas sobre una meta anual de 84. Logrando así un porcentaje de cumplimiento al cierre de la vigencia 2025 de 102,38%</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</si>
  <si>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</si>
  <si>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r>
      <t xml:space="preserve">Para la gestión del Recaudo se vienen adelantando las gestiones administrativas pertinentes con el fin de generar la facturación de la contribución de los vigilados, y poder adelantar el ejercicio de recaudo a partir del 14 de julio y hasta el 5 de septiembre de 2025, donde se evidenciara la primera etapa de recaudo, y en el cuarto trimestre se consolidara el reporte de cobros adelantados.
Evidencias: CIRCULAR INTERNA 2025920050000009-4 DE 2025 del 21-05-2025 Directrices proceso de Contribución vigencia 2025 y RESOLUCIÓN 2025920040005394-6 DE 07 – 07 - 2025 - Por la cual se establecen las tarifas, los lugares y plazos para cumplir con el pago de la Contribución consagrada en el artículo 76 de la Ley 1955 de 2019 para la vigencia 2025.
</t>
    </r>
    <r>
      <rPr>
        <i/>
        <u/>
        <sz val="10"/>
        <rFont val="Calibri"/>
        <family val="2"/>
        <scheme val="minor"/>
      </rPr>
      <t>Conclusión:</t>
    </r>
    <r>
      <rPr>
        <i/>
        <sz val="10"/>
        <rFont val="Calibri"/>
        <family val="2"/>
        <scheme val="minor"/>
      </rPr>
      <t xml:space="preserve"> </t>
    </r>
    <r>
      <rPr>
        <sz val="10"/>
        <rFont val="Calibri"/>
        <family val="2"/>
        <scheme val="minor"/>
      </rPr>
      <t>Si bien el indicador refleja un valor de 0, se aclara que el porcentaje de avance solo se puede reportar una vez se materialice el recaudo, pues es un indicador de resultado anual que se evidencia al finalizar el periodo de recaudo y no en la etapa de planeación, este recaudo impactará positivamente al sistema de salud al permitir una mejor gestión de los recursos, garantizar el acceso a servicios de salud y proteger los derechos de los usuarios.</t>
    </r>
  </si>
  <si>
    <t>Durante el segundo trimestre de 2025 no se reporta avance cuantitativo en el indicador de recaudo de la contribución, lo cual es coherente con la naturaleza del indicador y el cronograma establecido. El recaudo está programado para el segundo semestre del año, y se evidencia gestión preparatoria mediante la expedición de la circular interna y la resolución que definen tarifas y plazos. Se recomienda mantener el seguimiento a la ejecución del proceso conforme al cronograma, y reportar el avance cuantitativo una vez se materialice el recaudo, en coherencia con la periodicidad anual del indicador.</t>
  </si>
  <si>
    <t>La contribución correspondiente al periodo 2025, según lo establecido en la Resolución No. 2025920040005394-6, tenía como fecha límite de recaudo oportuno el 5 de septiembre de 2025. No obstante, con el propósito de alcanzar un mayor número de vigilados que conocieran, aprobaran y cumplieran oportunamente con sus obligaciones, se amplió el plazo para el pago de la contribución de la vigencia 2025 hasta el 30 de septiembre de 2025, conforme a lo dispuesto en la Resolución No. 2025920050007532-6.
Al cierre del mes de septiembre, se alcanzó un recaudo del 95,7%, cifra que incluye los pagos realizados por los Gestores Farmacéuticos entre el 24 de diciembre de 2024 y el 31 de enero de 2025. Este resultado se da porque se tenía como meta recaudar $149.712.628.638 y se logró un recaudo efectivo de $143.268.704.576.
Así mismo, este resultado fue posible gracias a la implementación de diversas estrategias, tales como el contacto telefónico permanente, el envío de mensajes de texto, el diseño y difusión de material gráfico, campañas de correo electrónico y el uso de otros canales de comunicación institucional. Adicionalmente, se brindó atención directa a los vigilados, ofreciéndoles acompañamiento para resolver inconvenientes y facilitar el cumplimiento oportuno de sus obligaciones. Estas acciones fueron determinantes para alcanzar el porcentaje de recaudo mencionado.</t>
  </si>
  <si>
    <t>Durante el tercer trimestre de 2025 se reporta avance cuantitativo del 95,70% en el indicador de recaudo de la contribución, lo cual es coherente con el cronograma establecido.</t>
  </si>
  <si>
    <t xml:space="preserve">Análisis Cuatrienio
Las metas, ejecuciones y cumplimientos desagregados del cuatrienio para este indicador, son:
2023: Meta 80%, Ejecución 93%, Cumplimiento 113%.
2024: Meta 82%, Ejecución 97,16%, Cumplimiento 118,49%.
2025: Meta 84%, Ejecución 97,65%, Cumplimiento 116,25%.
Detalle:
Durante la vigencia 2025, la contribución establecida en la Resolución No. 2025920040005394-6 tenía como fecha límite de pago oportuno el 5 de septiembre de 2025. Sin embargo, con el objetivo de lograr que un mayor número de vigilados conocieran, aprobaran y cumplieran sus obligaciones, se amplió el plazo hasta el 30 de septiembre de 2025, conforme a lo dispuesto en la Resolución No. 2025920050007532-6.
Adicionalmente, para los vigilados tipo Gestores Farmacéuticos, la Resolución No. 2025920050011437-6 del 26 de noviembre de 2025 estableció un periodo especial de recaudo entre el 1 y el 30 de diciembre de 2025.
Al cierre de la vigencia, se alcanzó un recaudo del 97,65%, cifra que incluye los pagos realizados por los Gestores Farmacéuticos. Este resultado se obtiene porque se tenía como meta recaudar $150.797 millones de pesos y se logró un recaudo efectivo de $147.255 millones de pesos, lo cual fue posible gracias a la implementación de diversas estrategias, tales como: contacto telefónico permanente, envío de mensajes de texto, diseño y difusión de material gráfico, campañas de correo electrónico y uso de otros canales institucionales. Asimismo, se brindó atención directa a los vigilados, ofreciendo acompañamiento para resolver inconvenientes y facilitar el cumplimiento oportuno de sus obligaciones. 
Ahora bien, el 1,95% de avance reportado en el cuarto trimestre, corresponde al recaudo adicional de $3.987 millones logrado en los meses de octubre, noviembre y diciembre de 2025, que sumado a los $143.268 millones del tercer trimestre da un recaudo efectivo total de $147.255 millones sobre la meta de recaudo que era $150.797 millones.  </t>
  </si>
  <si>
    <t>Durante el cuarto trimestre de 2025 se reporta avance cuantitativo del 1,95% para un porcentaje de cumplimiento de 2,32%, logrando así un porcentaje acomulado al cierre de la vigencia 2025 de 116,25%</t>
  </si>
  <si>
    <t>Programación metas cuatrienio</t>
  </si>
  <si>
    <t>Seguimiento Meta Rezagada 2023</t>
  </si>
  <si>
    <t>Seguimiento 1er trimestre 2024</t>
  </si>
  <si>
    <t>Seguimiento 2do trimestre 2024</t>
  </si>
  <si>
    <t>Seguimiento 3er trimestre 2024</t>
  </si>
  <si>
    <t>Seguimiento 4o trimestre 2024</t>
  </si>
  <si>
    <t xml:space="preserve">Cod </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</si>
  <si>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</si>
  <si>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</si>
  <si>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</si>
  <si>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</si>
  <si>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</si>
  <si>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</si>
  <si>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</si>
  <si>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</si>
  <si>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</si>
  <si>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</si>
  <si>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</si>
  <si>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</si>
  <si>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</si>
  <si>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Programada 2024</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</si>
  <si>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</si>
  <si>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</si>
  <si>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</si>
  <si>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</si>
  <si>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</si>
  <si>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</si>
  <si>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</si>
  <si>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</si>
  <si>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</si>
  <si>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Resultado Cuantitativo Trimestre 3 Meta 2024</t>
  </si>
  <si>
    <t>Resultado Cuantitativo Trimestre 4 Meta 2024</t>
  </si>
  <si>
    <t xml:space="preserve">Kelly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</si>
  <si>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</si>
  <si>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</si>
  <si>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</si>
  <si>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</si>
  <si>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</si>
  <si>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</si>
  <si>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</si>
  <si>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Calibri"/>
        <family val="2"/>
        <scheme val="minor"/>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Calibri"/>
        <family val="2"/>
        <scheme val="minor"/>
      </rPr>
      <t>La meta es acumulada; inició en la vigencia 2023 con  5% hasta llegar al 70% en el segundo  semestre de 2026.</t>
    </r>
  </si>
  <si>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</si>
  <si>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</si>
  <si>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</si>
  <si>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</si>
  <si>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</si>
  <si>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</si>
  <si>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</si>
  <si>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</si>
  <si>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Calibri"/>
        <family val="2"/>
        <scheme val="minor"/>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Calibri"/>
        <family val="2"/>
        <scheme val="minor"/>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</si>
  <si>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</si>
  <si>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6. Recuperar y fortalecer la red pública hospitalaria.</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</si>
  <si>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</si>
  <si>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</si>
  <si>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</si>
  <si>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</si>
  <si>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 
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</si>
  <si>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Meta cumplida</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</si>
  <si>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</si>
  <si>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</si>
  <si>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</si>
  <si>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</si>
  <si>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Calibri"/>
        <family val="2"/>
        <scheme val="minor"/>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Calibri"/>
        <family val="2"/>
        <scheme val="minor"/>
      </rPr>
      <t xml:space="preserve"> La meta anual es constante (100%) porque  se espera validar todos los reportes de pruebas COVID-19 presentados por las EPS cada año y se mantiene en esta magnitud todos los años.
</t>
    </r>
  </si>
  <si>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</si>
  <si>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99.95%</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</si>
  <si>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</si>
  <si>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</si>
  <si>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</si>
  <si>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</si>
  <si>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</si>
  <si>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</si>
  <si>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</si>
  <si>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</si>
  <si>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</si>
  <si>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</si>
  <si>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Calibri"/>
        <family val="2"/>
        <scheme val="minor"/>
      </rPr>
      <t xml:space="preserve">
Nota: </t>
    </r>
    <r>
      <rPr>
        <sz val="10"/>
        <color rgb="FF000000"/>
        <rFont val="Calibri"/>
        <family val="2"/>
        <scheme val="minor"/>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</si>
  <si>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</si>
  <si>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1. Estructurar, regular e implementar la prestación de servicios de salud y el sistema integral de calidad en salud.</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</si>
  <si>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</si>
  <si>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</si>
  <si>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</si>
  <si>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</si>
  <si>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</si>
  <si>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</si>
  <si>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</si>
  <si>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3. Garantizar acceso oportuno a los medicamentos y tecnología a todos los habitantes del territorio nacional.</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</si>
  <si>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</si>
  <si>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</si>
  <si>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</si>
  <si>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</si>
  <si>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</si>
  <si>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</si>
  <si>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</si>
  <si>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</si>
  <si>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No aplica para el I trimestre, solo se formulo para ejecutar en el II semestre de 2024 en el Plan Estratégico Institucional</t>
  </si>
  <si>
    <t>Segun se evidencia la información suministrada por la entidad en este trimestre no se programó ejecución de esta meta.</t>
  </si>
  <si>
    <t>0,5%</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</si>
  <si>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</si>
  <si>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</si>
  <si>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Meta cumplida: Durante el tercer trimestre de 2024, se logró la actualización del Modelo Integral de Auditorías Médicas, el cual fue aprobado mediante la Resolución Número 0148 del 4 de marzo de 2024. Evidencia https://drive.google.com/drive/u/0/folders/1NLDgkvf6pyEQ9WEA4S9WufwgsK2AGS0i</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</si>
  <si>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</si>
  <si>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</si>
  <si>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</si>
  <si>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</si>
  <si>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</si>
  <si>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</si>
  <si>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 xml:space="preserve">En la matriz o se establce el numero de asistencias técnicas programadas. </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</si>
  <si>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</si>
  <si>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</si>
  <si>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</si>
  <si>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</si>
  <si>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</si>
  <si>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</si>
  <si>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</si>
  <si>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</si>
  <si>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</si>
  <si>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</si>
  <si>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</si>
  <si>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 xml:space="preserve">La matriz no menciona cuantas o cuales herramientas técnologicas </t>
  </si>
  <si>
    <t>No aplica Actividad para la vigencia 2024</t>
  </si>
  <si>
    <t>segun la informacion reportada por la entidad en la vigencia 2024 no se programo el desarrollo de esta meta.</t>
  </si>
  <si>
    <t xml:space="preserve">Esta Programada para los años 2025 y 2026, se se supone que es 1 herramienta, en la anterior casilla se mencionan varias, revisar </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</si>
  <si>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</si>
  <si>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</si>
  <si>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</si>
  <si>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</si>
  <si>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</si>
  <si>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</si>
  <si>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</si>
  <si>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</si>
  <si>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</si>
  <si>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</si>
  <si>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</si>
  <si>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</si>
  <si>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</si>
  <si>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</si>
  <si>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</si>
  <si>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</si>
  <si>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</si>
  <si>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</si>
  <si>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</si>
  <si>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</si>
  <si>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</si>
  <si>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</si>
  <si>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</si>
  <si>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Revisar la planeación de este indicador, en el informe se dejo 79 y 884%</t>
  </si>
  <si>
    <t>No aplica. Actividad no programada para la vigencia 2024.</t>
  </si>
  <si>
    <t>No hay actividad programada</t>
  </si>
  <si>
    <t>3. . Garantizar acceso oportuno a los medicamentos y tecnología a todos los habitantes del territorio nacional.</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</si>
  <si>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</si>
  <si>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</si>
  <si>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</si>
  <si>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De acuerdo con la información de la entidad, se cumplió con la programación de la actividad.</t>
  </si>
  <si>
    <t>Según la información de la entidad, se cumplió con la meta</t>
  </si>
  <si>
    <t>Meta cumplida, durante el I trimestre 2024.</t>
  </si>
  <si>
    <t>3.1. FortalecimientoOrganizacional y Simplificación de Procesos</t>
  </si>
  <si>
    <t>Documentos técnicos de la formación del talento humano para el control del cáncer en el país.</t>
  </si>
  <si>
    <t>No hay actividad programada para 2024</t>
  </si>
  <si>
    <t>De acuerdo con la información de la entidad, esta actividad no está programada para la vigencia 2024.</t>
  </si>
  <si>
    <t>Actividad no programada para la vigencia 2024</t>
  </si>
  <si>
    <t>No aplica. Actividad no programada para la vigencia 2024</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</si>
  <si>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</si>
  <si>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</si>
  <si>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</si>
  <si>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</si>
  <si>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</si>
  <si>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</si>
  <si>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</si>
  <si>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</si>
  <si>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Según la información de la entidad se cumplió en su totalidad con la meta programada.</t>
  </si>
  <si>
    <t>No hay meta cuantitativa del recaudo, como se calcula?</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</si>
  <si>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</si>
  <si>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</si>
  <si>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</si>
  <si>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</si>
  <si>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Según la información de la entidad, se avanzó en el cumplimiento de la meta</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</si>
  <si>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</si>
  <si>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</si>
  <si>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</si>
  <si>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</si>
  <si>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</si>
  <si>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</si>
  <si>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</si>
  <si>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</si>
  <si>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Revisar </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</si>
  <si>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</si>
  <si>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</si>
  <si>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</si>
  <si>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</si>
  <si>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</si>
  <si>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</si>
  <si>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</si>
  <si>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</si>
  <si>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</si>
  <si>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</si>
  <si>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</si>
  <si>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</si>
  <si>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</si>
  <si>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</si>
  <si>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</si>
  <si>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</si>
  <si>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</si>
  <si>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</si>
  <si>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</si>
  <si>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</si>
  <si>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</si>
  <si>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</si>
  <si>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</si>
  <si>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</si>
  <si>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</si>
  <si>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</si>
  <si>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</si>
  <si>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</si>
  <si>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</si>
  <si>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</si>
  <si>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</si>
  <si>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</si>
  <si>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</si>
  <si>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</si>
  <si>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</si>
  <si>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</si>
  <si>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</si>
  <si>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</si>
  <si>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</si>
  <si>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</si>
  <si>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</si>
  <si>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</si>
  <si>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</si>
  <si>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 xml:space="preserve">Contribuir al mejoramiento del sistema de vigilancia en salud pública y sanitario a través de la implementación del proceso de fiscalización sanitaria
</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</si>
  <si>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</si>
  <si>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</si>
  <si>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</si>
  <si>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</si>
  <si>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</si>
  <si>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</si>
  <si>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Sería importante revisar si los reportes trimestrales fueron acumulativos o independientes para determinar con certeza el porcentaje de avance de la meta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</si>
  <si>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</si>
  <si>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</si>
  <si>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</si>
  <si>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</si>
  <si>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</si>
  <si>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</si>
  <si>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</si>
  <si>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</si>
  <si>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</si>
  <si>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</si>
  <si>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</si>
  <si>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</si>
  <si>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</si>
  <si>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</si>
  <si>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</si>
  <si>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</si>
  <si>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</si>
  <si>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</si>
  <si>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</si>
  <si>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</si>
  <si>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</si>
  <si>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</si>
  <si>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</si>
  <si>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</si>
  <si>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</si>
  <si>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</si>
  <si>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</si>
  <si>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</si>
  <si>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</si>
  <si>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</si>
  <si>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</si>
  <si>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</si>
  <si>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</si>
  <si>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</si>
  <si>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</si>
  <si>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</si>
  <si>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</si>
  <si>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</si>
  <si>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</si>
  <si>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</si>
  <si>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</si>
  <si>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</si>
  <si>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</si>
  <si>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</si>
  <si>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</si>
  <si>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</si>
  <si>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t>Si bien no se establecieron metas físicas ni financieras para 2024, en 2023 sí hubo programación, pero solo se reportó el 10% del rezago durante el primer trimestre del 2024. Dado esto, el nuevo modelo de Inspección, Vigilancia y Control (IVC) de alimentos y bebidas debe ejecutarse en 2025 y 2026. Sería recomendable revisar con el INVIMA su programación para definir cómo se cumplirá esta meta.</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</si>
  <si>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</si>
  <si>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</si>
  <si>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</si>
  <si>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</si>
  <si>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</si>
  <si>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 </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</si>
  <si>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</si>
  <si>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</si>
  <si>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</si>
  <si>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 xml:space="preserve">
Implementar acciones para el mejoramiento de conocimientos técnicos en materia de sanidad e inocuidad considerando la utilización de plataformas digitales, de radio y televisión a los diferentes actores de los sistemas agroalimentarios.</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</si>
  <si>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</si>
  <si>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</si>
  <si>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</si>
  <si>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</si>
  <si>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</si>
  <si>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</si>
  <si>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</si>
  <si>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</si>
  <si>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</si>
  <si>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</si>
  <si>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</si>
  <si>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</si>
  <si>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</si>
  <si>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</si>
  <si>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</si>
  <si>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</si>
  <si>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</si>
  <si>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</si>
  <si>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</si>
  <si>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</si>
  <si>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</si>
  <si>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</si>
  <si>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</si>
  <si>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</si>
  <si>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</si>
  <si>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</si>
  <si>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</si>
  <si>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</si>
  <si>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</si>
  <si>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</si>
  <si>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</si>
  <si>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</si>
  <si>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</si>
  <si>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</si>
  <si>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registra avance en acciones realizadas pero no presenta avance cuantitativo de la meta</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</si>
  <si>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</si>
  <si>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</si>
  <si>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</si>
  <si>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Ministerio de Salud y Protección Social</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</si>
  <si>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</si>
  <si>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</si>
  <si>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</si>
  <si>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</si>
  <si>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</si>
  <si>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</si>
  <si>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</si>
  <si>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</si>
  <si>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</si>
  <si>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</si>
  <si>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</si>
  <si>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</si>
  <si>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</si>
  <si>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</si>
  <si>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</si>
  <si>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</si>
  <si>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</si>
  <si>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0.25</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</si>
  <si>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</si>
  <si>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</si>
  <si>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</si>
  <si>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</si>
  <si>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</si>
  <si>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La Dirección no tiene programación de meta para la vigencia 2024</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</si>
  <si>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</si>
  <si>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</si>
  <si>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</si>
  <si>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</si>
  <si>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</si>
  <si>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</si>
  <si>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</si>
  <si>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</si>
  <si>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</si>
  <si>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</si>
  <si>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</si>
  <si>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</si>
  <si>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</si>
  <si>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Revisar la metodología de reporte, ya que esta acción se mide en porcentaje. Es importante verificar la fórmula utilizada: puede calcularse como el número de jóvenes afiliados sobre el total de jóvenes en la población, o como jóvenes afiliados sobre el total de afiliaciones. La elección dependerá del indicador que se quiera medir, asegurando así la coherencia del reporte en cada trimestre.</t>
  </si>
  <si>
    <t>2. Avanzar en los procesos de laboralización con estabilidad, formalización, dignificacion, formación permanente y protección de la salud en el trabajo.</t>
  </si>
  <si>
    <t>No se programó meta para el 2024</t>
  </si>
  <si>
    <t>Esta Actividad no está programada en la vigencia 2024.
Se continua trabajando en el proceso de formulación y actualización de la Pólitica de Talento Humano en Salud.</t>
  </si>
  <si>
    <t>No se programó meta para el 2024 en relación con esta actividad.</t>
  </si>
  <si>
    <t>No Aplica</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</si>
  <si>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</si>
  <si>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</si>
  <si>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</si>
  <si>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</si>
  <si>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</si>
  <si>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</si>
  <si>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</si>
  <si>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</si>
  <si>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</si>
  <si>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</si>
  <si>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</si>
  <si>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</si>
  <si>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</si>
  <si>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</si>
  <si>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</si>
  <si>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</si>
  <si>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</si>
  <si>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</si>
  <si>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</si>
  <si>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</si>
  <si>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</si>
  <si>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Informe de gestión de los Laboratorios de Salud Pública 2022</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</si>
  <si>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</si>
  <si>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</si>
  <si>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</si>
  <si>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</si>
  <si>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</si>
  <si>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Fortalecimiento de los Laboratorios de Salud Pública</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</si>
  <si>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</si>
  <si>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</si>
  <si>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</si>
  <si>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</si>
  <si>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</si>
  <si>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</si>
  <si>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</si>
  <si>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Fortalecimiento capacidades básicas de los puntos de entrada al país</t>
  </si>
  <si>
    <t>Número de puntos de entrada con las capacidades básicas fortalecidas/ número total de puntos de entrada *100</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</si>
  <si>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</si>
  <si>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</si>
  <si>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0</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</si>
  <si>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</si>
  <si>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</si>
  <si>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</si>
  <si>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</si>
  <si>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</si>
  <si>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</si>
  <si>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</si>
  <si>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</si>
  <si>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</si>
  <si>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</si>
  <si>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</si>
  <si>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</si>
  <si>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 xml:space="preserve">Revisar el reporte no coincide con la decripción del avance </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</si>
  <si>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</si>
  <si>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</si>
  <si>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</si>
  <si>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</si>
  <si>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</si>
  <si>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</si>
  <si>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</si>
  <si>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</si>
  <si>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</si>
  <si>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</si>
  <si>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</si>
  <si>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</si>
  <si>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</si>
  <si>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</si>
  <si>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</si>
  <si>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</si>
  <si>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</si>
  <si>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</si>
  <si>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</si>
  <si>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 xml:space="preserve">Es 90% el % de avance de la vigencia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</si>
  <si>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</si>
  <si>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</si>
  <si>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</si>
  <si>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</si>
  <si>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</si>
  <si>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</si>
  <si>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</si>
  <si>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</si>
  <si>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</si>
  <si>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</si>
  <si>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</si>
  <si>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</si>
  <si>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</si>
  <si>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</si>
  <si>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</si>
  <si>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</si>
  <si>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</si>
  <si>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</si>
  <si>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</si>
  <si>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</si>
  <si>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</si>
  <si>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</si>
  <si>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</si>
  <si>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</si>
  <si>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</si>
  <si>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</si>
  <si>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</si>
  <si>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</si>
  <si>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</si>
  <si>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</si>
  <si>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</si>
  <si>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</si>
  <si>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Si es solo un documento se debe reportar solo una vez, revisar</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</si>
  <si>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</si>
  <si>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</si>
  <si>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</si>
  <si>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</si>
  <si>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</si>
  <si>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</si>
  <si>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</si>
  <si>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</si>
  <si>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</si>
  <si>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</si>
  <si>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</si>
  <si>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</si>
  <si>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</si>
  <si>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</si>
  <si>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</si>
  <si>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</si>
  <si>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</si>
  <si>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</si>
  <si>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</si>
  <si>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</si>
  <si>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</si>
  <si>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</si>
  <si>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</si>
  <si>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</si>
  <si>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</si>
  <si>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</si>
  <si>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</si>
  <si>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</si>
  <si>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</si>
  <si>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</si>
  <si>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</si>
  <si>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</si>
  <si>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</si>
  <si>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</si>
  <si>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Si la meta es 1 documento, se debe revisar el reporte</t>
  </si>
  <si>
    <t xml:space="preserve">Actualización del manual técnico PAI 2016                                                                                                          </t>
  </si>
  <si>
    <t>La Dirección de Promoción y Prevención no reportó avance de la meta programada</t>
  </si>
  <si>
    <t>0,3</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</si>
  <si>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</si>
  <si>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</si>
  <si>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</si>
  <si>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</si>
  <si>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Agenda regulatoria para expedir actos administrativos en salud ambiental cumplida.</t>
  </si>
  <si>
    <t xml:space="preserve">%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</si>
  <si>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</si>
  <si>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</si>
  <si>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</si>
  <si>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</si>
  <si>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</si>
  <si>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</si>
  <si>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</si>
  <si>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</si>
  <si>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</si>
  <si>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Implementar la estrategia integradora en salud ambiental orientadas a incidir en los determinantes sociambientales con enfoque diferencial, territorial e inclusivo, como parte integral del bienestar de las personas, familias y comunidades.
</t>
  </si>
  <si>
    <t>71% de territorios que Implementaron la Estrategia de Entornos Saludables)</t>
  </si>
  <si>
    <t xml:space="preserve">Estrategia integradora en salud ambiental que incide en determinantes socioambientales implementada </t>
  </si>
  <si>
    <t>%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</si>
  <si>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</si>
  <si>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</si>
  <si>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</si>
  <si>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</si>
  <si>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</si>
  <si>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</si>
  <si>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Revisar la formula no se establece una linea base, podría ser %Cumplimiento =( Total de actividades planificadas/Actividades implementadas )×100</t>
  </si>
  <si>
    <t>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</si>
  <si>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</si>
  <si>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</si>
  <si>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</si>
  <si>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</si>
  <si>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</si>
  <si>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</si>
  <si>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</si>
  <si>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</si>
  <si>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</si>
  <si>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</si>
  <si>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</si>
  <si>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</si>
  <si>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</si>
  <si>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</si>
  <si>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</si>
  <si>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</si>
  <si>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</si>
  <si>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</si>
  <si>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</si>
  <si>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</si>
  <si>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 xml:space="preserve">Revisar la formula no tiene linea base </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</si>
  <si>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</si>
  <si>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</si>
  <si>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</si>
  <si>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</si>
  <si>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</si>
  <si>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</si>
  <si>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</si>
  <si>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</si>
  <si>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</si>
  <si>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</si>
  <si>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</si>
  <si>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</si>
  <si>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</si>
  <si>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 xml:space="preserve">Por la forma en que due programado, se deberia reporta de 1 a 100% cada trimestre </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</si>
  <si>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</si>
  <si>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</si>
  <si>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</si>
  <si>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</si>
  <si>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</si>
  <si>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</si>
  <si>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</si>
  <si>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</si>
  <si>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</si>
  <si>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</si>
  <si>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</si>
  <si>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</si>
  <si>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</si>
  <si>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</si>
  <si>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</si>
  <si>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</si>
  <si>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</si>
  <si>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 xml:space="preserve">Revisar la formula debe reportarse en % </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</si>
  <si>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</si>
  <si>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</si>
  <si>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</si>
  <si>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</si>
  <si>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</si>
  <si>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 xml:space="preserve">Revisar la programación y el reporte debería ser porcentual </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</si>
  <si>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</si>
  <si>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</si>
  <si>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</si>
  <si>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</si>
  <si>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</si>
  <si>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</si>
  <si>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</si>
  <si>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</si>
  <si>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</si>
  <si>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</si>
  <si>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</si>
  <si>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</si>
  <si>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Lo que se reporta no coincide con lo que se mide, se deben separar los hitos, por lo que esta en la formula en el 2024, solo se iba  a medir  Lineamiento técnico para la prevención, identificación y atención de ETA.(2024)</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</si>
  <si>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</si>
  <si>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</si>
  <si>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</si>
  <si>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</si>
  <si>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</si>
  <si>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</si>
  <si>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 xml:space="preserve">se reporta en ceros pero la desripcion dice que si se realizaton mesas, quizá se pusieron al día del rezago del 2023 pero no se reporta cuantitativamente. </t>
  </si>
  <si>
    <t xml:space="preserve">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</si>
  <si>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</si>
  <si>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</si>
  <si>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</si>
  <si>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</si>
  <si>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Si la acción ya se cumplio en el 2023, se debe colocar el la decripción meta cumplida</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</si>
  <si>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</si>
  <si>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</si>
  <si>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</si>
  <si>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</si>
  <si>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</si>
  <si>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</si>
  <si>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</si>
  <si>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</si>
  <si>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</si>
  <si>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</si>
  <si>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Revisar la formula, se sugiere (%)Cumplimiento =( N° de asistencias relaizadas/ asistencias tecnicas programadas)x100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</si>
  <si>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</si>
  <si>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</si>
  <si>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</si>
  <si>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</si>
  <si>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</si>
  <si>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No se colocó el reporte del Trimestre, debe ser 30%</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</si>
  <si>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</si>
  <si>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</si>
  <si>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</si>
  <si>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</si>
  <si>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 xml:space="preserve">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</si>
  <si>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</si>
  <si>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</si>
  <si>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Calibri"/>
        <family val="2"/>
        <scheme val="minor"/>
      </rPr>
      <t>Resolución 1399 de 2024, que financió 31 proyectos aprobados, y la Resolución 1986 de 2024, que respaldó 2 proyectos adicionales, sumando un total de 33 proyectos CAMAD aprobados</t>
    </r>
    <r>
      <rPr>
        <b/>
        <sz val="12"/>
        <color theme="1"/>
        <rFont val="Calibri"/>
        <family val="2"/>
        <scheme val="minor"/>
      </rPr>
      <t>.</t>
    </r>
  </si>
  <si>
    <t>Según los datos proporcionados por la entidad, se observa un cumplimiento del 57% en la meta establecida para el año 2024.Se realizo transferencia efectiva a 19 de los 34 proyectos CAMAD aprobados.</t>
  </si>
  <si>
    <t>Se debe diligenciar el avlor del trimestre que debe ser 10, no es coherente lo reportado cuntitativo coon lo descricpción del avance</t>
  </si>
  <si>
    <t>Acto administrativo actualizado</t>
  </si>
  <si>
    <t>La Dirección de Prestación de Servicios no reportó avance de la meta rezagada</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</si>
  <si>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</si>
  <si>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</si>
  <si>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</si>
  <si>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</si>
  <si>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</si>
  <si>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</si>
  <si>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</si>
  <si>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</si>
  <si>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</si>
  <si>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</si>
  <si>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</si>
  <si>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De acuerdo a la mencionado en la meta inicial, se espera contar con el acto administrativo de conformación de redes integrales e integradas para el cuarto trimestre de 2024.</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</si>
  <si>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</si>
  <si>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</si>
  <si>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No de actividades ejecutadas / No de actividades programadas (plan de implementación)*100</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</si>
  <si>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</si>
  <si>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</si>
  <si>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</si>
  <si>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</si>
  <si>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</si>
  <si>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</si>
  <si>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</si>
  <si>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</si>
  <si>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</si>
  <si>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</si>
  <si>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</si>
  <si>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</si>
  <si>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</si>
  <si>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</si>
  <si>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</si>
  <si>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</si>
  <si>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</si>
  <si>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</si>
  <si>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</si>
  <si>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</si>
  <si>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</si>
  <si>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Lo reportado no coincide con lo programado </t>
  </si>
  <si>
    <t xml:space="preserve">Marco normativo de financiamiento de las ESE actualizado
</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</si>
  <si>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</si>
  <si>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</si>
  <si>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</si>
  <si>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 xml:space="preserve">Lo reportando no coincide con lo programado </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</si>
  <si>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</si>
  <si>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</si>
  <si>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</si>
  <si>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</si>
  <si>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</si>
  <si>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</si>
  <si>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</si>
  <si>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</si>
  <si>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</si>
  <si>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</si>
  <si>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</si>
  <si>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</si>
  <si>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</si>
  <si>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</si>
  <si>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Revisar la programación de la meta </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</si>
  <si>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</si>
  <si>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</si>
  <si>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</si>
  <si>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</si>
  <si>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</si>
  <si>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</si>
  <si>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</si>
  <si>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</si>
  <si>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</si>
  <si>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</si>
  <si>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</si>
  <si>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</si>
  <si>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</si>
  <si>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</si>
  <si>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</si>
  <si>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</si>
  <si>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</si>
  <si>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</si>
  <si>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</si>
  <si>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</si>
  <si>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</si>
  <si>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</si>
  <si>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</si>
  <si>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</si>
  <si>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</si>
  <si>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</si>
  <si>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</si>
  <si>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</si>
  <si>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</si>
  <si>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</si>
  <si>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</si>
  <si>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</si>
  <si>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</si>
  <si>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</si>
  <si>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</si>
  <si>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</si>
  <si>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</si>
  <si>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</si>
  <si>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 xml:space="preserve">El procentaje de cumplimiento de la vigencia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</si>
  <si>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</si>
  <si>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</si>
  <si>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</si>
  <si>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</si>
  <si>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</si>
  <si>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</si>
  <si>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</si>
  <si>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</si>
  <si>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</si>
  <si>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</si>
  <si>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</si>
  <si>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</si>
  <si>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</si>
  <si>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</si>
  <si>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</si>
  <si>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</si>
  <si>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</si>
  <si>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</si>
  <si>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</si>
  <si>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</si>
  <si>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</si>
  <si>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</si>
  <si>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</si>
  <si>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 xml:space="preserve"> </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</si>
  <si>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</si>
  <si>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</si>
  <si>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</si>
  <si>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 xml:space="preserve">Dice que el reporte es de 17 en el cuarto trimestre pero se reportó 32, no coincide lo reportado con la descripción y porlo tanto con el reporte de la vigencia. </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</si>
  <si>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</si>
  <si>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</si>
  <si>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</si>
  <si>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</si>
  <si>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</si>
  <si>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</si>
  <si>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</si>
  <si>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</si>
  <si>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</si>
  <si>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</si>
  <si>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</si>
  <si>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</si>
  <si>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</si>
  <si>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</si>
  <si>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</si>
  <si>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</si>
  <si>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</si>
  <si>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</si>
  <si>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</si>
  <si>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</si>
  <si>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</si>
  <si>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</si>
  <si>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</si>
  <si>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</si>
  <si>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</si>
  <si>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</si>
  <si>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Formular la política de salud para las mujeres que garantice el goce pleno de
sus derechos, el fomento de la participación social y ciudadana.</t>
  </si>
  <si>
    <t>}</t>
  </si>
  <si>
    <t>La Oficina de Promoción Social no programó meta para el 2024</t>
  </si>
  <si>
    <t xml:space="preserve"> NA</t>
  </si>
  <si>
    <t>La OPS no programó meta para el 2024</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</si>
  <si>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</si>
  <si>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</si>
  <si>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</si>
  <si>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</si>
  <si>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</si>
  <si>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</si>
  <si>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</si>
  <si>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</si>
  <si>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</si>
  <si>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</si>
  <si>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</si>
  <si>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 xml:space="preserve">Puede que esta acción se progresiva, pero no es claro cual es su ejecución en el cuarto trimestre versus el de la vigencia. </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</si>
  <si>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</si>
  <si>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</si>
  <si>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</si>
  <si>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</si>
  <si>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</si>
  <si>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</si>
  <si>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</si>
  <si>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</si>
  <si>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</si>
  <si>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 xml:space="preserve">Verificar si se reporto en la casilla del cuarto trimestre toda la vigencia </t>
  </si>
  <si>
    <t>Meta programada a partir de 2025</t>
  </si>
  <si>
    <t xml:space="preserve">No se debe dejar la descripción en blanco </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</si>
  <si>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</si>
  <si>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</si>
  <si>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</si>
  <si>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</si>
  <si>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</si>
  <si>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</si>
  <si>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 xml:space="preserve">La meta no tiene linea base, para el calculo del porcentaje de avace </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</si>
  <si>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</si>
  <si>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</si>
  <si>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</si>
  <si>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</si>
  <si>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</si>
  <si>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</si>
  <si>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</si>
  <si>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</si>
  <si>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</si>
  <si>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</si>
  <si>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</si>
  <si>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 xml:space="preserve">El reporte no coincide con lo programado </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</si>
  <si>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</si>
  <si>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</si>
  <si>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</si>
  <si>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</si>
  <si>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</si>
  <si>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</si>
  <si>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</si>
  <si>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</si>
  <si>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</si>
  <si>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</si>
  <si>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La meta cuatrienal de desarrollo y actualización de manuales metodológicos se encuentra en cumplimiento y por encima de lo proyectado. A 2024, se han elaborado tres manuales: dos en 2023 (Análisis de Impacto Presupuestal y Valor Terapéutico) y uno en 2024 (Evaluaciones Económicas), restando solo uno para 2025.
En 2023, las actividades se financiaron con recursos propios ante la ausencia de apropiaciones presupuestales, conforme al artículo 160 de la Ley 2294 de 2023. Para 2024, los recursos solo estuvieron disponibles a partir de octubre.
El desarrollo de manuales responde a la evolución de la evidencia científica y las necesidades sectoriales, garantizando pertinencia y actualización en el marco de la planificación cuatrienal.</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</si>
  <si>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</si>
  <si>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</si>
  <si>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</si>
  <si>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</si>
  <si>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</si>
  <si>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</si>
  <si>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</si>
  <si>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</si>
  <si>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</si>
  <si>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</si>
  <si>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El reporte no coincide con la descripción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</si>
  <si>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</si>
  <si>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</si>
  <si>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</si>
  <si>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</si>
  <si>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</si>
  <si>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</si>
  <si>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</si>
  <si>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</si>
  <si>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</si>
  <si>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</si>
  <si>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 xml:space="preserve">Se ajusto </t>
  </si>
  <si>
    <t>Fortalecimiento de las capacidades del IETS a través de la implementación del plan de modernización institucional de acuerdo con la Ley 2294 de 2023. Artículo 160</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</si>
  <si>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</si>
  <si>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</si>
  <si>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</si>
  <si>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</si>
  <si>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</si>
  <si>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</si>
  <si>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</si>
  <si>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 xml:space="preserve">La sumatoria de la Programación da 150, el reporte de los trimestres no es coherente. Revisar </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</si>
  <si>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</si>
  <si>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</si>
  <si>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</si>
  <si>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</si>
  <si>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</si>
  <si>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</si>
  <si>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</si>
  <si>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</si>
  <si>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</si>
  <si>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</si>
  <si>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 xml:space="preserve">Lo reportado no coincide con la descripción </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</si>
  <si>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</si>
  <si>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</si>
  <si>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</si>
  <si>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</si>
  <si>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</si>
  <si>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</si>
  <si>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</si>
  <si>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</si>
  <si>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</si>
  <si>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</si>
  <si>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</si>
  <si>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</si>
  <si>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</si>
  <si>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</si>
  <si>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No hay actividad progamada para 2024.</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</si>
  <si>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</si>
  <si>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</si>
  <si>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</si>
  <si>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</si>
  <si>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</si>
  <si>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</si>
  <si>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</si>
  <si>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</si>
  <si>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</si>
  <si>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</si>
  <si>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 xml:space="preserve">Lo reportando no coincide con la descripción </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</si>
  <si>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</si>
  <si>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</si>
  <si>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</si>
  <si>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</si>
  <si>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</si>
  <si>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</si>
  <si>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</si>
  <si>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</si>
  <si>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</si>
  <si>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</si>
  <si>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</si>
  <si>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</si>
  <si>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</si>
  <si>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</si>
  <si>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</si>
  <si>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</si>
  <si>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</si>
  <si>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</si>
  <si>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</si>
  <si>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</si>
  <si>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</si>
  <si>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</si>
  <si>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</si>
  <si>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</si>
  <si>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Lo reportado no coincide con la descripción del</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</si>
  <si>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</si>
  <si>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</si>
  <si>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</si>
  <si>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</si>
  <si>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</si>
  <si>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</si>
  <si>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</si>
  <si>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</si>
  <si>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</si>
  <si>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</si>
  <si>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</si>
  <si>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</si>
  <si>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</si>
  <si>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</si>
  <si>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</si>
  <si>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</si>
  <si>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</si>
  <si>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</si>
  <si>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</si>
  <si>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</si>
  <si>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</si>
  <si>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</si>
  <si>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</si>
  <si>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</si>
  <si>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</si>
  <si>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</si>
  <si>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</si>
  <si>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</si>
  <si>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</si>
  <si>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</si>
  <si>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</si>
  <si>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</si>
  <si>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</si>
  <si>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</si>
  <si>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</si>
  <si>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</si>
  <si>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</si>
  <si>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</si>
  <si>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</si>
  <si>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</si>
  <si>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</si>
  <si>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 xml:space="preserve">Lo reportado en los trimestres no coincide con el acumulado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</si>
  <si>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</si>
  <si>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</si>
  <si>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</si>
  <si>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</si>
  <si>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</si>
  <si>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</si>
  <si>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</si>
  <si>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</si>
  <si>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</si>
  <si>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</si>
  <si>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</si>
  <si>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</si>
  <si>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</si>
  <si>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</si>
  <si>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</si>
  <si>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</si>
  <si>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</si>
  <si>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</si>
  <si>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</si>
  <si>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</si>
  <si>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</si>
  <si>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</si>
  <si>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</si>
  <si>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</si>
  <si>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</si>
  <si>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</si>
  <si>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</si>
  <si>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</si>
  <si>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</si>
  <si>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</si>
  <si>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</si>
  <si>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</si>
  <si>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</si>
  <si>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</si>
  <si>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No cincide lo reportado con la descripción </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</si>
  <si>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</si>
  <si>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</si>
  <si>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</si>
  <si>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</si>
  <si>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</si>
  <si>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</si>
  <si>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</si>
  <si>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</si>
  <si>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</si>
  <si>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</si>
  <si>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</si>
  <si>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</si>
  <si>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</si>
  <si>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</si>
  <si>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</si>
  <si>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</si>
  <si>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</si>
  <si>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</si>
  <si>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</si>
  <si>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</si>
  <si>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</si>
  <si>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</si>
  <si>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</si>
  <si>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</si>
  <si>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</si>
  <si>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</si>
  <si>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</si>
  <si>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</si>
  <si>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</si>
  <si>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</si>
  <si>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</si>
  <si>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</si>
  <si>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 xml:space="preserve">Se debe reportar de manera acumulativa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</si>
  <si>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</si>
  <si>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</si>
  <si>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</si>
  <si>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</si>
  <si>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</si>
  <si>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</si>
  <si>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</si>
  <si>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</si>
  <si>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</si>
  <si>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</si>
  <si>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</si>
  <si>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</si>
  <si>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</si>
  <si>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</si>
  <si>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</si>
  <si>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</si>
  <si>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</si>
  <si>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</si>
  <si>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</si>
  <si>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</si>
  <si>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</si>
  <si>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</si>
  <si>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</si>
  <si>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</si>
  <si>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</si>
  <si>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</si>
  <si>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</si>
  <si>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</si>
  <si>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</si>
  <si>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</si>
  <si>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</si>
  <si>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</si>
  <si>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</si>
  <si>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</si>
  <si>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</si>
  <si>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</si>
  <si>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</si>
  <si>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</si>
  <si>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</si>
  <si>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</si>
  <si>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</si>
  <si>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COD.</t>
  </si>
  <si>
    <t>Acción Estratégica</t>
  </si>
  <si>
    <t>Línea Base</t>
  </si>
  <si>
    <t>Medición de Cumplimiento</t>
  </si>
  <si>
    <t>Programación Metas Cuatrienio</t>
  </si>
  <si>
    <t>Reporte de Monitoreo II Semestre de 2023</t>
  </si>
  <si>
    <t>Resultado Cuantitativo Semestre 2 Meta 2023</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</si>
  <si>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</si>
  <si>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La entidad reporta cumplimiento de la meta establecida para la vigencia 2023, ejecutando las actividades que permitieron la entrega de los productos: Interoperabilidad con los diversos actores del Sistema General de Salud y Gestión de datos maestros.</t>
  </si>
  <si>
    <t>La entidad no programó metas en la vigencia 2023, en tal sentido no presenta avance.</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</si>
  <si>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</si>
  <si>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</si>
  <si>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La entidad reportó avance del 98,24%de la meta establecida para la vigencia 2023, que corresponde a 96.050 pruebas Covid validas de las 97.771 reportadas por la EPS.
Es necesario programar la meta rezagada para la vigencia 2024</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</si>
  <si>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</si>
  <si>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</si>
  <si>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 xml:space="preserve">La entidad reportó cumplimiento de la meta establecida en 99.95% para la vigencia 2023 </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</si>
  <si>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</si>
  <si>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 xml:space="preserve">Según la información de la entidad, no se cumplió con la programación por falta de recursos para la financiación.
Se recomienda revisar la reprogramación de la meta para la vigencia 2024 </t>
  </si>
  <si>
    <t>La medición de este indicador inicia durante la vigencia 2024 sujeto a que el proyecto sea financiado, como se puede observar en la meta establecida</t>
  </si>
  <si>
    <t>No se tiene programación para el 2023</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</si>
  <si>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</si>
  <si>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</si>
  <si>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</si>
  <si>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según la descripción del avance realizada por la entidad, la meta se cumplió en un 100%</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</si>
  <si>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</si>
  <si>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</si>
  <si>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</si>
  <si>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Según la descripcion del avance realizada por la entidad, la meta se cumplió en un 50%</t>
  </si>
  <si>
    <t>No aplica para el periodo a evaluar.</t>
  </si>
  <si>
    <t>En este periodo no aplica.</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</si>
  <si>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</si>
  <si>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100%.
El resultado anterior obedece a que la acci[on estratégica tiene 2 indicadores subdividos en cobro persuasivo y coactivo pero el resultado es el recaudo efectivamente realizado</t>
  </si>
  <si>
    <t>60,362 mill</t>
  </si>
  <si>
    <t>Para la vigencia 2023, la entidad realizó un recaudo por concepto de cobro persuasivo, de 60,362  millones de pesos, superando al 148% de cumplimiento de acuerdo a la meta establecida.</t>
  </si>
  <si>
    <t>Teniendo en cuenta el reporte de la entidad la meta fue cumplida en un 148%.
Atendiendo al resultado registrado se recomienda realizar la revisión de la meta programada para 2024, podría ser mayor.</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</si>
  <si>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</si>
  <si>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Teniendo en cuenta el reporte de la entidad la meta fue cumplida en un 100%.
Atendiendo al resultado registrado se recomienda realizar la revisión de la meta programada para 2024.</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</si>
  <si>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</si>
  <si>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</si>
  <si>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No presenta programacion de meta para la vigencia 2023</t>
  </si>
  <si>
    <t>Teniendo en cuenta la información de la entidad, no se hay programación para el semestre II de 2024. Se programa para las vigencia 2024, 2025 y 2026</t>
  </si>
  <si>
    <t>(número de actividades del cronograma de transformación ejecutadas / número de actividades del cronograma de transformación programadas )</t>
  </si>
  <si>
    <t>Porcentaje de aumento de pacientes con cumplimiento en la oportunidad del diagnóstico e inicio tratamiento para cada tipo de cáncer.</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</si>
  <si>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</si>
  <si>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</si>
  <si>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</si>
  <si>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 xml:space="preserve">Proyecto de infraestructura para el edificio ambulatorio aprobado. </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</si>
  <si>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</si>
  <si>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</si>
  <si>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</si>
  <si>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</si>
  <si>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</si>
  <si>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De acuerdo a lo mencionado el cumplimiento de la meta se genera en el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</si>
  <si>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</si>
  <si>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 acuerdo a lo mencionado el cumplimiento de la meta se genera en el 100%, sin embargo, dado el cumplimiento superior al 100% se recomienda profundizar el análisis de las metas propuestas para las siguientes vigencias.</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</si>
  <si>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</si>
  <si>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De acuerdo a lo mencionado el cumplimiento de la meta se genera en el 100%, sin embargo, dado el cumplimiento superior al 100% se recomienda profundizar el analisis de las metas propuestas para las siguientes vigencias.</t>
  </si>
  <si>
    <t>Se realiza el monitoreo siendo el resultado 7,3</t>
  </si>
  <si>
    <t>El resultado de la encuesta del índice de legitimidad del ONS para la vigencia 2023 fue de 1,11 superando la meta establecida.</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</si>
  <si>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</si>
  <si>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</si>
  <si>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Se justifica por parte de la entidad el incumplimiento de la meta.</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</si>
  <si>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</si>
  <si>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De acuerdo a lo mencionado el cumplimiento de la meta se genera en el 99,2%</t>
  </si>
  <si>
    <t>Se cumple con las actividades planteadas en el cronograma del CONTRATO FEI-INS 158 – 2023:</t>
  </si>
  <si>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</si>
  <si>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La Meta no se programó para la vigencia 2023</t>
  </si>
  <si>
    <t>Se llevarón a cabo visitas de inspección vigilancia y control de bancos de sangre, cosméticos, dispositivos médicos,medicamentos, alimentos, inspecciones a plantas de beneficio , establecimientos que realizan estudios clínicos</t>
  </si>
  <si>
    <t>El Invima registra un cumplimiento de la meta del 112% al cierre de la vigencia 2023 haciendo una breve descripción de las acciones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</si>
  <si>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</si>
  <si>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El Invima registra un cumplimiento de la meta del 130% al cierre de la vigencia 2023 haciendo una breve descripción de las acciones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</si>
  <si>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</si>
  <si>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El Invima registra un cumplimiento de la meta del 123% al cierre de la vigencia 2023 haciendo una breve descripción de las acciones realizadas.</t>
  </si>
  <si>
    <t>Se llevarón a cabo los procesos de emisión, renovación y trámites asociados a resgitros sanitarios de medicamentos.</t>
  </si>
  <si>
    <t>El Invima registra un cumplimiento del 96% de la meta programada, por lo cual, deberá programar el cumplimiento de 578 autorizaciones para la vigencia 2024 como rezago.</t>
  </si>
  <si>
    <t>Se llevarón a cabo los procesos de emisión, renovación
y trámites asociados a registros sanitarios de dispositivos médicos.</t>
  </si>
  <si>
    <t>El Invima registra un cumplimiento de la meta del 146% al cierre de la vigencia 2023 haciendo una breve descripción de las acciones realizadas.</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</si>
  <si>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</si>
  <si>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El Invima registra un cumplimiento del 20% de la meta por lo cual el restante deberá incluirlo en el rezago para 2024.</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</si>
  <si>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</si>
  <si>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El Invima registra un cumplimiento del 200% de la meta por lo cual se sugiere revisar la programación de las vigencias 2024. 2025 y 2026 con el objetivo de no tener resultados muy por encima de lo programado.</t>
  </si>
  <si>
    <t xml:space="preserve">Publicación de dos artículos: Halloweem y Colera </t>
  </si>
  <si>
    <t>El Invima registra un cumplimiento de la meta del 100% al cierre de la vigencia 2023 haciendo una breve descripción de las acciones realizadas.</t>
  </si>
  <si>
    <t>Fortalecer capacidades técnicas de la red Nacional de laboratorios.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</si>
  <si>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</si>
  <si>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</si>
  <si>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</si>
  <si>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Desarrollo de una actividad de capacitación sobre 
productos cosméticos en el departamento del Choco.</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</si>
  <si>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</si>
  <si>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El Invima registra un cumplimiento del 90% de la meta por lo cual el restante deberá incluirlo en el rezago para 2024.</t>
  </si>
  <si>
    <t>Para el periodo en seguimiento no se programó meta.</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</si>
  <si>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</si>
  <si>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</si>
  <si>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</si>
  <si>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</si>
  <si>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</si>
  <si>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</si>
  <si>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</si>
  <si>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</si>
  <si>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</si>
  <si>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</si>
  <si>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</si>
  <si>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</si>
  <si>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</si>
  <si>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</si>
  <si>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</si>
  <si>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</si>
  <si>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</si>
  <si>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</si>
  <si>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</si>
  <si>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</si>
  <si>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</si>
  <si>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</si>
  <si>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</si>
  <si>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</si>
  <si>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</si>
  <si>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(Sesiones técnicas realizadas/Sesiones técnicas convocadas por el MSPS)*100</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</si>
  <si>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</si>
  <si>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</si>
  <si>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</si>
  <si>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</si>
  <si>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</si>
  <si>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</si>
  <si>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</si>
  <si>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</si>
  <si>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</si>
  <si>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</si>
  <si>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</si>
  <si>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</si>
  <si>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</si>
  <si>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</si>
  <si>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</si>
  <si>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</si>
  <si>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</si>
  <si>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</si>
  <si>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</si>
  <si>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Se ha avanzado en la construcción del borrador de Decreto que establecerá el nuevo régimen de registros sanitarios de medicamentos.</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</si>
  <si>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</si>
  <si>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</si>
  <si>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</si>
  <si>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</si>
  <si>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</si>
  <si>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</si>
  <si>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</si>
  <si>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</si>
  <si>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</si>
  <si>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</si>
  <si>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</si>
  <si>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</si>
  <si>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</si>
  <si>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</si>
  <si>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 de cumplimiento de la estrategia integradora que incide en determinantes sociambientales .</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</si>
  <si>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</si>
  <si>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</si>
  <si>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</si>
  <si>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</si>
  <si>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</si>
  <si>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</si>
  <si>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</si>
  <si>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</si>
  <si>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</si>
  <si>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</si>
  <si>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</si>
  <si>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No se registró seguimiento por parte de la Dirección de P y P</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</si>
  <si>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</si>
  <si>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</si>
  <si>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</si>
  <si>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Indice de plan de IVC, formato de programas (Total 17 para alimentos)</t>
  </si>
  <si>
    <t>Se realizaron tres(3)sesiones conjuntas entre los equipos de Alimentacion y Nutricion - Calidad e Inocuidad, con el fin de abordar la prevencion de ETA en el hogar. Estas acciones fueron desarrolladas con los referentes de nutricion de la s ETS y EAPB (gestar salud).</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</si>
  <si>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</si>
  <si>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</si>
  <si>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</si>
  <si>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</si>
  <si>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</si>
  <si>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1 Analisis de impacto normativo</t>
  </si>
  <si>
    <t>Se desarrolló y aprobó por parte del DNP el Analisis de impacto normativo para el tema de alimentos infantiles que incluye la actualización del Decreto 1397 de 1992.</t>
  </si>
  <si>
    <t>La meta no esta programada para 2023, sin embargo registraron avances</t>
  </si>
  <si>
    <t xml:space="preserve">2 asistencias técnicas programadas </t>
  </si>
  <si>
    <t xml:space="preserve">Se realizaron las AT programadas </t>
  </si>
  <si>
    <t>Se cuenta con versión preliminar del documento de Plan de acción del eje estratégico 4 de la Política Nacional de Drogas 2023-2033, el cual debe ser complementado, revisado y/o comentado por el equipo técnico para su aprobación.</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</si>
  <si>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</si>
  <si>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</si>
  <si>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</si>
  <si>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Se realizó el ajuste a la formulación, asignación de recursos de 9 (nueve) proyectos territoriales según la priorización previa.</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</si>
  <si>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</si>
  <si>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</si>
  <si>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</si>
  <si>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No se contemplo meta para la vigencia 2023</t>
  </si>
  <si>
    <t>No de actividades ejecutadas / No de actividades programadas (plan de implementación)</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</si>
  <si>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</si>
  <si>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</si>
  <si>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Se dio cumplimiento a la actividad.</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</si>
  <si>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</si>
  <si>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No tiene meta para la vigencia 2023</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</si>
  <si>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</si>
  <si>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</si>
  <si>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Acción estretegica sin meta fisica programada para el año 2023.</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</si>
  <si>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</si>
  <si>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</si>
  <si>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</si>
  <si>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</si>
  <si>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</si>
  <si>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</si>
  <si>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</si>
  <si>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</si>
  <si>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</si>
  <si>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</si>
  <si>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</si>
  <si>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</si>
  <si>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</si>
  <si>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</si>
  <si>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</si>
  <si>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</si>
  <si>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</si>
  <si>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</si>
  <si>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Se cuenta con la Resolución No 10.39.509 de Septiembre 19 del 2022
Política y Estrategia de Atención con Enfoque Diferencial.
Politica implementada y aprobada.</t>
  </si>
  <si>
    <t>Según la información remitida por el Sanatorio Agua de Dios, se llego al 5% de avance del 10% programado.
Por lo cual, deberán programar en rezago correspondiente para 2024</t>
  </si>
  <si>
    <t>Esta en la etapa de recolección de datos y estudio de mercado
con 2 empresas especializadas en energías renovables</t>
  </si>
  <si>
    <t>Según la información remitida por el Sanatorio Agua de Dios, no hay cumplimiento de la meta. Por lo cual, deberán programar en rezago correspondiente para 2024.</t>
  </si>
  <si>
    <t>Según la información remitida por el Sanatorio Agua de Dios, no se tenia programada actividad para este periodo</t>
  </si>
  <si>
    <t>Del total del presupuesto de la entidad está siendo financiado en un 20,7% 
con recursos propios dando un cumplimiento en la meta de 2023 del 100%</t>
  </si>
  <si>
    <t>Según la información reportada por el Sanatorio Agua de Dios, el cumplimiento de la meta fue del 100%, toda vez que se cumplio con el 20,7 en el avance de las activiades programadas.</t>
  </si>
  <si>
    <t>Para el segundo Trimestre del 2023 la institución tenía 22 servicios ofertados. 
De los cuales 5 servicios no se están prestando (Pediatría, dermatología, ortopedia, Ginecología,  y RX Odontológica).  La oferta del periodo fue del 77%.</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</si>
  <si>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</si>
  <si>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Estrategias para la disminucion de complicaciones asociadas a la morbilidad.</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</si>
  <si>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</si>
  <si>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Según la información reportada por el Sanatorio Agua de Dios, el cumplimiento de la meta fue del 100%, toda vez que se cumplio con las actividades programadas.</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</si>
  <si>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</si>
  <si>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Según la información reportada por el Sanatorio Agua de Dios, aunque no se tenia meta programada para ese periodo. Se tuvo un avance del 1,01%,en esta activiadad .</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</si>
  <si>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</si>
  <si>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</si>
  <si>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</si>
  <si>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Según la información reportada por el Sanatorio Agua de Dios, el cumplimiento de la meta fue del 100%, del total de la meta programada.</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</si>
  <si>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</si>
  <si>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Según la información remitida por el Sanatorio Agua de Dios, no hay avance para el cumplimiento de la meta.</t>
  </si>
  <si>
    <t>No se realizó registro de avance por parte de la Entidad</t>
  </si>
  <si>
    <t>88,88%</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</si>
  <si>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</si>
  <si>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</si>
  <si>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</si>
  <si>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</si>
  <si>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para el periodo 2023 no se programo  actividades de atención primaria en salud en los hogares del municipio de Contratación efectivamente porque se encontraban en periodo de formulación.</t>
  </si>
  <si>
    <t xml:space="preserve">No se programo meta para la vigencia 2023.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</si>
  <si>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</si>
  <si>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</si>
  <si>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 el resultado se obtiene al dividir:  34.139´658.419/22.564´285.007 , valores tomados del numerador y denominador descritos en la casilla M</t>
  </si>
  <si>
    <t>La entidad reporta cumplimiento de la meta formulada para la vigencia 2023, con un equilibrio presupuestal de 1,5.</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</si>
  <si>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</si>
  <si>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</si>
  <si>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</si>
  <si>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De acuerdo lo descrito se observa cumplimiento por parte de la entidad.</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</si>
  <si>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</si>
  <si>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</si>
  <si>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 xml:space="preserve">Para la vigencia 2023 no aplica reporte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</si>
  <si>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</si>
  <si>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</si>
  <si>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Se remitió Memorando 20231300000107893  ala DID solicitando apoyo para desarrollar una herramienta Registro sistematizado con  información pública de los vigilados liquidados y en liquidación.</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</si>
  <si>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</si>
  <si>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</si>
  <si>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</si>
  <si>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Tipo Indicador</t>
  </si>
  <si>
    <t>Periodicidad</t>
  </si>
  <si>
    <t>Tipo acumulación</t>
  </si>
  <si>
    <t>Rezago</t>
  </si>
  <si>
    <t>Unidad de Medida</t>
  </si>
  <si>
    <t>Asesor</t>
  </si>
  <si>
    <t>1.</t>
  </si>
  <si>
    <t>2.1.1 Sistema de protección social , universal y adaptativo</t>
  </si>
  <si>
    <t>1. Fin de la Pobreza</t>
  </si>
  <si>
    <t>1. Talento Humano</t>
  </si>
  <si>
    <t xml:space="preserve">1. Política de Gestión Estratégica del Talento Humano </t>
  </si>
  <si>
    <t>Si</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</si>
  <si>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</si>
  <si>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</si>
  <si>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</si>
  <si>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</si>
  <si>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</si>
  <si>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</si>
  <si>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No</t>
  </si>
  <si>
    <t>kilómetro</t>
  </si>
  <si>
    <t>Ana Matilde Rodriguez Becerra</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</si>
  <si>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</si>
  <si>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</si>
  <si>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</si>
  <si>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</si>
  <si>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</si>
  <si>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</si>
  <si>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Incrementar-Capacidad</t>
  </si>
  <si>
    <t>Incrementar Capacidad</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</si>
  <si>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</si>
  <si>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</si>
  <si>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</si>
  <si>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</si>
  <si>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</si>
  <si>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</si>
  <si>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</si>
  <si>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</si>
  <si>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</si>
  <si>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</si>
  <si>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Personas</t>
  </si>
  <si>
    <t>Nelcy Esperanza Bohorquez Romero</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</si>
  <si>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</si>
  <si>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</si>
  <si>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</si>
  <si>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</si>
  <si>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</si>
  <si>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</si>
  <si>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</si>
  <si>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</si>
  <si>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</si>
  <si>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</si>
  <si>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</si>
  <si>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</si>
  <si>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</si>
  <si>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</si>
  <si>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</si>
  <si>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</si>
  <si>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</si>
  <si>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</si>
  <si>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</si>
  <si>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</si>
  <si>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Oscar Javier Rincon Urquijo</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</si>
  <si>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</si>
  <si>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</si>
  <si>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</si>
  <si>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</si>
  <si>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</si>
  <si>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</si>
  <si>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</si>
  <si>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</si>
  <si>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</si>
  <si>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</si>
  <si>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</si>
  <si>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</si>
  <si>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</si>
  <si>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</si>
  <si>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</si>
  <si>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</si>
  <si>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</si>
  <si>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</si>
  <si>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</si>
  <si>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</si>
  <si>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</si>
  <si>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</si>
  <si>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</si>
  <si>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</si>
  <si>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</si>
  <si>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</si>
  <si>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</si>
  <si>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</si>
  <si>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</si>
  <si>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</si>
  <si>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</si>
  <si>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</si>
  <si>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</si>
  <si>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</si>
  <si>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</si>
  <si>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</si>
  <si>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</si>
  <si>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</si>
  <si>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</si>
  <si>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</si>
  <si>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</si>
  <si>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</si>
  <si>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</si>
  <si>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</si>
  <si>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</si>
  <si>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</si>
  <si>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</si>
  <si>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</si>
  <si>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15. Tipo Indicador</t>
  </si>
  <si>
    <t xml:space="preserve">GESTIÓN:cuantifica los recursos físicos. humanos y financieros utilizados en el desarrollo de las acciones; y mide la cantidad de acciones. procesos procedimientos y operaciones realizadas durante la etapa de implementación
</t>
  </si>
  <si>
    <r>
      <rPr>
        <b/>
        <sz val="11"/>
        <color theme="1"/>
        <rFont val="Calibri"/>
        <family val="2"/>
        <scheme val="minor"/>
      </rPr>
      <t>Ejemplos:</t>
    </r>
    <r>
      <rPr>
        <sz val="11"/>
        <color theme="1"/>
        <rFont val="Calibri"/>
        <family val="2"/>
        <scheme val="minor"/>
      </rPr>
      <t xml:space="preserve">
Tasa de cumplimiento de metas.
Tiempo de entrega de servicios.
Nivel de satisfacción del cliente.
Costos de producción</t>
    </r>
  </si>
  <si>
    <t>PRODUCTO: cuantifica los bienes y servicios(intermedios o finales) producidos y/o provisionados a partir de una determinada intervención. asi como los cambios generados por esta que son pertinentes para el logro de los efector directos</t>
  </si>
  <si>
    <r>
      <t xml:space="preserve">Ejemplos:
</t>
    </r>
    <r>
      <rPr>
        <sz val="12"/>
        <color rgb="FF001D35"/>
        <rFont val="Arial"/>
        <family val="2"/>
      </rPr>
      <t>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</si>
  <si>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</si>
  <si>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rPr>
        <b/>
        <sz val="11"/>
        <color theme="1"/>
        <rFont val="Calibri"/>
        <family val="2"/>
        <scheme val="minor"/>
      </rPr>
      <t xml:space="preserve">Ejemplos: </t>
    </r>
    <r>
      <rPr>
        <sz val="11"/>
        <color theme="1"/>
        <rFont val="Calibri"/>
        <family val="2"/>
        <scheme val="minor"/>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</si>
  <si>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</si>
  <si>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</si>
  <si>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</si>
  <si>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 xml:space="preserve">Mantener: Stock
</t>
  </si>
  <si>
    <t>1. Stok: Busca que se mantenga un resultado o un logro que se tiene a una fecha determinada (p.ej. mantener la cobertura universal en la prestación de un servicio)</t>
  </si>
  <si>
    <t xml:space="preserve">Incrementar: Flujo. Capacidad. Acumulado
</t>
  </si>
  <si>
    <t xml:space="preserve">
2. Flujo: Los resultados de un año. no se acumulan con los del siguiente. En este caso. se brinda mayor importancia al avance que se obtenga en el último año del cuatrienio.
</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</si>
  <si>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</si>
  <si>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</si>
  <si>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</si>
  <si>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</si>
  <si>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Es la  temporalidad con la cual se reporta la información (mensual. trimestral. semestral o anual).</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</si>
  <si>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</si>
  <si>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</si>
  <si>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</si>
  <si>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</si>
  <si>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</si>
  <si>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</si>
  <si>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cualitativa y detallada de la ejecución de la acción. dificultades. avances y pendientes</t>
  </si>
  <si>
    <t>Responsable del registro del reporte</t>
  </si>
  <si>
    <t>Persona responsable del diligenciamiento del reporte</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</si>
  <si>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</si>
  <si>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</si>
  <si>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</si>
  <si>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</si>
  <si>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Cuando la medición se calcula anualamente, en el avance trimestral, se digita NA, en cuanto al resultado cuantitivo y porcentaje de cumplimiento, y en los  campos "Resultado cuantitativo de la vigencia 2025" y "% de cumplimiento de la vigencia 2025", se digita 0 y 0%</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</si>
  <si>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</si>
  <si>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</si>
  <si>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</si>
  <si>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Transformación</t>
  </si>
  <si>
    <t xml:space="preserve"> Acción estratégica</t>
  </si>
  <si>
    <t>Nombre del Indicador</t>
  </si>
  <si>
    <t>Unidad de medida</t>
  </si>
  <si>
    <t xml:space="preserve">Tipo acumulación </t>
  </si>
  <si>
    <t>Periodicidad de medición</t>
  </si>
  <si>
    <t>Meta programada año 2023</t>
  </si>
  <si>
    <t>Meta programada año 2024</t>
  </si>
  <si>
    <t>Meta programada año 2025</t>
  </si>
  <si>
    <t>Meta programada año 2026</t>
  </si>
  <si>
    <t>Meta programada cuatrienio</t>
  </si>
  <si>
    <t>Resultado Cuantitativo primer trimestre</t>
  </si>
  <si>
    <t>% de Cumplimiento primer trimestre</t>
  </si>
  <si>
    <t>Resultado Cuantitativo segundo trimestre</t>
  </si>
  <si>
    <t>% de Cumplimiento segundo trimestre</t>
  </si>
  <si>
    <t>Resultado Cuantitativo tercer trimestre</t>
  </si>
  <si>
    <t>% de Cumplimiento tercer trimestre</t>
  </si>
  <si>
    <t xml:space="preserve">Resultado Acumulado cuantitativo vigencia 2025 </t>
  </si>
  <si>
    <t>%  Cumplimiento Acumulado Vigencia 2025</t>
  </si>
  <si>
    <t>Rezago Acumulado Vigencias Anteriores</t>
  </si>
  <si>
    <t>% de Cumplimiento año 2023</t>
  </si>
  <si>
    <t>% de Cumplimiento año 2024</t>
  </si>
  <si>
    <t>Incrementar</t>
  </si>
  <si>
    <t>Stock</t>
  </si>
  <si>
    <t>7.	Fortalecer la sostenibilidad financiera del sistema salud en el pago, giro directo y la restitución de los recursos.</t>
  </si>
  <si>
    <t>Acumulado</t>
  </si>
  <si>
    <t xml:space="preserve">Incrementar </t>
  </si>
  <si>
    <t xml:space="preserve">38
</t>
  </si>
  <si>
    <t xml:space="preserve">MINISTERIO DE SALUD Y PROTECCIÓN SOCIAL - FONDO NACIONAL DE ESTUPEFACIENTES </t>
  </si>
  <si>
    <t>MINISTERIO DE SALUD Y PROTECCIÓN SOCIAL - OFICINA ASESORA DE PLANEACIÓN Y ESTUDIOS SECTORIALES</t>
  </si>
  <si>
    <t>MNISTERIO DE SALUD Y PROTECCIÓN SOCIAL - SECRETARIA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</si>
</sst>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 #,##0.00_-;\-&quot;$&quot;\ * #,##0.00_-;_-&quot;$&quot;\ * &quot;-&quot;??_-;_-@_-"/>
    <numFmt numFmtId="43" formatCode="_-* #,##0.00_-;\-* #,##0.00_-;_-* &quot;-&quot;??_-;_-@_-"/>
    <numFmt numFmtId="164" formatCode="yyyy\-mm\-dd;@"/>
    <numFmt numFmtId="165" formatCode="0.0%"/>
    <numFmt numFmtId="166" formatCode="_(&quot;$&quot;\ * #,##0_);_(&quot;$&quot;\ * \(#,##0\);_(&quot;$&quot;\ * &quot;-&quot;??_);_(@_)"/>
    <numFmt numFmtId="167" formatCode="_-&quot;$&quot;\ * #,##0_-;\-&quot;$&quot;\ * #,##0_-;_-&quot;$&quot;\ * &quot;-&quot;??_-;_-@_-"/>
    <numFmt numFmtId="168" formatCode="_-* #,##0_-;\-* #,##0_-;_-* &quot;-&quot;??_-;_-@_-"/>
    <numFmt numFmtId="169" formatCode="_-* #,##0_-;\-* #,##0_-;_-* &quot;-&quot;??_-;_-@"/>
    <numFmt numFmtId="170" formatCode="0.0"/>
    <numFmt numFmtId="171" formatCode="0.0000000"/>
    <numFmt numFmtId="172" formatCode="_-[$$-409]* #,##0_ ;_-[$$-409]* \-#,##0\ ;_-[$$-409]* &quot;-&quot;??_ ;_-@_ "/>
    <numFmt numFmtId="173" formatCode="0.000%"/>
    <numFmt numFmtId="174" formatCode="_-[$$-240A]\ * #,##0_-;\-[$$-240A]\ * #,##0_-;_-[$$-240A]\ * &quot;-&quot;_-;_-@_-"/>
    <numFmt numFmtId="175" formatCode="_-* #,##0.0_-;\-* #,##0.0_-;_-* &quot;-&quot;??_-;_-@"/>
  </numFmts>
  <fonts count="85">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Calibri"/>
      <family val="2"/>
      <scheme val="minor"/>
    </font>
    <font>
      <sz val="12"/>
      <name val="Calibri"/>
      <family val="2"/>
      <scheme val="minor"/>
    </font>
    <font>
      <b/>
      <sz val="10"/>
      <name val="Calibri"/>
      <family val="2"/>
      <scheme val="minor"/>
    </font>
    <font>
      <sz val="10"/>
      <name val="Calibri"/>
      <family val="2"/>
    </font>
    <font>
      <b/>
      <sz val="14"/>
      <color theme="1"/>
      <name val="Calibri"/>
      <family val="2"/>
      <scheme val="minor"/>
    </font>
    <font>
      <b/>
      <sz val="12"/>
      <color theme="1"/>
      <name val="Calibri"/>
      <family val="2"/>
      <scheme val="minor"/>
    </font>
    <font>
      <b/>
      <sz val="12"/>
      <color rgb="FF001D35"/>
      <name val="Arial"/>
      <family val="2"/>
    </font>
    <font>
      <sz val="12"/>
      <color rgb="FF001D35"/>
      <name val="Arial"/>
      <family val="2"/>
    </font>
    <font>
      <b/>
      <sz val="10"/>
      <color theme="1"/>
      <name val="Calibri"/>
      <family val="2"/>
      <scheme val="minor"/>
    </font>
    <font>
      <sz val="10"/>
      <color theme="1"/>
      <name val="Calibri"/>
      <family val="2"/>
      <scheme val="minor"/>
    </font>
    <font>
      <sz val="10"/>
      <color rgb="FF000000"/>
      <name val="Calibri"/>
      <family val="2"/>
      <scheme val="minor"/>
    </font>
    <font>
      <sz val="10"/>
      <name val="Arial"/>
      <family val="2"/>
    </font>
    <font>
      <b/>
      <sz val="10"/>
      <color rgb="FF7030A0"/>
      <name val="Calibri"/>
      <family val="2"/>
      <scheme val="minor"/>
    </font>
    <font>
      <sz val="10"/>
      <color rgb="FF000000"/>
      <name val="Calibri"/>
      <family val="2"/>
    </font>
    <font>
      <sz val="10"/>
      <color rgb="FF000000"/>
      <name val="Arial"/>
      <family val="2"/>
    </font>
    <font>
      <sz val="10"/>
      <color rgb="FFFF0000"/>
      <name val="Calibri"/>
      <family val="2"/>
      <scheme val="minor"/>
    </font>
    <font>
      <sz val="11"/>
      <color rgb="FF000000"/>
      <name val="Calibri"/>
      <family val="2"/>
      <charset val="1"/>
    </font>
    <font>
      <sz val="12"/>
      <color theme="1"/>
      <name val="Calibri"/>
      <family val="2"/>
      <scheme val="minor"/>
    </font>
    <font>
      <sz val="12"/>
      <color rgb="FF000000"/>
      <name val="Calibri"/>
      <family val="2"/>
      <scheme val="minor"/>
    </font>
    <font>
      <sz val="11"/>
      <name val="Calibri"/>
      <family val="2"/>
    </font>
    <font>
      <b/>
      <sz val="9"/>
      <color indexed="81"/>
      <name val="Tahoma"/>
      <family val="2"/>
    </font>
    <font>
      <sz val="9"/>
      <color indexed="81"/>
      <name val="Tahoma"/>
      <family val="2"/>
    </font>
    <font>
      <b/>
      <sz val="10"/>
      <color theme="0"/>
      <name val="Calibri"/>
      <family val="2"/>
      <scheme val="minor"/>
    </font>
    <font>
      <b/>
      <sz val="10"/>
      <color rgb="FF000000"/>
      <name val="Calibri"/>
      <family val="2"/>
      <scheme val="minor"/>
    </font>
    <font>
      <u/>
      <sz val="10"/>
      <color rgb="FF0000FF"/>
      <name val="Calibri"/>
      <family val="2"/>
      <scheme val="minor"/>
    </font>
    <font>
      <u/>
      <sz val="10"/>
      <color rgb="FF1155CC"/>
      <name val="Calibri"/>
      <family val="2"/>
      <scheme val="minor"/>
    </font>
    <font>
      <sz val="11"/>
      <color rgb="FF000000"/>
      <name val="Calibri"/>
      <family val="2"/>
      <scheme val="minor"/>
    </font>
    <font>
      <sz val="11"/>
      <color rgb="FF242424"/>
      <name val="Calibri"/>
      <family val="2"/>
      <scheme val="minor"/>
    </font>
    <font>
      <sz val="10"/>
      <color rgb="FF242424"/>
      <name val="Calibri"/>
      <family val="2"/>
      <scheme val="minor"/>
    </font>
    <font>
      <sz val="14"/>
      <color theme="1"/>
      <name val="Calibri"/>
      <family val="2"/>
      <scheme val="minor"/>
    </font>
    <font>
      <b/>
      <sz val="11"/>
      <color theme="9" tint="-0.249977111117893"/>
      <name val="Calibri"/>
      <family val="2"/>
      <scheme val="minor"/>
    </font>
    <font>
      <sz val="15"/>
      <color rgb="FF333333"/>
      <name val="Segoe UI"/>
      <family val="2"/>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2"/>
      <name val="Arial Narrow"/>
      <family val="2"/>
    </font>
    <font>
      <b/>
      <sz val="20"/>
      <name val="Arial"/>
      <family val="2"/>
    </font>
    <font>
      <b/>
      <sz val="16"/>
      <name val="Calibri"/>
      <family val="2"/>
      <scheme val="minor"/>
    </font>
    <font>
      <b/>
      <sz val="20"/>
      <name val="Calibri"/>
      <family val="2"/>
      <scheme val="minor"/>
    </font>
    <font>
      <b/>
      <sz val="18"/>
      <name val="Calibri"/>
      <family val="2"/>
      <scheme val="minor"/>
    </font>
    <font>
      <b/>
      <sz val="12"/>
      <name val="Calibri"/>
      <family val="2"/>
      <scheme val="minor"/>
    </font>
    <font>
      <b/>
      <sz val="14"/>
      <name val="Calibri"/>
      <family val="2"/>
      <scheme val="minor"/>
    </font>
    <font>
      <b/>
      <sz val="12"/>
      <name val="Calibri"/>
      <family val="2"/>
    </font>
    <font>
      <b/>
      <sz val="12"/>
      <name val="Arial"/>
      <family val="2"/>
    </font>
    <font>
      <sz val="9"/>
      <name val="Arial"/>
      <family val="2"/>
    </font>
    <font>
      <b/>
      <sz val="10"/>
      <name val="Calibri"/>
      <family val="2"/>
    </font>
    <font>
      <sz val="11"/>
      <name val="Aptos Narrow"/>
      <family val="2"/>
    </font>
    <font>
      <sz val="10"/>
      <name val="Verdana"/>
      <family val="2"/>
    </font>
    <font>
      <i/>
      <u/>
      <sz val="10"/>
      <name val="Calibri"/>
      <family val="2"/>
      <scheme val="minor"/>
    </font>
    <font>
      <i/>
      <sz val="10"/>
      <name val="Calibri"/>
      <family val="2"/>
      <scheme val="minor"/>
    </font>
    <font>
      <i/>
      <u/>
      <sz val="10"/>
      <name val="Calibri"/>
      <family val="2"/>
    </font>
    <font>
      <b/>
      <sz val="10"/>
      <color rgb="FF000000"/>
      <name val="Calibri"/>
      <family val="2"/>
    </font>
    <font>
      <b/>
      <sz val="20"/>
      <color rgb="FF000000"/>
      <name val="Calibri"/>
      <family val="2"/>
      <scheme val="minor"/>
    </font>
    <font>
      <b/>
      <sz val="24"/>
      <color rgb="FF000000"/>
      <name val="Calibri"/>
      <family val="2"/>
      <scheme val="minor"/>
    </font>
    <font>
      <b/>
      <sz val="16"/>
      <color rgb="FF000000"/>
      <name val="Calibri"/>
      <family val="2"/>
      <scheme val="minor"/>
    </font>
    <font>
      <b/>
      <sz val="12"/>
      <color rgb="FF000000"/>
      <name val="Calibri"/>
      <family val="2"/>
      <scheme val="minor"/>
    </font>
    <font>
      <b/>
      <sz val="12"/>
      <color rgb="FF000000"/>
      <name val="Arial Narrow"/>
      <family val="2"/>
    </font>
    <font>
      <b/>
      <sz val="20"/>
      <color rgb="FF000000"/>
      <name val="Arial"/>
      <family val="2"/>
    </font>
    <font>
      <b/>
      <sz val="22"/>
      <color rgb="FF000000"/>
      <name val="Calibri"/>
      <family val="2"/>
      <scheme val="minor"/>
    </font>
    <font>
      <b/>
      <sz val="18"/>
      <color rgb="FF000000"/>
      <name val="Calibri"/>
      <family val="2"/>
      <scheme val="minor"/>
    </font>
    <font>
      <i/>
      <sz val="10"/>
      <color rgb="FF000000"/>
      <name val="Calibri"/>
      <family val="2"/>
    </font>
    <font>
      <b/>
      <i/>
      <sz val="10"/>
      <color rgb="FF000000"/>
      <name val="Calibri"/>
      <family val="2"/>
    </font>
    <font>
      <b/>
      <sz val="11"/>
      <color rgb="FF000000"/>
      <name val="Calibri"/>
      <family val="2"/>
      <scheme val="minor"/>
    </font>
    <font>
      <b/>
      <sz val="11"/>
      <color rgb="FF000000"/>
      <name val="Arial"/>
      <family val="2"/>
    </font>
    <font>
      <sz val="10"/>
      <color rgb="FF000000"/>
      <name val="Nunito"/>
    </font>
    <font>
      <sz val="10"/>
      <name val="Aptos Narrow"/>
      <family val="2"/>
    </font>
    <font>
      <b/>
      <sz val="12"/>
      <color rgb="FF000000"/>
      <name val="Calibri"/>
      <family val="2"/>
    </font>
    <font>
      <b/>
      <sz val="12"/>
      <color rgb="FF000000"/>
      <name val="Calibri Light"/>
      <family val="2"/>
      <scheme val="major"/>
    </font>
    <font>
      <sz val="11"/>
      <color rgb="FF242424"/>
      <name val="Aptos Narrow"/>
      <family val="2"/>
    </font>
    <font>
      <sz val="10"/>
      <color rgb="FF00B050"/>
      <name val="Calibri"/>
      <family val="2"/>
      <scheme val="minor"/>
    </font>
    <font>
      <sz val="10"/>
      <name val="Aptos"/>
      <family val="2"/>
    </font>
    <font>
      <sz val="9"/>
      <color rgb="FF000000"/>
      <name val="Arial"/>
      <family val="2"/>
    </font>
    <font>
      <sz val="11"/>
      <color rgb="FF000000"/>
      <name val="Aptos Narrow"/>
      <family val="2"/>
    </font>
    <font>
      <sz val="10"/>
      <color rgb="FF000000"/>
      <name val="Verdana"/>
      <family val="2"/>
    </font>
    <font>
      <b/>
      <u/>
      <sz val="10"/>
      <color rgb="FF000000"/>
      <name val="Calibri"/>
      <family val="2"/>
    </font>
  </fonts>
  <fills count="16">
    <fill>
      <patternFill patternType="none"/>
    </fill>
    <fill>
      <patternFill patternType="gray125"/>
    </fill>
    <fill>
      <patternFill patternType="solid">
        <fgColor rgb="FFFFEB9C"/>
      </patternFill>
    </fill>
    <fill>
      <patternFill patternType="solid">
        <fgColor rgb="FF00D5D0"/>
        <bgColor indexed="64"/>
      </patternFill>
    </fill>
    <fill>
      <patternFill patternType="solid">
        <fgColor rgb="FFCCFFFF"/>
        <bgColor indexed="64"/>
      </patternFill>
    </fill>
    <fill>
      <patternFill patternType="solid">
        <fgColor rgb="FFF0E1FF"/>
        <bgColor indexed="64"/>
      </patternFill>
    </fill>
    <fill>
      <patternFill patternType="solid">
        <fgColor theme="5" tint="0.59999389629810485"/>
        <bgColor indexed="64"/>
      </patternFill>
    </fill>
    <fill>
      <patternFill patternType="solid">
        <fgColor theme="0"/>
        <bgColor indexed="64"/>
      </patternFill>
    </fill>
    <fill>
      <patternFill patternType="solid">
        <fgColor rgb="FFD75107"/>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s>
  <borders count="4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rgb="FF000000"/>
      </top>
      <bottom style="medium">
        <color rgb="FF000000"/>
      </bottom>
      <diagonal/>
    </border>
    <border>
      <left/>
      <right style="thin">
        <color auto="1"/>
      </right>
      <top style="thin">
        <color auto="1"/>
      </top>
      <bottom style="thin">
        <color rgb="FF000000"/>
      </bottom>
      <diagonal/>
    </border>
    <border>
      <left style="thin">
        <color auto="1"/>
      </left>
      <right/>
      <top style="thin">
        <color auto="1"/>
      </top>
      <bottom style="medium">
        <color indexed="64"/>
      </bottom>
      <diagonal/>
    </border>
    <border>
      <left style="medium">
        <color indexed="64"/>
      </left>
      <right/>
      <top style="thin">
        <color auto="1"/>
      </top>
      <bottom style="thin">
        <color auto="1"/>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7" fillId="0" borderId="0"/>
    <xf numFmtId="9" fontId="17" fillId="0" borderId="0" applyFont="0" applyFill="0" applyBorder="0" applyAlignment="0" applyProtection="0"/>
  </cellStyleXfs>
  <cellXfs count="1314">
    <xf numFmtId="0" fontId="0" fillId="0" borderId="0" xfId="0"/>
    <xf numFmtId="0" fontId="6" fillId="0" borderId="0" xfId="0" applyFont="1" applyAlignment="1">
      <alignment horizontal="center" vertical="center" wrapText="1"/>
    </xf>
    <xf numFmtId="0" fontId="8"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justify" vertical="center" wrapText="1"/>
    </xf>
    <xf numFmtId="0" fontId="8"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justify" vertical="center"/>
    </xf>
    <xf numFmtId="9" fontId="6" fillId="0" borderId="12" xfId="0" applyNumberFormat="1" applyFont="1" applyBorder="1" applyAlignment="1">
      <alignment horizontal="center" vertical="center"/>
    </xf>
    <xf numFmtId="9" fontId="6" fillId="0" borderId="15" xfId="0" applyNumberFormat="1" applyFont="1" applyBorder="1" applyAlignment="1">
      <alignment horizontal="center" vertical="center"/>
    </xf>
    <xf numFmtId="165" fontId="6" fillId="0" borderId="12" xfId="3" applyNumberFormat="1" applyFont="1" applyFill="1" applyBorder="1" applyAlignment="1" applyProtection="1">
      <alignment horizontal="center" vertical="center" wrapText="1"/>
    </xf>
    <xf numFmtId="0" fontId="6" fillId="0" borderId="12" xfId="0" applyFont="1" applyBorder="1" applyAlignment="1" applyProtection="1">
      <alignment horizontal="justify" vertical="center" wrapText="1"/>
      <protection locked="0"/>
    </xf>
    <xf numFmtId="9" fontId="6" fillId="0" borderId="12" xfId="0" applyNumberFormat="1" applyFont="1" applyBorder="1" applyAlignment="1">
      <alignment horizontal="justify" vertical="center" wrapText="1"/>
    </xf>
    <xf numFmtId="10" fontId="6" fillId="0" borderId="12" xfId="0" applyNumberFormat="1" applyFont="1" applyBorder="1" applyAlignment="1">
      <alignment horizontal="center" vertical="center"/>
    </xf>
    <xf numFmtId="9" fontId="6" fillId="0" borderId="12" xfId="3" applyFont="1" applyFill="1" applyBorder="1" applyAlignment="1" applyProtection="1">
      <alignment horizontal="center" vertical="center" wrapText="1"/>
    </xf>
    <xf numFmtId="9" fontId="6" fillId="0" borderId="15"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xf>
    <xf numFmtId="2" fontId="6" fillId="0" borderId="15"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1" fontId="6" fillId="0" borderId="12"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12" xfId="0" applyFont="1" applyBorder="1" applyAlignment="1">
      <alignment horizontal="left" vertical="center" wrapText="1"/>
    </xf>
    <xf numFmtId="0" fontId="6" fillId="0" borderId="12" xfId="0" applyFont="1" applyBorder="1" applyAlignment="1" applyProtection="1">
      <alignment horizontal="center" vertical="center" wrapText="1"/>
      <protection locked="0"/>
    </xf>
    <xf numFmtId="3" fontId="6" fillId="0" borderId="12" xfId="0" applyNumberFormat="1" applyFont="1" applyBorder="1" applyAlignment="1">
      <alignment horizontal="center" vertical="center"/>
    </xf>
    <xf numFmtId="0" fontId="6" fillId="0" borderId="12" xfId="0" applyFont="1" applyBorder="1" applyAlignment="1">
      <alignment vertical="center" wrapText="1"/>
    </xf>
    <xf numFmtId="0" fontId="6" fillId="0" borderId="12" xfId="0" applyFont="1" applyBorder="1" applyAlignment="1" applyProtection="1">
      <alignment horizontal="left" vertical="center" wrapText="1"/>
      <protection locked="0"/>
    </xf>
    <xf numFmtId="9" fontId="6" fillId="0" borderId="12" xfId="0" applyNumberFormat="1" applyFont="1" applyBorder="1" applyAlignment="1" applyProtection="1">
      <alignment horizontal="center" vertical="center" wrapText="1"/>
      <protection locked="0"/>
    </xf>
    <xf numFmtId="9" fontId="6" fillId="0" borderId="15" xfId="3" applyFont="1" applyFill="1" applyBorder="1" applyAlignment="1" applyProtection="1">
      <alignment horizontal="center" vertical="center"/>
    </xf>
    <xf numFmtId="0" fontId="6" fillId="0" borderId="11" xfId="0" applyFont="1" applyBorder="1" applyAlignment="1">
      <alignment horizontal="left" vertical="center" wrapText="1"/>
    </xf>
    <xf numFmtId="0" fontId="6" fillId="0" borderId="12" xfId="0" applyFont="1" applyBorder="1" applyAlignment="1" applyProtection="1">
      <alignment vertical="center" wrapText="1"/>
      <protection locked="0"/>
    </xf>
    <xf numFmtId="9" fontId="6" fillId="0" borderId="6" xfId="0" applyNumberFormat="1" applyFont="1" applyBorder="1" applyAlignment="1">
      <alignment horizontal="center" vertical="center" wrapText="1"/>
    </xf>
    <xf numFmtId="0" fontId="6" fillId="0" borderId="12" xfId="0" applyFont="1" applyBorder="1" applyAlignment="1" applyProtection="1">
      <alignment horizontal="justify" vertical="center"/>
      <protection locked="0"/>
    </xf>
    <xf numFmtId="0" fontId="6" fillId="0" borderId="6" xfId="0" applyFont="1" applyBorder="1" applyAlignment="1">
      <alignment horizontal="center" vertical="center" wrapText="1"/>
    </xf>
    <xf numFmtId="1" fontId="6" fillId="0" borderId="15" xfId="0" applyNumberFormat="1" applyFont="1" applyBorder="1" applyAlignment="1">
      <alignment horizontal="center" vertical="center" wrapText="1"/>
    </xf>
    <xf numFmtId="0" fontId="10" fillId="0" borderId="8" xfId="0" applyFont="1" applyBorder="1" applyAlignment="1">
      <alignment horizontal="center" vertical="center"/>
    </xf>
    <xf numFmtId="0" fontId="3" fillId="0" borderId="12" xfId="0" applyFont="1" applyBorder="1" applyAlignment="1">
      <alignment horizontal="left" vertical="center"/>
    </xf>
    <xf numFmtId="0" fontId="0" fillId="0" borderId="6" xfId="0" applyBorder="1" applyAlignment="1">
      <alignment horizontal="left" vertical="center" wrapText="1"/>
    </xf>
    <xf numFmtId="0" fontId="12" fillId="0" borderId="12" xfId="0" applyFont="1" applyBorder="1" applyAlignment="1">
      <alignment wrapText="1"/>
    </xf>
    <xf numFmtId="0" fontId="0" fillId="0" borderId="6" xfId="0" applyBorder="1" applyAlignment="1">
      <alignment vertical="center" wrapText="1"/>
    </xf>
    <xf numFmtId="0" fontId="3" fillId="0" borderId="12" xfId="0" applyFont="1" applyBorder="1" applyAlignment="1">
      <alignment vertical="center" wrapText="1"/>
    </xf>
    <xf numFmtId="0" fontId="0" fillId="0" borderId="12" xfId="0" applyBorder="1" applyAlignment="1">
      <alignment vertical="center" wrapText="1"/>
    </xf>
    <xf numFmtId="0" fontId="0" fillId="0" borderId="12" xfId="0" applyBorder="1"/>
    <xf numFmtId="0" fontId="0" fillId="0" borderId="12" xfId="0" applyBorder="1" applyAlignment="1">
      <alignment wrapText="1"/>
    </xf>
    <xf numFmtId="0" fontId="0" fillId="0" borderId="12" xfId="0" applyBorder="1" applyAlignment="1">
      <alignment horizontal="left" vertical="center" wrapText="1"/>
    </xf>
    <xf numFmtId="0" fontId="0" fillId="0" borderId="12" xfId="0"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15" fillId="7" borderId="0" xfId="0" applyFont="1" applyFill="1" applyAlignment="1" applyProtection="1">
      <alignment horizontal="center" vertical="center" wrapText="1"/>
      <protection locked="0"/>
    </xf>
    <xf numFmtId="0" fontId="8" fillId="5" borderId="1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quotePrefix="1" applyFont="1" applyFill="1" applyBorder="1" applyAlignment="1">
      <alignment horizontal="center" vertical="center" wrapText="1"/>
    </xf>
    <xf numFmtId="0" fontId="14" fillId="6" borderId="6" xfId="0" applyFont="1" applyFill="1" applyBorder="1" applyAlignment="1" applyProtection="1">
      <alignment horizontal="center" vertical="center" wrapText="1"/>
      <protection locked="0"/>
    </xf>
    <xf numFmtId="0" fontId="14" fillId="6" borderId="12" xfId="0" applyFont="1" applyFill="1" applyBorder="1" applyAlignment="1" applyProtection="1">
      <alignment horizontal="center" vertical="center" wrapText="1"/>
      <protection locked="0"/>
    </xf>
    <xf numFmtId="0" fontId="15" fillId="7" borderId="0" xfId="0" applyFont="1" applyFill="1" applyAlignment="1" applyProtection="1">
      <alignment vertical="center" wrapText="1"/>
      <protection locked="0"/>
    </xf>
    <xf numFmtId="0" fontId="15" fillId="0" borderId="12" xfId="0" applyFont="1" applyBorder="1" applyAlignment="1">
      <alignment horizontal="justify" vertical="center" wrapText="1"/>
    </xf>
    <xf numFmtId="0" fontId="15" fillId="0" borderId="12" xfId="0" applyFont="1" applyBorder="1" applyAlignment="1">
      <alignment horizontal="justify" vertical="center"/>
    </xf>
    <xf numFmtId="0" fontId="6" fillId="0" borderId="4" xfId="0" applyFont="1" applyBorder="1" applyAlignment="1">
      <alignment vertical="center" wrapText="1"/>
    </xf>
    <xf numFmtId="9" fontId="6" fillId="0" borderId="16" xfId="0" applyNumberFormat="1" applyFont="1" applyBorder="1" applyAlignment="1">
      <alignment horizontal="center" vertical="center"/>
    </xf>
    <xf numFmtId="9" fontId="15" fillId="0" borderId="6" xfId="0" applyNumberFormat="1" applyFont="1" applyBorder="1" applyAlignment="1" applyProtection="1">
      <alignment horizontal="center" vertical="center" wrapText="1"/>
      <protection locked="0"/>
    </xf>
    <xf numFmtId="9" fontId="15" fillId="0" borderId="12"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wrapText="1"/>
      <protection locked="0"/>
    </xf>
    <xf numFmtId="0" fontId="16" fillId="0" borderId="12" xfId="0" applyFont="1" applyBorder="1" applyAlignment="1">
      <alignment vertical="center" wrapText="1"/>
    </xf>
    <xf numFmtId="0" fontId="15" fillId="0" borderId="0" xfId="0" applyFont="1" applyAlignment="1" applyProtection="1">
      <alignment vertical="top"/>
      <protection locked="0"/>
    </xf>
    <xf numFmtId="0" fontId="15" fillId="0" borderId="6"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10" fontId="15" fillId="0" borderId="12" xfId="0" applyNumberFormat="1" applyFont="1" applyBorder="1" applyAlignment="1" applyProtection="1">
      <alignment horizontal="center" vertical="center" wrapText="1"/>
      <protection locked="0"/>
    </xf>
    <xf numFmtId="0" fontId="15" fillId="0" borderId="12" xfId="0" applyFont="1" applyBorder="1" applyAlignment="1">
      <alignment horizontal="left" vertical="center" wrapText="1"/>
    </xf>
    <xf numFmtId="0" fontId="15" fillId="0" borderId="12" xfId="0" applyFont="1" applyBorder="1" applyAlignment="1">
      <alignment vertical="center" wrapText="1"/>
    </xf>
    <xf numFmtId="0" fontId="15" fillId="0" borderId="12" xfId="0" applyFont="1" applyBorder="1" applyAlignment="1">
      <alignment horizontal="center" vertical="center" wrapText="1"/>
    </xf>
    <xf numFmtId="0" fontId="15" fillId="0" borderId="4" xfId="0" applyFont="1" applyBorder="1" applyAlignment="1">
      <alignment vertical="center" wrapText="1"/>
    </xf>
    <xf numFmtId="9" fontId="15" fillId="0" borderId="15" xfId="0" applyNumberFormat="1" applyFont="1" applyBorder="1" applyAlignment="1">
      <alignment horizontal="center" vertical="center" wrapText="1"/>
    </xf>
    <xf numFmtId="9" fontId="15" fillId="0" borderId="16"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5" fillId="0" borderId="16" xfId="0" applyFont="1" applyBorder="1" applyAlignment="1">
      <alignment horizontal="center" vertical="center" wrapText="1"/>
    </xf>
    <xf numFmtId="1" fontId="6" fillId="0" borderId="16" xfId="0" applyNumberFormat="1" applyFont="1" applyBorder="1" applyAlignment="1">
      <alignment horizontal="center" vertical="center" wrapText="1"/>
    </xf>
    <xf numFmtId="9" fontId="6" fillId="0" borderId="16" xfId="0" applyNumberFormat="1"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166" fontId="15" fillId="0" borderId="12" xfId="2" applyNumberFormat="1" applyFont="1" applyFill="1" applyBorder="1" applyAlignment="1" applyProtection="1">
      <alignment horizontal="center" vertical="center" wrapText="1"/>
    </xf>
    <xf numFmtId="0" fontId="6" fillId="0" borderId="12" xfId="5" applyFont="1" applyBorder="1" applyAlignment="1">
      <alignment vertical="center" wrapText="1"/>
    </xf>
    <xf numFmtId="9" fontId="6" fillId="0" borderId="4" xfId="6" applyFont="1" applyFill="1" applyBorder="1" applyAlignment="1" applyProtection="1">
      <alignment vertical="center" wrapText="1"/>
    </xf>
    <xf numFmtId="166" fontId="15" fillId="0" borderId="15" xfId="2" applyNumberFormat="1" applyFont="1" applyFill="1" applyBorder="1" applyAlignment="1" applyProtection="1">
      <alignment horizontal="center" vertical="center" wrapText="1"/>
    </xf>
    <xf numFmtId="166" fontId="15" fillId="0" borderId="16" xfId="2" applyNumberFormat="1" applyFont="1" applyFill="1" applyBorder="1" applyAlignment="1" applyProtection="1">
      <alignment horizontal="center" vertical="center" wrapText="1"/>
    </xf>
    <xf numFmtId="0" fontId="15" fillId="0" borderId="15" xfId="0" applyFont="1" applyBorder="1" applyAlignment="1">
      <alignment horizontal="center" vertical="center"/>
    </xf>
    <xf numFmtId="0" fontId="16" fillId="0" borderId="4" xfId="0" applyFont="1" applyBorder="1" applyAlignment="1">
      <alignment vertical="center" wrapText="1"/>
    </xf>
    <xf numFmtId="0" fontId="16" fillId="0" borderId="12" xfId="0" applyFont="1" applyBorder="1" applyAlignment="1">
      <alignment wrapText="1"/>
    </xf>
    <xf numFmtId="9" fontId="15" fillId="0" borderId="12" xfId="0" applyNumberFormat="1" applyFont="1" applyBorder="1" applyAlignment="1">
      <alignment horizontal="center" vertical="center"/>
    </xf>
    <xf numFmtId="9" fontId="15" fillId="0" borderId="16" xfId="0" applyNumberFormat="1" applyFont="1" applyBorder="1" applyAlignment="1">
      <alignment horizontal="center" vertical="center"/>
    </xf>
    <xf numFmtId="0" fontId="6" fillId="0" borderId="12" xfId="0" applyFont="1" applyBorder="1" applyAlignment="1">
      <alignment horizontal="left" vertical="top" wrapText="1"/>
    </xf>
    <xf numFmtId="0" fontId="15" fillId="0" borderId="6" xfId="0" applyFont="1" applyBorder="1" applyAlignment="1">
      <alignment horizontal="center" vertical="center" wrapText="1"/>
    </xf>
    <xf numFmtId="0" fontId="15" fillId="0" borderId="0" xfId="0" applyFont="1" applyProtection="1">
      <protection locked="0"/>
    </xf>
    <xf numFmtId="0" fontId="15" fillId="0" borderId="12" xfId="0" applyFont="1" applyBorder="1" applyAlignment="1">
      <alignment horizontal="left" vertical="top" wrapText="1"/>
    </xf>
    <xf numFmtId="9" fontId="15" fillId="0" borderId="12" xfId="0" applyNumberFormat="1" applyFont="1" applyBorder="1" applyAlignment="1">
      <alignment horizontal="center" vertical="center" wrapText="1"/>
    </xf>
    <xf numFmtId="0" fontId="8" fillId="4" borderId="15" xfId="0" applyFont="1" applyFill="1" applyBorder="1" applyAlignment="1">
      <alignment horizontal="center" vertical="center" wrapText="1"/>
    </xf>
    <xf numFmtId="0" fontId="15" fillId="4" borderId="12" xfId="0" applyFont="1" applyFill="1" applyBorder="1" applyAlignment="1">
      <alignment horizontal="justify" vertical="center" wrapText="1"/>
    </xf>
    <xf numFmtId="0" fontId="15" fillId="4" borderId="12" xfId="0" applyFont="1" applyFill="1" applyBorder="1" applyAlignment="1">
      <alignment horizontal="left" vertical="center" wrapText="1"/>
    </xf>
    <xf numFmtId="0" fontId="15" fillId="4" borderId="12" xfId="0" applyFont="1" applyFill="1" applyBorder="1" applyAlignment="1">
      <alignment vertical="center" wrapText="1"/>
    </xf>
    <xf numFmtId="0" fontId="6" fillId="4" borderId="12" xfId="0" applyFont="1" applyFill="1" applyBorder="1" applyAlignment="1">
      <alignment horizontal="left" vertical="top" wrapText="1"/>
    </xf>
    <xf numFmtId="0" fontId="15" fillId="4" borderId="12" xfId="0" applyFont="1" applyFill="1" applyBorder="1" applyAlignment="1">
      <alignment horizontal="center" vertical="center" wrapText="1"/>
    </xf>
    <xf numFmtId="0" fontId="6" fillId="4" borderId="12" xfId="0" applyFont="1" applyFill="1" applyBorder="1" applyAlignment="1">
      <alignment vertical="center" wrapText="1"/>
    </xf>
    <xf numFmtId="0" fontId="6" fillId="4" borderId="4" xfId="0" applyFont="1" applyFill="1" applyBorder="1" applyAlignment="1">
      <alignment vertical="center" wrapText="1"/>
    </xf>
    <xf numFmtId="0" fontId="15" fillId="4" borderId="15" xfId="0" applyFont="1" applyFill="1" applyBorder="1" applyAlignment="1">
      <alignment horizontal="center" vertical="center" wrapText="1"/>
    </xf>
    <xf numFmtId="9" fontId="15" fillId="4" borderId="12" xfId="0" applyNumberFormat="1" applyFont="1" applyFill="1" applyBorder="1" applyAlignment="1">
      <alignment horizontal="center" vertical="center" wrapText="1"/>
    </xf>
    <xf numFmtId="9" fontId="15" fillId="4" borderId="16" xfId="0" applyNumberFormat="1"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12" xfId="0" applyFont="1" applyBorder="1" applyAlignment="1">
      <alignment vertical="top" wrapText="1"/>
    </xf>
    <xf numFmtId="9" fontId="15" fillId="0" borderId="6"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6" fillId="0" borderId="16" xfId="0" applyFont="1" applyBorder="1" applyAlignment="1">
      <alignment horizontal="center" vertical="center"/>
    </xf>
    <xf numFmtId="0" fontId="15" fillId="0" borderId="12" xfId="0" applyFont="1" applyBorder="1" applyAlignment="1">
      <alignment vertical="center"/>
    </xf>
    <xf numFmtId="0" fontId="6" fillId="0" borderId="16" xfId="0" applyFont="1" applyBorder="1" applyAlignment="1">
      <alignment horizontal="center" vertical="center" wrapText="1"/>
    </xf>
    <xf numFmtId="0" fontId="6" fillId="0" borderId="12" xfId="0" applyFont="1" applyBorder="1" applyAlignment="1">
      <alignment vertical="center"/>
    </xf>
    <xf numFmtId="9" fontId="6" fillId="0" borderId="6" xfId="0" applyNumberFormat="1" applyFont="1" applyBorder="1" applyAlignment="1" applyProtection="1">
      <alignment horizontal="center" vertical="center" wrapText="1"/>
      <protection locked="0"/>
    </xf>
    <xf numFmtId="168" fontId="15" fillId="0" borderId="15" xfId="1" applyNumberFormat="1" applyFont="1" applyFill="1" applyBorder="1" applyAlignment="1" applyProtection="1">
      <alignment horizontal="center" vertical="center"/>
    </xf>
    <xf numFmtId="168" fontId="15" fillId="0" borderId="12" xfId="1" applyNumberFormat="1" applyFont="1" applyFill="1" applyBorder="1" applyAlignment="1" applyProtection="1">
      <alignment horizontal="center" vertical="center"/>
    </xf>
    <xf numFmtId="168" fontId="15" fillId="0" borderId="16" xfId="1" applyNumberFormat="1" applyFont="1" applyFill="1" applyBorder="1" applyAlignment="1" applyProtection="1">
      <alignment horizontal="center" vertical="center"/>
    </xf>
    <xf numFmtId="168" fontId="15" fillId="0" borderId="12" xfId="0" applyNumberFormat="1" applyFont="1" applyBorder="1" applyAlignment="1" applyProtection="1">
      <alignment horizontal="center" vertical="center" wrapText="1"/>
      <protection locked="0"/>
    </xf>
    <xf numFmtId="168" fontId="15" fillId="0" borderId="6" xfId="1" applyNumberFormat="1" applyFont="1" applyFill="1" applyBorder="1" applyAlignment="1" applyProtection="1">
      <alignment horizontal="center" vertical="center" wrapText="1"/>
      <protection locked="0"/>
    </xf>
    <xf numFmtId="1" fontId="6" fillId="0" borderId="16" xfId="0" applyNumberFormat="1" applyFont="1" applyBorder="1" applyAlignment="1">
      <alignment horizontal="center" vertical="center"/>
    </xf>
    <xf numFmtId="1" fontId="15" fillId="0" borderId="15" xfId="0" applyNumberFormat="1" applyFont="1" applyBorder="1" applyAlignment="1">
      <alignment horizontal="center" vertical="center"/>
    </xf>
    <xf numFmtId="1" fontId="15" fillId="0" borderId="12" xfId="0" applyNumberFormat="1" applyFont="1" applyBorder="1" applyAlignment="1">
      <alignment horizontal="center" vertical="center"/>
    </xf>
    <xf numFmtId="1" fontId="15" fillId="0" borderId="16" xfId="0" applyNumberFormat="1" applyFont="1" applyBorder="1" applyAlignment="1">
      <alignment horizontal="center" vertical="center"/>
    </xf>
    <xf numFmtId="0" fontId="15" fillId="0" borderId="4" xfId="0" applyFont="1" applyBorder="1" applyAlignment="1">
      <alignment horizontal="left" vertical="center" wrapText="1"/>
    </xf>
    <xf numFmtId="0" fontId="19" fillId="0" borderId="6" xfId="0" applyFont="1" applyBorder="1" applyAlignment="1" applyProtection="1">
      <alignment horizontal="center" vertical="center" wrapText="1"/>
      <protection locked="0"/>
    </xf>
    <xf numFmtId="9" fontId="19" fillId="0" borderId="12" xfId="0" applyNumberFormat="1" applyFont="1" applyBorder="1" applyAlignment="1" applyProtection="1">
      <alignment horizontal="center" vertical="center" wrapText="1"/>
      <protection locked="0"/>
    </xf>
    <xf numFmtId="0" fontId="19" fillId="0" borderId="12" xfId="0" applyFont="1" applyBorder="1" applyAlignment="1" applyProtection="1">
      <alignment vertical="center" wrapText="1"/>
      <protection locked="0"/>
    </xf>
    <xf numFmtId="0" fontId="9" fillId="0" borderId="12" xfId="0" applyFont="1" applyBorder="1" applyAlignment="1" applyProtection="1">
      <alignment vertical="center" wrapText="1"/>
      <protection locked="0"/>
    </xf>
    <xf numFmtId="3" fontId="6" fillId="0" borderId="12" xfId="0" applyNumberFormat="1" applyFont="1" applyBorder="1" applyAlignment="1">
      <alignment horizontal="center" vertical="center" wrapText="1"/>
    </xf>
    <xf numFmtId="3" fontId="6" fillId="0" borderId="16" xfId="0" applyNumberFormat="1"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20" fillId="0" borderId="12" xfId="0" applyFont="1" applyBorder="1" applyAlignment="1" applyProtection="1">
      <alignment vertical="center" wrapText="1"/>
      <protection locked="0"/>
    </xf>
    <xf numFmtId="0" fontId="9" fillId="0" borderId="6" xfId="0" applyFont="1" applyBorder="1" applyAlignment="1" applyProtection="1">
      <alignment horizontal="center" vertical="center" wrapText="1"/>
      <protection locked="0"/>
    </xf>
    <xf numFmtId="0" fontId="15" fillId="0" borderId="4" xfId="0" applyFont="1" applyBorder="1" applyAlignment="1">
      <alignment horizontal="justify" vertical="center" wrapText="1"/>
    </xf>
    <xf numFmtId="16" fontId="6" fillId="0" borderId="6" xfId="0" applyNumberFormat="1" applyFont="1" applyBorder="1" applyAlignment="1" applyProtection="1">
      <alignment horizontal="center" vertical="center" wrapText="1"/>
      <protection locked="0"/>
    </xf>
    <xf numFmtId="0" fontId="15" fillId="0" borderId="12" xfId="0" applyFont="1" applyBorder="1" applyAlignment="1">
      <alignment horizontal="center" vertical="center" wrapText="1" readingOrder="1"/>
    </xf>
    <xf numFmtId="9" fontId="5" fillId="0" borderId="12" xfId="0" applyNumberFormat="1" applyFont="1" applyBorder="1" applyAlignment="1" applyProtection="1">
      <alignment horizontal="center" vertical="center" wrapText="1"/>
      <protection locked="0"/>
    </xf>
    <xf numFmtId="0" fontId="5" fillId="0" borderId="12" xfId="0" applyFont="1" applyBorder="1" applyAlignment="1" applyProtection="1">
      <alignment vertical="center" wrapText="1"/>
      <protection locked="0"/>
    </xf>
    <xf numFmtId="0" fontId="6" fillId="0" borderId="4" xfId="0" applyFont="1" applyBorder="1" applyAlignment="1">
      <alignment horizontal="left" vertical="center" wrapText="1"/>
    </xf>
    <xf numFmtId="0" fontId="6" fillId="0" borderId="12" xfId="4" applyFont="1" applyFill="1" applyBorder="1" applyAlignment="1" applyProtection="1">
      <alignment vertical="center" wrapText="1"/>
    </xf>
    <xf numFmtId="9" fontId="9" fillId="0" borderId="12" xfId="0" applyNumberFormat="1" applyFont="1" applyBorder="1" applyAlignment="1" applyProtection="1">
      <alignment horizontal="center" vertical="center" wrapText="1"/>
      <protection locked="0"/>
    </xf>
    <xf numFmtId="9" fontId="6" fillId="0" borderId="12" xfId="3" applyFont="1" applyFill="1" applyBorder="1" applyAlignment="1" applyProtection="1">
      <alignment horizontal="center" vertical="center"/>
    </xf>
    <xf numFmtId="9" fontId="6" fillId="0" borderId="16" xfId="3" applyFont="1" applyFill="1" applyBorder="1" applyAlignment="1" applyProtection="1">
      <alignment horizontal="center" vertical="center"/>
    </xf>
    <xf numFmtId="9" fontId="9" fillId="0" borderId="6" xfId="0" applyNumberFormat="1" applyFont="1" applyBorder="1" applyAlignment="1" applyProtection="1">
      <alignment horizontal="center" vertical="center" wrapText="1"/>
      <protection locked="0"/>
    </xf>
    <xf numFmtId="0" fontId="6" fillId="0" borderId="16" xfId="3" applyNumberFormat="1" applyFont="1" applyFill="1" applyBorder="1" applyAlignment="1" applyProtection="1">
      <alignment horizontal="center" vertical="center"/>
    </xf>
    <xf numFmtId="0" fontId="22" fillId="0" borderId="12" xfId="0" applyFont="1" applyBorder="1" applyAlignment="1" applyProtection="1">
      <alignment wrapText="1"/>
      <protection locked="0"/>
    </xf>
    <xf numFmtId="0" fontId="5" fillId="0" borderId="12" xfId="0" applyFont="1" applyBorder="1" applyAlignment="1" applyProtection="1">
      <alignment wrapText="1"/>
      <protection locked="0"/>
    </xf>
    <xf numFmtId="0" fontId="6" fillId="0" borderId="4" xfId="0" applyFont="1" applyBorder="1" applyAlignment="1">
      <alignment horizontal="justify" vertical="center" wrapText="1"/>
    </xf>
    <xf numFmtId="0" fontId="15" fillId="0" borderId="4" xfId="0" applyFont="1" applyBorder="1" applyAlignment="1">
      <alignment horizontal="center" vertical="center" wrapText="1"/>
    </xf>
    <xf numFmtId="0" fontId="5" fillId="0" borderId="6" xfId="0" applyFont="1" applyBorder="1" applyAlignment="1" applyProtection="1">
      <alignment horizontal="center" vertical="center"/>
      <protection locked="0"/>
    </xf>
    <xf numFmtId="9" fontId="5" fillId="0" borderId="12"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wrapText="1"/>
      <protection locked="0"/>
    </xf>
    <xf numFmtId="9" fontId="23" fillId="0" borderId="12" xfId="0" applyNumberFormat="1" applyFont="1" applyBorder="1" applyAlignment="1" applyProtection="1">
      <alignment horizontal="center" vertical="center" wrapText="1"/>
      <protection locked="0"/>
    </xf>
    <xf numFmtId="0" fontId="23" fillId="0" borderId="12" xfId="0" applyFont="1" applyBorder="1" applyAlignment="1" applyProtection="1">
      <alignment horizontal="justify" vertical="center" wrapText="1"/>
      <protection locked="0"/>
    </xf>
    <xf numFmtId="0" fontId="24" fillId="0" borderId="6" xfId="0"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12" xfId="0" applyFont="1" applyBorder="1" applyAlignment="1">
      <alignment vertical="center" wrapText="1"/>
    </xf>
    <xf numFmtId="0" fontId="5" fillId="0" borderId="6"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2" xfId="0" applyFont="1" applyBorder="1" applyAlignment="1">
      <alignment vertical="center" wrapText="1"/>
    </xf>
    <xf numFmtId="9" fontId="25" fillId="0" borderId="6" xfId="0" applyNumberFormat="1" applyFont="1" applyBorder="1" applyAlignment="1" applyProtection="1">
      <alignment horizontal="center" vertical="center" wrapText="1"/>
      <protection locked="0"/>
    </xf>
    <xf numFmtId="9" fontId="25" fillId="0" borderId="12" xfId="0" applyNumberFormat="1" applyFont="1" applyBorder="1" applyAlignment="1" applyProtection="1">
      <alignment horizontal="center" vertical="center" wrapText="1"/>
      <protection locked="0"/>
    </xf>
    <xf numFmtId="0" fontId="25" fillId="0" borderId="12"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25" fillId="0" borderId="12" xfId="0" applyFont="1" applyBorder="1" applyAlignment="1" applyProtection="1">
      <alignment wrapText="1"/>
      <protection locked="0"/>
    </xf>
    <xf numFmtId="9" fontId="15" fillId="0" borderId="16" xfId="3" applyFont="1" applyFill="1" applyBorder="1" applyAlignment="1" applyProtection="1">
      <alignment horizontal="center" vertical="center"/>
    </xf>
    <xf numFmtId="3" fontId="15" fillId="0" borderId="12" xfId="0" applyNumberFormat="1" applyFont="1" applyBorder="1" applyAlignment="1">
      <alignment horizontal="center" vertical="center"/>
    </xf>
    <xf numFmtId="3" fontId="15" fillId="0" borderId="15" xfId="0" applyNumberFormat="1" applyFont="1" applyBorder="1" applyAlignment="1">
      <alignment horizontal="center" vertical="center"/>
    </xf>
    <xf numFmtId="3" fontId="15" fillId="0" borderId="16" xfId="0" applyNumberFormat="1" applyFont="1" applyBorder="1" applyAlignment="1">
      <alignment horizontal="center" vertical="center"/>
    </xf>
    <xf numFmtId="0" fontId="15" fillId="0" borderId="12" xfId="0" applyFont="1" applyBorder="1" applyAlignment="1">
      <alignment horizontal="justify" vertical="justify" wrapText="1"/>
    </xf>
    <xf numFmtId="0" fontId="6" fillId="0" borderId="12" xfId="0" applyFont="1" applyBorder="1" applyAlignment="1">
      <alignment horizontal="justify" vertical="justify" wrapText="1"/>
    </xf>
    <xf numFmtId="0" fontId="15" fillId="0" borderId="12" xfId="0" applyFont="1" applyBorder="1"/>
    <xf numFmtId="0" fontId="15" fillId="0" borderId="4" xfId="0" applyFont="1" applyBorder="1"/>
    <xf numFmtId="0" fontId="15" fillId="0" borderId="15" xfId="0" applyFont="1" applyBorder="1" applyAlignment="1">
      <alignment horizontal="center"/>
    </xf>
    <xf numFmtId="0" fontId="15" fillId="0" borderId="12" xfId="0" applyFont="1" applyBorder="1" applyAlignment="1">
      <alignment horizontal="center"/>
    </xf>
    <xf numFmtId="0" fontId="15" fillId="0" borderId="16" xfId="0" applyFont="1" applyBorder="1" applyAlignment="1">
      <alignment horizontal="center"/>
    </xf>
    <xf numFmtId="0" fontId="15" fillId="0" borderId="6" xfId="0" applyFont="1" applyBorder="1"/>
    <xf numFmtId="0" fontId="6" fillId="0" borderId="12" xfId="1" applyNumberFormat="1" applyFont="1" applyFill="1" applyBorder="1" applyAlignment="1" applyProtection="1">
      <alignment horizontal="center" vertical="center"/>
    </xf>
    <xf numFmtId="0" fontId="6" fillId="0" borderId="4" xfId="0" applyFont="1" applyBorder="1" applyAlignment="1">
      <alignment horizontal="justify" vertical="center"/>
    </xf>
    <xf numFmtId="168" fontId="15" fillId="0" borderId="15" xfId="1" applyNumberFormat="1" applyFont="1" applyFill="1" applyBorder="1" applyAlignment="1" applyProtection="1">
      <alignment horizontal="center" vertical="center" wrapText="1"/>
    </xf>
    <xf numFmtId="168" fontId="15" fillId="0" borderId="12" xfId="1" applyNumberFormat="1" applyFont="1" applyFill="1" applyBorder="1" applyAlignment="1" applyProtection="1">
      <alignment horizontal="center" vertical="center" wrapText="1"/>
    </xf>
    <xf numFmtId="168" fontId="15" fillId="0" borderId="16" xfId="1" applyNumberFormat="1" applyFont="1" applyFill="1" applyBorder="1" applyAlignment="1" applyProtection="1">
      <alignment horizontal="center" vertical="center" wrapText="1"/>
    </xf>
    <xf numFmtId="0" fontId="15" fillId="0" borderId="12" xfId="0" applyFont="1" applyBorder="1" applyAlignment="1" applyProtection="1">
      <alignment horizontal="left" vertical="center" wrapText="1"/>
      <protection locked="0"/>
    </xf>
    <xf numFmtId="0" fontId="16" fillId="0" borderId="6"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165" fontId="15" fillId="0" borderId="12" xfId="3" applyNumberFormat="1" applyFont="1" applyFill="1" applyBorder="1" applyAlignment="1" applyProtection="1">
      <alignment horizontal="center" vertical="center" wrapText="1"/>
    </xf>
    <xf numFmtId="165" fontId="15" fillId="0" borderId="15"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10" fontId="15"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protection locked="0"/>
    </xf>
    <xf numFmtId="0" fontId="16" fillId="0" borderId="12" xfId="0" applyFont="1" applyBorder="1" applyAlignment="1" applyProtection="1">
      <alignment vertical="center" wrapText="1"/>
      <protection locked="0"/>
    </xf>
    <xf numFmtId="9" fontId="15" fillId="0" borderId="15" xfId="3" applyFont="1" applyFill="1" applyBorder="1" applyAlignment="1" applyProtection="1">
      <alignment horizontal="center" vertical="center" wrapText="1"/>
    </xf>
    <xf numFmtId="9" fontId="15" fillId="0" borderId="12" xfId="3" applyFont="1" applyFill="1" applyBorder="1" applyAlignment="1" applyProtection="1">
      <alignment horizontal="center" vertical="center" wrapText="1"/>
    </xf>
    <xf numFmtId="9" fontId="15" fillId="0" borderId="16" xfId="3" applyFont="1" applyFill="1" applyBorder="1" applyAlignment="1" applyProtection="1">
      <alignment horizontal="center" vertical="center" wrapText="1"/>
    </xf>
    <xf numFmtId="1" fontId="15" fillId="0" borderId="15" xfId="0" applyNumberFormat="1" applyFont="1" applyBorder="1" applyAlignment="1">
      <alignment horizontal="center" vertical="center" wrapText="1"/>
    </xf>
    <xf numFmtId="1" fontId="15" fillId="0" borderId="12" xfId="0" applyNumberFormat="1" applyFont="1" applyBorder="1" applyAlignment="1">
      <alignment horizontal="center" vertical="center" wrapText="1"/>
    </xf>
    <xf numFmtId="1" fontId="15" fillId="0" borderId="16" xfId="0" applyNumberFormat="1" applyFont="1" applyBorder="1" applyAlignment="1">
      <alignment horizontal="center" vertical="center" wrapText="1"/>
    </xf>
    <xf numFmtId="9" fontId="15" fillId="0" borderId="17" xfId="0" applyNumberFormat="1" applyFont="1" applyBorder="1" applyAlignment="1">
      <alignment horizontal="center" vertical="center"/>
    </xf>
    <xf numFmtId="9" fontId="15" fillId="0" borderId="18" xfId="0" applyNumberFormat="1" applyFont="1" applyBorder="1" applyAlignment="1">
      <alignment horizontal="center" vertical="center"/>
    </xf>
    <xf numFmtId="9" fontId="15" fillId="0" borderId="19" xfId="0" applyNumberFormat="1" applyFont="1" applyBorder="1" applyAlignment="1">
      <alignment horizontal="center" vertical="center"/>
    </xf>
    <xf numFmtId="0" fontId="0" fillId="0" borderId="0" xfId="0" applyAlignment="1">
      <alignment horizontal="justify" vertical="center"/>
    </xf>
    <xf numFmtId="0" fontId="0" fillId="0" borderId="0" xfId="0" applyAlignment="1">
      <alignment horizontal="center"/>
    </xf>
    <xf numFmtId="0" fontId="4" fillId="8" borderId="10" xfId="0" applyFont="1" applyFill="1" applyBorder="1"/>
    <xf numFmtId="0" fontId="28" fillId="8" borderId="6" xfId="0" applyFont="1" applyFill="1" applyBorder="1" applyAlignment="1">
      <alignment horizontal="centerContinuous" vertical="center" wrapText="1"/>
    </xf>
    <xf numFmtId="0" fontId="28" fillId="8" borderId="12" xfId="0" applyFont="1" applyFill="1" applyBorder="1" applyAlignment="1">
      <alignment horizontal="centerContinuous" vertical="center" wrapText="1"/>
    </xf>
    <xf numFmtId="0" fontId="14" fillId="9" borderId="12" xfId="0" applyFont="1" applyFill="1" applyBorder="1" applyAlignment="1">
      <alignment horizontal="centerContinuous" vertical="center" wrapText="1"/>
    </xf>
    <xf numFmtId="0" fontId="8" fillId="9" borderId="12" xfId="0" applyFont="1" applyFill="1" applyBorder="1" applyAlignment="1">
      <alignment horizontal="centerContinuous" vertical="center" wrapText="1"/>
    </xf>
    <xf numFmtId="0" fontId="8" fillId="9" borderId="12" xfId="0" applyFont="1" applyFill="1" applyBorder="1" applyAlignment="1">
      <alignment vertical="center" wrapText="1"/>
    </xf>
    <xf numFmtId="0" fontId="0" fillId="7" borderId="0" xfId="0" applyFill="1"/>
    <xf numFmtId="0" fontId="28" fillId="8" borderId="12" xfId="0" applyFont="1" applyFill="1" applyBorder="1" applyAlignment="1">
      <alignment horizontal="center" vertical="center" wrapText="1"/>
    </xf>
    <xf numFmtId="0" fontId="28" fillId="8" borderId="11" xfId="0" applyFont="1" applyFill="1" applyBorder="1" applyAlignment="1">
      <alignment horizontal="center" vertical="center" wrapText="1"/>
    </xf>
    <xf numFmtId="14" fontId="28" fillId="8" borderId="11" xfId="0" applyNumberFormat="1" applyFont="1" applyFill="1" applyBorder="1" applyAlignment="1">
      <alignment horizontal="center" vertical="center" wrapText="1"/>
    </xf>
    <xf numFmtId="0" fontId="28" fillId="8" borderId="6" xfId="0" applyFont="1" applyFill="1" applyBorder="1" applyAlignment="1">
      <alignment horizontal="center" vertical="center" wrapText="1"/>
    </xf>
    <xf numFmtId="0" fontId="28" fillId="8" borderId="12" xfId="0" quotePrefix="1" applyFont="1" applyFill="1" applyBorder="1" applyAlignment="1">
      <alignment horizontal="center" vertical="center" wrapText="1"/>
    </xf>
    <xf numFmtId="0" fontId="8" fillId="9" borderId="12" xfId="0" quotePrefix="1"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2" xfId="0" applyFont="1" applyFill="1" applyBorder="1" applyAlignment="1">
      <alignment vertical="center" wrapText="1"/>
    </xf>
    <xf numFmtId="0" fontId="15" fillId="0" borderId="11" xfId="0" applyFont="1" applyBorder="1" applyAlignment="1">
      <alignment horizontal="justify" vertical="center" wrapText="1"/>
    </xf>
    <xf numFmtId="0" fontId="15" fillId="0" borderId="11" xfId="0" applyFont="1" applyBorder="1" applyAlignment="1">
      <alignment horizontal="justify" vertical="center"/>
    </xf>
    <xf numFmtId="9" fontId="15" fillId="0" borderId="11" xfId="0" applyNumberFormat="1" applyFont="1" applyBorder="1" applyAlignment="1">
      <alignment horizontal="justify" vertical="center"/>
    </xf>
    <xf numFmtId="9" fontId="16" fillId="0" borderId="12" xfId="0" applyNumberFormat="1" applyFont="1" applyBorder="1" applyAlignment="1">
      <alignment horizontal="center" vertical="center"/>
    </xf>
    <xf numFmtId="9" fontId="16" fillId="0" borderId="6" xfId="0" applyNumberFormat="1" applyFont="1" applyBorder="1" applyAlignment="1">
      <alignment horizontal="center" vertical="center"/>
    </xf>
    <xf numFmtId="0" fontId="16" fillId="0" borderId="6" xfId="0" applyFont="1" applyBorder="1" applyAlignment="1">
      <alignment horizontal="justify" vertical="center" wrapText="1"/>
    </xf>
    <xf numFmtId="1" fontId="16" fillId="0" borderId="12" xfId="0" applyNumberFormat="1" applyFont="1" applyBorder="1" applyAlignment="1">
      <alignment horizontal="center" vertical="center"/>
    </xf>
    <xf numFmtId="0" fontId="16" fillId="0" borderId="12" xfId="0" applyFont="1" applyBorder="1" applyAlignment="1">
      <alignment horizontal="justify" vertical="center"/>
    </xf>
    <xf numFmtId="9" fontId="6" fillId="0" borderId="6" xfId="0" applyNumberFormat="1" applyFont="1" applyBorder="1" applyAlignment="1">
      <alignment horizontal="center" vertical="center"/>
    </xf>
    <xf numFmtId="0" fontId="16"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protection locked="0"/>
    </xf>
    <xf numFmtId="9" fontId="16" fillId="0" borderId="6" xfId="0" applyNumberFormat="1" applyFont="1" applyBorder="1" applyAlignment="1" applyProtection="1">
      <alignment horizontal="center" vertical="center"/>
      <protection locked="0"/>
    </xf>
    <xf numFmtId="0" fontId="16" fillId="0" borderId="6" xfId="0" applyFont="1" applyBorder="1" applyAlignment="1" applyProtection="1">
      <alignment horizontal="justify" vertical="center" wrapText="1"/>
      <protection locked="0"/>
    </xf>
    <xf numFmtId="0" fontId="16" fillId="0" borderId="12" xfId="0" applyFont="1" applyBorder="1" applyAlignment="1" applyProtection="1">
      <alignment horizontal="justify" vertical="center" wrapText="1"/>
      <protection locked="0"/>
    </xf>
    <xf numFmtId="9" fontId="15" fillId="0" borderId="12" xfId="0" applyNumberFormat="1" applyFont="1" applyBorder="1" applyAlignment="1">
      <alignment horizontal="justify" vertical="center"/>
    </xf>
    <xf numFmtId="9" fontId="15" fillId="0" borderId="12" xfId="3" applyFont="1" applyFill="1" applyBorder="1" applyAlignment="1">
      <alignment horizontal="center" vertical="center"/>
    </xf>
    <xf numFmtId="165" fontId="16" fillId="0" borderId="11" xfId="0" applyNumberFormat="1" applyFont="1" applyBorder="1" applyAlignment="1">
      <alignment horizontal="center" vertical="center"/>
    </xf>
    <xf numFmtId="9" fontId="16" fillId="0" borderId="9" xfId="0" applyNumberFormat="1" applyFont="1" applyBorder="1" applyAlignment="1">
      <alignment horizontal="center" vertical="center"/>
    </xf>
    <xf numFmtId="0" fontId="16" fillId="0" borderId="9" xfId="0" applyFont="1" applyBorder="1" applyAlignment="1">
      <alignment horizontal="justify" vertical="center" wrapText="1"/>
    </xf>
    <xf numFmtId="0" fontId="16" fillId="0" borderId="12" xfId="0" applyFont="1" applyBorder="1" applyAlignment="1">
      <alignment horizontal="justify" vertical="center" wrapText="1"/>
    </xf>
    <xf numFmtId="9" fontId="6" fillId="0" borderId="9" xfId="0" applyNumberFormat="1" applyFont="1" applyBorder="1" applyAlignment="1">
      <alignment horizontal="center" vertical="center"/>
    </xf>
    <xf numFmtId="165" fontId="16" fillId="0" borderId="11" xfId="0" applyNumberFormat="1" applyFont="1" applyBorder="1" applyAlignment="1" applyProtection="1">
      <alignment horizontal="center" vertical="center"/>
      <protection locked="0"/>
    </xf>
    <xf numFmtId="9" fontId="6" fillId="0" borderId="9" xfId="0" applyNumberFormat="1" applyFont="1" applyBorder="1" applyAlignment="1" applyProtection="1">
      <alignment horizontal="center" vertical="center"/>
      <protection locked="0"/>
    </xf>
    <xf numFmtId="0" fontId="16" fillId="0" borderId="9" xfId="0" applyFont="1" applyBorder="1" applyAlignment="1" applyProtection="1">
      <alignment horizontal="justify" vertical="center" wrapText="1"/>
      <protection locked="0"/>
    </xf>
    <xf numFmtId="0" fontId="15" fillId="0" borderId="11" xfId="0" applyFont="1" applyBorder="1" applyAlignment="1" applyProtection="1">
      <alignment horizontal="justify" vertical="center" wrapText="1"/>
      <protection locked="0"/>
    </xf>
    <xf numFmtId="9" fontId="15" fillId="0" borderId="12" xfId="3" applyFont="1" applyFill="1" applyBorder="1" applyAlignment="1">
      <alignment horizontal="center" vertical="center" wrapText="1"/>
    </xf>
    <xf numFmtId="10" fontId="16" fillId="0" borderId="11" xfId="0" applyNumberFormat="1" applyFont="1" applyBorder="1" applyAlignment="1">
      <alignment horizontal="center" vertical="center"/>
    </xf>
    <xf numFmtId="10" fontId="16" fillId="0" borderId="9" xfId="0" applyNumberFormat="1" applyFont="1" applyBorder="1" applyAlignment="1">
      <alignment horizontal="center" vertical="center"/>
    </xf>
    <xf numFmtId="0" fontId="16" fillId="0" borderId="11" xfId="0" applyFont="1" applyBorder="1" applyAlignment="1">
      <alignment horizontal="justify" vertical="center" wrapText="1"/>
    </xf>
    <xf numFmtId="0" fontId="15" fillId="0" borderId="12" xfId="0" applyFont="1" applyBorder="1" applyAlignment="1" applyProtection="1">
      <alignment horizontal="justify" vertical="center" wrapText="1"/>
      <protection locked="0"/>
    </xf>
    <xf numFmtId="10" fontId="16" fillId="0" borderId="11" xfId="0" applyNumberFormat="1" applyFont="1" applyBorder="1" applyAlignment="1" applyProtection="1">
      <alignment horizontal="center" vertical="center"/>
      <protection locked="0"/>
    </xf>
    <xf numFmtId="10" fontId="16" fillId="0" borderId="9" xfId="0" applyNumberFormat="1" applyFont="1" applyBorder="1" applyAlignment="1" applyProtection="1">
      <alignment horizontal="center" vertical="center"/>
      <protection locked="0"/>
    </xf>
    <xf numFmtId="0" fontId="16" fillId="0" borderId="11" xfId="0" applyFont="1" applyBorder="1" applyAlignment="1" applyProtection="1">
      <alignment horizontal="justify" vertical="center" wrapText="1"/>
      <protection locked="0"/>
    </xf>
    <xf numFmtId="10" fontId="15" fillId="0" borderId="12" xfId="3" applyNumberFormat="1" applyFont="1" applyFill="1" applyBorder="1" applyAlignment="1">
      <alignment horizontal="center" vertical="center" wrapText="1"/>
    </xf>
    <xf numFmtId="9" fontId="15" fillId="0" borderId="12" xfId="0" applyNumberFormat="1" applyFont="1" applyBorder="1" applyAlignment="1" applyProtection="1">
      <alignment horizontal="justify" vertical="center"/>
      <protection locked="0"/>
    </xf>
    <xf numFmtId="0" fontId="15" fillId="0" borderId="6" xfId="0" applyFont="1" applyBorder="1" applyAlignment="1">
      <alignment horizontal="justify" vertical="center" wrapText="1"/>
    </xf>
    <xf numFmtId="9" fontId="15" fillId="0" borderId="12" xfId="0" applyNumberFormat="1" applyFont="1" applyBorder="1" applyAlignment="1" applyProtection="1">
      <alignment horizontal="center" vertical="center"/>
      <protection locked="0"/>
    </xf>
    <xf numFmtId="0" fontId="15" fillId="0" borderId="6" xfId="0" applyFont="1" applyBorder="1" applyAlignment="1" applyProtection="1">
      <alignment horizontal="justify" vertical="center" wrapText="1"/>
      <protection locked="0"/>
    </xf>
    <xf numFmtId="0" fontId="15" fillId="0" borderId="0" xfId="0" applyFont="1" applyAlignment="1">
      <alignment horizontal="justify" vertical="center" wrapText="1"/>
    </xf>
    <xf numFmtId="9" fontId="15" fillId="0" borderId="11" xfId="0" applyNumberFormat="1" applyFont="1" applyBorder="1" applyAlignment="1">
      <alignment horizontal="center" vertical="center"/>
    </xf>
    <xf numFmtId="9" fontId="15" fillId="0" borderId="9" xfId="0" applyNumberFormat="1" applyFont="1" applyBorder="1" applyAlignment="1">
      <alignment horizontal="center" vertical="center" wrapText="1"/>
    </xf>
    <xf numFmtId="9" fontId="15" fillId="0" borderId="11" xfId="0" applyNumberFormat="1"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wrapText="1"/>
      <protection locked="0"/>
    </xf>
    <xf numFmtId="0" fontId="15" fillId="0" borderId="0" xfId="0" applyFont="1" applyAlignment="1" applyProtection="1">
      <alignment horizontal="justify" vertical="center" wrapText="1"/>
      <protection locked="0"/>
    </xf>
    <xf numFmtId="0" fontId="15" fillId="0" borderId="11" xfId="0" applyFont="1" applyBorder="1" applyAlignment="1">
      <alignment horizontal="center" vertical="center"/>
    </xf>
    <xf numFmtId="9" fontId="15" fillId="0" borderId="9" xfId="0" applyNumberFormat="1" applyFont="1" applyBorder="1" applyAlignment="1">
      <alignment horizontal="center" vertical="center"/>
    </xf>
    <xf numFmtId="0" fontId="15" fillId="0" borderId="9" xfId="0" applyFont="1" applyBorder="1" applyAlignment="1">
      <alignment horizontal="justify" vertical="center" wrapText="1"/>
    </xf>
    <xf numFmtId="0" fontId="15" fillId="0" borderId="11" xfId="0"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protection locked="0"/>
    </xf>
    <xf numFmtId="0" fontId="15" fillId="0" borderId="9" xfId="0" applyFont="1" applyBorder="1" applyAlignment="1" applyProtection="1">
      <alignment horizontal="justify" vertical="center" wrapText="1"/>
      <protection locked="0"/>
    </xf>
    <xf numFmtId="2" fontId="15" fillId="0" borderId="12" xfId="0" applyNumberFormat="1" applyFont="1" applyBorder="1" applyAlignment="1">
      <alignment horizontal="center" vertical="center" wrapText="1"/>
    </xf>
    <xf numFmtId="2" fontId="15" fillId="0" borderId="12" xfId="1" applyNumberFormat="1" applyFont="1" applyFill="1" applyBorder="1" applyAlignment="1">
      <alignment horizontal="center" vertical="center"/>
    </xf>
    <xf numFmtId="0" fontId="30" fillId="0" borderId="0" xfId="0" applyFont="1" applyAlignment="1">
      <alignment horizontal="justify" vertical="center" wrapText="1"/>
    </xf>
    <xf numFmtId="0" fontId="15" fillId="0" borderId="11" xfId="1" applyNumberFormat="1" applyFont="1" applyFill="1" applyBorder="1" applyAlignment="1">
      <alignment horizontal="center" vertical="center" wrapText="1"/>
    </xf>
    <xf numFmtId="9" fontId="15" fillId="0" borderId="0" xfId="0" applyNumberFormat="1" applyFont="1" applyAlignment="1">
      <alignment horizontal="justify" vertical="center" wrapText="1"/>
    </xf>
    <xf numFmtId="9" fontId="15" fillId="0" borderId="11" xfId="0" applyNumberFormat="1" applyFont="1" applyBorder="1" applyAlignment="1">
      <alignment horizontal="justify" vertical="center" wrapText="1"/>
    </xf>
    <xf numFmtId="9" fontId="15" fillId="0" borderId="0" xfId="0" applyNumberFormat="1" applyFont="1" applyAlignment="1" applyProtection="1">
      <alignment horizontal="justify" vertical="center" wrapText="1"/>
      <protection locked="0"/>
    </xf>
    <xf numFmtId="9" fontId="15" fillId="0" borderId="11" xfId="0" applyNumberFormat="1" applyFont="1" applyBorder="1" applyAlignment="1" applyProtection="1">
      <alignment horizontal="justify" vertical="center" wrapText="1"/>
      <protection locked="0"/>
    </xf>
    <xf numFmtId="9" fontId="6" fillId="0" borderId="12" xfId="0" applyNumberFormat="1" applyFont="1" applyBorder="1" applyAlignment="1" applyProtection="1">
      <alignment horizontal="center" vertical="center"/>
      <protection locked="0"/>
    </xf>
    <xf numFmtId="10" fontId="6" fillId="0" borderId="12" xfId="0" applyNumberFormat="1" applyFont="1" applyBorder="1" applyAlignment="1" applyProtection="1">
      <alignment horizontal="center" vertical="center"/>
      <protection locked="0"/>
    </xf>
    <xf numFmtId="3"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xf>
    <xf numFmtId="9"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wrapText="1"/>
    </xf>
    <xf numFmtId="9" fontId="15" fillId="0" borderId="12" xfId="3" applyFont="1" applyFill="1" applyBorder="1" applyAlignment="1" applyProtection="1">
      <alignment horizontal="center" vertical="center"/>
    </xf>
    <xf numFmtId="9" fontId="15" fillId="0" borderId="12" xfId="0" applyNumberFormat="1" applyFont="1" applyBorder="1" applyAlignment="1" applyProtection="1">
      <alignment horizontal="justify" vertical="center" wrapText="1"/>
      <protection locked="0"/>
    </xf>
    <xf numFmtId="10" fontId="15" fillId="0" borderId="12" xfId="0" applyNumberFormat="1" applyFont="1" applyBorder="1" applyAlignment="1" applyProtection="1">
      <alignment horizontal="center" vertical="center"/>
      <protection locked="0"/>
    </xf>
    <xf numFmtId="0" fontId="5" fillId="0" borderId="12" xfId="0" applyFont="1" applyBorder="1" applyAlignment="1" applyProtection="1">
      <alignment horizontal="justify" vertical="center" wrapText="1"/>
      <protection locked="0"/>
    </xf>
    <xf numFmtId="166" fontId="15" fillId="0" borderId="12" xfId="0" applyNumberFormat="1" applyFont="1" applyBorder="1" applyAlignment="1">
      <alignment horizontal="justify" vertical="center" wrapText="1"/>
    </xf>
    <xf numFmtId="166" fontId="15" fillId="0" borderId="12" xfId="0" applyNumberFormat="1" applyFont="1" applyBorder="1" applyAlignment="1">
      <alignment horizontal="center" vertical="center" wrapText="1"/>
    </xf>
    <xf numFmtId="0" fontId="15" fillId="0" borderId="6" xfId="0" applyFont="1" applyBorder="1" applyAlignment="1">
      <alignment horizontal="justify" vertical="center"/>
    </xf>
    <xf numFmtId="0" fontId="15" fillId="0" borderId="6" xfId="0" applyFont="1" applyBorder="1" applyAlignment="1" applyProtection="1">
      <alignment horizontal="justify" vertical="center"/>
      <protection locked="0"/>
    </xf>
    <xf numFmtId="9" fontId="16"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wrapText="1"/>
      <protection locked="0"/>
    </xf>
    <xf numFmtId="0" fontId="0" fillId="10" borderId="0" xfId="0" applyFill="1"/>
    <xf numFmtId="0" fontId="15" fillId="0" borderId="12" xfId="0" applyFont="1" applyBorder="1" applyAlignment="1" applyProtection="1">
      <alignment horizontal="center" vertical="center"/>
      <protection locked="0"/>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32" fillId="0" borderId="12" xfId="0" applyFont="1" applyBorder="1" applyAlignment="1" applyProtection="1">
      <alignment horizontal="center" vertical="center"/>
      <protection locked="0"/>
    </xf>
    <xf numFmtId="9" fontId="32" fillId="0" borderId="12" xfId="0" applyNumberFormat="1" applyFont="1" applyBorder="1" applyAlignment="1" applyProtection="1">
      <alignment horizontal="center" vertical="center"/>
      <protection locked="0"/>
    </xf>
    <xf numFmtId="0" fontId="32" fillId="0" borderId="12" xfId="0" applyFont="1" applyBorder="1" applyAlignment="1" applyProtection="1">
      <alignment horizontal="justify" vertical="center" wrapText="1"/>
      <protection locked="0"/>
    </xf>
    <xf numFmtId="9" fontId="16" fillId="0" borderId="12" xfId="0" applyNumberFormat="1" applyFont="1" applyBorder="1" applyAlignment="1">
      <alignment horizontal="center" vertical="center" wrapText="1"/>
    </xf>
    <xf numFmtId="9" fontId="32" fillId="0" borderId="6" xfId="0" applyNumberFormat="1" applyFont="1" applyBorder="1" applyAlignment="1" applyProtection="1">
      <alignment horizontal="center" vertical="center"/>
      <protection locked="0"/>
    </xf>
    <xf numFmtId="0" fontId="32" fillId="0" borderId="6" xfId="0" applyFont="1" applyBorder="1" applyAlignment="1" applyProtection="1">
      <alignment horizontal="justify" vertical="center" wrapText="1"/>
      <protection locked="0"/>
    </xf>
    <xf numFmtId="0" fontId="15" fillId="0" borderId="6" xfId="0" applyFont="1" applyBorder="1" applyAlignment="1">
      <alignment horizontal="center" vertical="center"/>
    </xf>
    <xf numFmtId="9" fontId="15" fillId="0" borderId="6" xfId="0" applyNumberFormat="1" applyFont="1" applyBorder="1" applyAlignment="1" applyProtection="1">
      <alignment horizontal="center" vertical="center"/>
      <protection locked="0"/>
    </xf>
    <xf numFmtId="169" fontId="15" fillId="0" borderId="12" xfId="0" applyNumberFormat="1" applyFont="1" applyBorder="1" applyAlignment="1">
      <alignment horizontal="center" vertical="center"/>
    </xf>
    <xf numFmtId="0" fontId="16" fillId="0" borderId="6" xfId="0" applyFont="1" applyBorder="1" applyAlignment="1">
      <alignment horizontal="center" vertical="center"/>
    </xf>
    <xf numFmtId="0" fontId="16" fillId="0" borderId="10" xfId="0" applyFont="1" applyBorder="1" applyAlignment="1" applyProtection="1">
      <alignment horizontal="center" vertical="center"/>
      <protection locked="0"/>
    </xf>
    <xf numFmtId="9" fontId="16" fillId="0" borderId="3" xfId="0" applyNumberFormat="1" applyFont="1" applyBorder="1" applyAlignment="1" applyProtection="1">
      <alignment horizontal="center" vertical="center"/>
      <protection locked="0"/>
    </xf>
    <xf numFmtId="0" fontId="15" fillId="0" borderId="0" xfId="0" applyFont="1" applyAlignment="1">
      <alignment horizontal="justify" vertical="center"/>
    </xf>
    <xf numFmtId="10" fontId="16" fillId="0" borderId="12" xfId="0" applyNumberFormat="1" applyFont="1" applyBorder="1" applyAlignment="1">
      <alignment horizontal="center" vertical="center"/>
    </xf>
    <xf numFmtId="0" fontId="16" fillId="0" borderId="12" xfId="0" applyFont="1" applyBorder="1" applyAlignment="1" applyProtection="1">
      <alignment horizontal="center" vertical="center"/>
      <protection locked="0"/>
    </xf>
    <xf numFmtId="10" fontId="16" fillId="0" borderId="6" xfId="0" applyNumberFormat="1" applyFont="1" applyBorder="1" applyAlignment="1" applyProtection="1">
      <alignment horizontal="center" vertical="center"/>
      <protection locked="0"/>
    </xf>
    <xf numFmtId="10" fontId="16" fillId="0" borderId="12" xfId="0" applyNumberFormat="1" applyFont="1" applyBorder="1" applyAlignment="1" applyProtection="1">
      <alignment horizontal="center" vertical="center"/>
      <protection locked="0"/>
    </xf>
    <xf numFmtId="10" fontId="15" fillId="0" borderId="12" xfId="0" applyNumberFormat="1" applyFont="1" applyBorder="1" applyAlignment="1">
      <alignment horizontal="justify" vertical="center"/>
    </xf>
    <xf numFmtId="0" fontId="15" fillId="0" borderId="11" xfId="0" applyFont="1" applyBorder="1" applyAlignment="1">
      <alignment horizontal="center" vertical="center" wrapText="1"/>
    </xf>
    <xf numFmtId="1" fontId="21" fillId="0" borderId="12" xfId="0" applyNumberFormat="1" applyFont="1" applyBorder="1" applyAlignment="1">
      <alignment horizontal="center" vertical="center"/>
    </xf>
    <xf numFmtId="0" fontId="33" fillId="0" borderId="12" xfId="0" applyFont="1" applyBorder="1" applyAlignment="1" applyProtection="1">
      <alignment horizontal="justify" vertical="center" wrapText="1"/>
      <protection locked="0"/>
    </xf>
    <xf numFmtId="43" fontId="6" fillId="0" borderId="11" xfId="1" applyFont="1" applyFill="1" applyBorder="1" applyAlignment="1">
      <alignment horizontal="center" vertical="center"/>
    </xf>
    <xf numFmtId="43" fontId="6" fillId="0" borderId="12" xfId="1" applyFont="1" applyFill="1" applyBorder="1" applyAlignment="1">
      <alignment horizontal="center" vertical="center" wrapText="1"/>
    </xf>
    <xf numFmtId="0" fontId="6" fillId="0" borderId="12" xfId="0" applyFont="1" applyBorder="1" applyAlignment="1">
      <alignment wrapText="1"/>
    </xf>
    <xf numFmtId="0" fontId="6" fillId="0" borderId="12" xfId="0" applyFont="1" applyBorder="1" applyAlignment="1" applyProtection="1">
      <alignment horizontal="center" vertical="center"/>
      <protection locked="0"/>
    </xf>
    <xf numFmtId="43" fontId="6" fillId="0" borderId="12" xfId="1" applyFont="1" applyFill="1" applyBorder="1" applyAlignment="1" applyProtection="1">
      <alignment horizontal="center" vertical="center" wrapText="1"/>
      <protection locked="0"/>
    </xf>
    <xf numFmtId="9" fontId="6" fillId="0" borderId="12" xfId="0" applyNumberFormat="1" applyFont="1" applyBorder="1" applyAlignment="1" applyProtection="1">
      <alignment wrapText="1"/>
      <protection locked="0"/>
    </xf>
    <xf numFmtId="0" fontId="6" fillId="0" borderId="12" xfId="0" applyFont="1" applyBorder="1" applyAlignment="1" applyProtection="1">
      <alignment wrapText="1"/>
      <protection locked="0"/>
    </xf>
    <xf numFmtId="168" fontId="6" fillId="0" borderId="12" xfId="1"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xf>
    <xf numFmtId="168" fontId="6" fillId="0" borderId="12" xfId="1" applyNumberFormat="1" applyFont="1" applyFill="1" applyBorder="1" applyAlignment="1" applyProtection="1">
      <alignment horizontal="center" vertical="center"/>
      <protection locked="0"/>
    </xf>
    <xf numFmtId="43" fontId="6" fillId="0" borderId="12" xfId="1" applyFont="1" applyFill="1" applyBorder="1" applyAlignment="1">
      <alignment horizontal="center" vertical="center"/>
    </xf>
    <xf numFmtId="0" fontId="6" fillId="0" borderId="6" xfId="0" applyFont="1" applyBorder="1" applyAlignment="1">
      <alignment horizontal="center" vertical="center"/>
    </xf>
    <xf numFmtId="43" fontId="6" fillId="0" borderId="6" xfId="1" applyFont="1" applyFill="1" applyBorder="1" applyAlignment="1">
      <alignment horizontal="center" vertical="center" wrapText="1"/>
    </xf>
    <xf numFmtId="0" fontId="6" fillId="0" borderId="6" xfId="0" applyFont="1" applyBorder="1" applyAlignment="1">
      <alignment wrapText="1"/>
    </xf>
    <xf numFmtId="0" fontId="6" fillId="0" borderId="6" xfId="0" applyFont="1" applyBorder="1" applyAlignment="1" applyProtection="1">
      <alignment horizontal="center" vertical="center"/>
      <protection locked="0"/>
    </xf>
    <xf numFmtId="9" fontId="6" fillId="0" borderId="6" xfId="0" applyNumberFormat="1" applyFont="1" applyBorder="1" applyAlignment="1" applyProtection="1">
      <alignment horizontal="center" vertical="center"/>
      <protection locked="0"/>
    </xf>
    <xf numFmtId="43" fontId="6" fillId="0" borderId="6" xfId="1" applyFont="1" applyFill="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11" xfId="0" applyFont="1" applyBorder="1" applyAlignment="1">
      <alignment horizontal="center" vertical="center"/>
    </xf>
    <xf numFmtId="0" fontId="6" fillId="0" borderId="9" xfId="0" applyFont="1" applyBorder="1" applyAlignment="1">
      <alignment horizontal="center" vertical="center"/>
    </xf>
    <xf numFmtId="43" fontId="6" fillId="0" borderId="9" xfId="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wrapText="1"/>
    </xf>
    <xf numFmtId="0" fontId="6" fillId="0" borderId="9" xfId="0" applyFont="1" applyBorder="1" applyAlignment="1" applyProtection="1">
      <alignment horizontal="center" vertical="center"/>
      <protection locked="0"/>
    </xf>
    <xf numFmtId="168" fontId="6" fillId="0" borderId="9" xfId="1" applyNumberFormat="1" applyFont="1" applyFill="1" applyBorder="1" applyAlignment="1" applyProtection="1">
      <alignment horizontal="center" vertical="center" wrapText="1"/>
      <protection locked="0"/>
    </xf>
    <xf numFmtId="9" fontId="6" fillId="0" borderId="9" xfId="0" applyNumberFormat="1" applyFont="1" applyBorder="1" applyAlignment="1" applyProtection="1">
      <alignment horizontal="center" vertical="center" wrapText="1"/>
      <protection locked="0"/>
    </xf>
    <xf numFmtId="0" fontId="5" fillId="0" borderId="9" xfId="0" applyFont="1" applyBorder="1" applyAlignment="1" applyProtection="1">
      <alignment wrapText="1"/>
      <protection locked="0"/>
    </xf>
    <xf numFmtId="0" fontId="6" fillId="0" borderId="9" xfId="0" applyFont="1" applyBorder="1" applyAlignment="1" applyProtection="1">
      <alignment wrapText="1"/>
      <protection locked="0"/>
    </xf>
    <xf numFmtId="10" fontId="6" fillId="0" borderId="12" xfId="0" applyNumberFormat="1" applyFont="1" applyBorder="1" applyAlignment="1">
      <alignment horizontal="center" vertical="center" wrapText="1"/>
    </xf>
    <xf numFmtId="10" fontId="6" fillId="0" borderId="9" xfId="0" applyNumberFormat="1" applyFont="1" applyBorder="1" applyAlignment="1">
      <alignment horizontal="center" vertical="center"/>
    </xf>
    <xf numFmtId="0" fontId="6" fillId="0" borderId="11" xfId="0" applyFont="1" applyBorder="1" applyAlignment="1">
      <alignment wrapText="1"/>
    </xf>
    <xf numFmtId="10" fontId="6" fillId="0" borderId="9" xfId="0" applyNumberFormat="1" applyFont="1" applyBorder="1" applyAlignment="1" applyProtection="1">
      <alignment horizontal="center" vertical="center"/>
      <protection locked="0"/>
    </xf>
    <xf numFmtId="10" fontId="6" fillId="0" borderId="0" xfId="0" applyNumberFormat="1" applyFont="1" applyAlignment="1" applyProtection="1">
      <alignment horizontal="center" vertical="center" wrapText="1"/>
      <protection locked="0"/>
    </xf>
    <xf numFmtId="0" fontId="6" fillId="0" borderId="11" xfId="0" applyFont="1" applyBorder="1" applyAlignment="1" applyProtection="1">
      <alignment wrapText="1"/>
      <protection locked="0"/>
    </xf>
    <xf numFmtId="0" fontId="6" fillId="0" borderId="9" xfId="0" applyFont="1" applyBorder="1" applyAlignment="1" applyProtection="1">
      <alignment horizontal="center" vertical="center" wrapText="1"/>
      <protection locked="0"/>
    </xf>
    <xf numFmtId="9" fontId="6" fillId="0" borderId="12" xfId="3" applyFont="1" applyFill="1" applyBorder="1" applyAlignment="1">
      <alignment horizontal="center" vertical="center" wrapText="1"/>
    </xf>
    <xf numFmtId="0" fontId="6" fillId="0" borderId="12" xfId="0" applyFont="1" applyBorder="1" applyAlignment="1">
      <alignment horizontal="center" vertical="center" wrapText="1" readingOrder="1"/>
    </xf>
    <xf numFmtId="9" fontId="6" fillId="0" borderId="12" xfId="3" applyFont="1" applyFill="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49" fontId="6" fillId="0" borderId="12" xfId="0" applyNumberFormat="1" applyFont="1" applyBorder="1" applyAlignment="1">
      <alignment horizontal="center" vertical="center" wrapText="1"/>
    </xf>
    <xf numFmtId="1" fontId="6" fillId="0" borderId="12" xfId="3" applyNumberFormat="1" applyFont="1" applyFill="1" applyBorder="1" applyAlignment="1" applyProtection="1">
      <alignment horizontal="center" vertical="center"/>
    </xf>
    <xf numFmtId="10" fontId="6" fillId="0" borderId="12" xfId="0" applyNumberFormat="1" applyFont="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xf>
    <xf numFmtId="0" fontId="6" fillId="0" borderId="21" xfId="0" applyFont="1" applyBorder="1" applyAlignment="1">
      <alignment horizontal="center" vertical="center"/>
    </xf>
    <xf numFmtId="9" fontId="6" fillId="0" borderId="21" xfId="0" applyNumberFormat="1" applyFont="1" applyBorder="1" applyAlignment="1">
      <alignment horizontal="center" vertical="center" wrapText="1"/>
    </xf>
    <xf numFmtId="9" fontId="6" fillId="0" borderId="21" xfId="3" applyFont="1" applyFill="1" applyBorder="1" applyAlignment="1" applyProtection="1">
      <alignment horizontal="center" vertical="center" wrapText="1"/>
    </xf>
    <xf numFmtId="0" fontId="6" fillId="0" borderId="21" xfId="0" applyFont="1" applyBorder="1" applyAlignment="1" applyProtection="1">
      <alignment horizontal="center" vertical="center"/>
      <protection locked="0"/>
    </xf>
    <xf numFmtId="9" fontId="6" fillId="0" borderId="21" xfId="0" applyNumberFormat="1" applyFont="1" applyBorder="1" applyAlignment="1" applyProtection="1">
      <alignment horizontal="center" vertical="center" wrapText="1"/>
      <protection locked="0"/>
    </xf>
    <xf numFmtId="9" fontId="6" fillId="0" borderId="21" xfId="3" applyFont="1" applyFill="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wrapText="1"/>
      <protection locked="0"/>
    </xf>
    <xf numFmtId="0" fontId="6" fillId="0" borderId="12" xfId="0" applyFont="1" applyBorder="1" applyAlignment="1">
      <alignment horizontal="center"/>
    </xf>
    <xf numFmtId="0" fontId="6" fillId="0" borderId="12" xfId="0" applyFont="1" applyBorder="1" applyAlignment="1" applyProtection="1">
      <alignment horizontal="center"/>
      <protection locked="0"/>
    </xf>
    <xf numFmtId="0" fontId="34" fillId="0" borderId="12" xfId="0" applyFont="1" applyBorder="1" applyAlignment="1">
      <alignment horizontal="center" vertical="center" wrapText="1"/>
    </xf>
    <xf numFmtId="0" fontId="34" fillId="0" borderId="12" xfId="0" applyFont="1" applyBorder="1" applyAlignment="1" applyProtection="1">
      <alignment horizontal="center" vertical="center" wrapText="1"/>
      <protection locked="0"/>
    </xf>
    <xf numFmtId="9" fontId="6" fillId="0" borderId="12" xfId="3" applyFont="1" applyFill="1" applyBorder="1" applyAlignment="1">
      <alignment horizontal="center" vertical="center"/>
    </xf>
    <xf numFmtId="43" fontId="6" fillId="0" borderId="12" xfId="0" applyNumberFormat="1" applyFont="1" applyBorder="1" applyAlignment="1">
      <alignment horizontal="center" vertical="center" wrapText="1"/>
    </xf>
    <xf numFmtId="9" fontId="6" fillId="0" borderId="12" xfId="0" applyNumberFormat="1" applyFont="1" applyBorder="1" applyAlignment="1" applyProtection="1">
      <alignment horizontal="center"/>
      <protection locked="0"/>
    </xf>
    <xf numFmtId="0" fontId="6" fillId="0" borderId="12" xfId="0" applyFont="1" applyBorder="1"/>
    <xf numFmtId="0" fontId="6" fillId="0" borderId="12" xfId="0" applyFont="1" applyBorder="1" applyProtection="1">
      <protection locked="0"/>
    </xf>
    <xf numFmtId="9" fontId="6" fillId="0" borderId="12" xfId="0" applyNumberFormat="1" applyFont="1" applyBorder="1" applyProtection="1">
      <protection locked="0"/>
    </xf>
    <xf numFmtId="0" fontId="7" fillId="0" borderId="12" xfId="0" applyFont="1" applyBorder="1" applyAlignment="1" applyProtection="1">
      <alignment wrapText="1"/>
      <protection locked="0"/>
    </xf>
    <xf numFmtId="9" fontId="6" fillId="0" borderId="12" xfId="0" applyNumberFormat="1" applyFont="1" applyBorder="1" applyAlignment="1">
      <alignment horizontal="center"/>
    </xf>
    <xf numFmtId="9" fontId="6" fillId="0" borderId="12" xfId="0" applyNumberFormat="1" applyFont="1" applyBorder="1" applyAlignment="1" applyProtection="1">
      <alignment vertical="center"/>
      <protection locked="0"/>
    </xf>
    <xf numFmtId="9" fontId="6" fillId="0" borderId="12" xfId="3" applyFont="1" applyFill="1" applyBorder="1" applyAlignment="1" applyProtection="1">
      <alignment vertical="center" wrapText="1"/>
      <protection locked="0"/>
    </xf>
    <xf numFmtId="9" fontId="6" fillId="0" borderId="12" xfId="0" applyNumberFormat="1" applyFont="1" applyBorder="1" applyAlignment="1">
      <alignment vertical="center" wrapText="1"/>
    </xf>
    <xf numFmtId="9" fontId="6" fillId="0" borderId="12" xfId="0" applyNumberFormat="1" applyFont="1" applyBorder="1" applyAlignment="1" applyProtection="1">
      <alignment vertical="center" wrapText="1"/>
      <protection locked="0"/>
    </xf>
    <xf numFmtId="43" fontId="6" fillId="0" borderId="12" xfId="1" applyFont="1" applyFill="1" applyBorder="1" applyAlignment="1" applyProtection="1">
      <alignment vertical="center" wrapText="1"/>
      <protection locked="0"/>
    </xf>
    <xf numFmtId="0" fontId="6" fillId="0" borderId="12" xfId="0" applyFont="1" applyBorder="1" applyAlignment="1">
      <alignment horizontal="center" wrapText="1"/>
    </xf>
    <xf numFmtId="3" fontId="6" fillId="0" borderId="12" xfId="0" applyNumberFormat="1" applyFont="1" applyBorder="1" applyAlignment="1" applyProtection="1">
      <alignment horizontal="center" vertical="center" wrapText="1"/>
      <protection locked="0"/>
    </xf>
    <xf numFmtId="3" fontId="6" fillId="0" borderId="12" xfId="0" applyNumberFormat="1" applyFont="1" applyBorder="1" applyAlignment="1">
      <alignment horizontal="left" vertical="center" wrapText="1"/>
    </xf>
    <xf numFmtId="9" fontId="6" fillId="0" borderId="12" xfId="3" quotePrefix="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9" fontId="6" fillId="0" borderId="26" xfId="0" applyNumberFormat="1"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1" fontId="6" fillId="0" borderId="12" xfId="1" applyNumberFormat="1" applyFont="1" applyFill="1" applyBorder="1" applyAlignment="1">
      <alignment horizontal="center" vertical="center" wrapText="1"/>
    </xf>
    <xf numFmtId="1" fontId="6" fillId="0" borderId="29" xfId="1"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9" fontId="6" fillId="0" borderId="12" xfId="0" applyNumberFormat="1" applyFont="1" applyBorder="1" applyAlignment="1">
      <alignment horizontal="left" vertical="center" wrapText="1"/>
    </xf>
    <xf numFmtId="9" fontId="6" fillId="0" borderId="11"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0" fontId="6" fillId="0" borderId="9" xfId="0" applyFont="1" applyBorder="1" applyAlignment="1" applyProtection="1">
      <alignment horizontal="justify" vertical="center" wrapText="1"/>
      <protection locked="0"/>
    </xf>
    <xf numFmtId="0" fontId="15" fillId="0" borderId="9" xfId="0" applyFont="1" applyBorder="1" applyAlignment="1">
      <alignment horizontal="center" vertical="center"/>
    </xf>
    <xf numFmtId="3" fontId="16" fillId="0" borderId="12" xfId="0" applyNumberFormat="1" applyFont="1" applyBorder="1" applyAlignment="1">
      <alignment horizontal="justify" vertical="center" wrapText="1"/>
    </xf>
    <xf numFmtId="3" fontId="15" fillId="0" borderId="12" xfId="0" applyNumberFormat="1" applyFont="1" applyBorder="1" applyAlignment="1">
      <alignment horizontal="justify" vertical="center"/>
    </xf>
    <xf numFmtId="170" fontId="15" fillId="0" borderId="12" xfId="0" applyNumberFormat="1" applyFont="1" applyBorder="1" applyAlignment="1">
      <alignment horizontal="center" vertical="center"/>
    </xf>
    <xf numFmtId="9" fontId="16" fillId="0" borderId="12" xfId="3" applyFont="1" applyFill="1" applyBorder="1" applyAlignment="1">
      <alignment horizontal="center" vertical="center"/>
    </xf>
    <xf numFmtId="170" fontId="16" fillId="0" borderId="12" xfId="0" applyNumberFormat="1" applyFont="1" applyBorder="1" applyAlignment="1">
      <alignment horizontal="center" vertical="center"/>
    </xf>
    <xf numFmtId="3" fontId="16" fillId="0" borderId="12" xfId="0" applyNumberFormat="1" applyFont="1" applyBorder="1" applyAlignment="1" applyProtection="1">
      <alignment horizontal="justify" vertical="center" wrapText="1"/>
      <protection locked="0"/>
    </xf>
    <xf numFmtId="3" fontId="15" fillId="0" borderId="12" xfId="0" applyNumberFormat="1" applyFont="1" applyBorder="1" applyAlignment="1" applyProtection="1">
      <alignment horizontal="justify" vertical="center"/>
      <protection locked="0"/>
    </xf>
    <xf numFmtId="3" fontId="15" fillId="0" borderId="12" xfId="0" applyNumberFormat="1" applyFont="1" applyBorder="1" applyAlignment="1" applyProtection="1">
      <alignment horizontal="justify" vertical="center" wrapText="1"/>
      <protection locked="0"/>
    </xf>
    <xf numFmtId="9" fontId="16" fillId="0" borderId="12" xfId="3" applyFont="1" applyFill="1" applyBorder="1" applyAlignment="1" applyProtection="1">
      <alignment horizontal="center" vertical="center"/>
      <protection locked="0"/>
    </xf>
    <xf numFmtId="170" fontId="16" fillId="0" borderId="12" xfId="0" applyNumberFormat="1" applyFont="1" applyBorder="1" applyAlignment="1" applyProtection="1">
      <alignment horizontal="center" vertical="center"/>
      <protection locked="0"/>
    </xf>
    <xf numFmtId="0" fontId="0" fillId="10" borderId="0" xfId="0" applyFill="1" applyAlignment="1">
      <alignment wrapText="1"/>
    </xf>
    <xf numFmtId="9" fontId="16" fillId="0" borderId="12" xfId="0" applyNumberFormat="1" applyFont="1" applyBorder="1" applyAlignment="1">
      <alignment horizontal="justify" vertical="center" wrapText="1"/>
    </xf>
    <xf numFmtId="9" fontId="16" fillId="0" borderId="12" xfId="0" applyNumberFormat="1" applyFont="1" applyBorder="1" applyAlignment="1" applyProtection="1">
      <alignment horizontal="justify" vertical="center" wrapText="1"/>
      <protection locked="0"/>
    </xf>
    <xf numFmtId="1" fontId="16" fillId="0" borderId="12" xfId="0" applyNumberFormat="1" applyFont="1" applyBorder="1" applyAlignment="1" applyProtection="1">
      <alignment horizontal="center" vertical="center"/>
      <protection locked="0"/>
    </xf>
    <xf numFmtId="165" fontId="15" fillId="0" borderId="12" xfId="0" applyNumberFormat="1" applyFont="1" applyBorder="1" applyAlignment="1">
      <alignment horizontal="justify" vertical="center" wrapText="1"/>
    </xf>
    <xf numFmtId="9" fontId="16" fillId="0" borderId="12" xfId="3" applyFont="1" applyFill="1" applyBorder="1" applyAlignment="1">
      <alignment horizontal="center" vertical="center" wrapText="1"/>
    </xf>
    <xf numFmtId="9" fontId="16" fillId="0" borderId="12" xfId="3" applyFont="1" applyFill="1" applyBorder="1" applyAlignment="1" applyProtection="1">
      <alignment horizontal="center" vertical="center" wrapText="1"/>
      <protection locked="0"/>
    </xf>
    <xf numFmtId="2"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0" xfId="0" applyNumberFormat="1"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1" fontId="15" fillId="0" borderId="6" xfId="0" applyNumberFormat="1" applyFont="1" applyBorder="1" applyAlignment="1">
      <alignment horizontal="center" vertical="center"/>
    </xf>
    <xf numFmtId="9" fontId="15" fillId="0" borderId="0" xfId="0" applyNumberFormat="1" applyFont="1" applyAlignment="1" applyProtection="1">
      <alignment horizontal="center" vertical="center" wrapText="1"/>
      <protection locked="0"/>
    </xf>
    <xf numFmtId="1" fontId="15" fillId="0" borderId="6" xfId="0" applyNumberFormat="1" applyFont="1" applyBorder="1" applyAlignment="1">
      <alignment horizontal="center" vertical="center" wrapText="1"/>
    </xf>
    <xf numFmtId="9" fontId="16" fillId="0" borderId="12" xfId="0" applyNumberFormat="1" applyFont="1" applyBorder="1" applyAlignment="1">
      <alignment horizontal="justify" vertical="center"/>
    </xf>
    <xf numFmtId="9" fontId="21" fillId="0" borderId="12" xfId="0" applyNumberFormat="1" applyFont="1" applyBorder="1" applyAlignment="1">
      <alignment horizontal="justify" vertical="center" wrapText="1"/>
    </xf>
    <xf numFmtId="9" fontId="15" fillId="0" borderId="6" xfId="0" applyNumberFormat="1" applyFont="1" applyBorder="1" applyAlignment="1">
      <alignment horizontal="center" vertical="center"/>
    </xf>
    <xf numFmtId="9" fontId="16" fillId="0" borderId="12" xfId="0" applyNumberFormat="1" applyFont="1" applyBorder="1" applyAlignment="1" applyProtection="1">
      <alignment horizontal="justify" vertical="center"/>
      <protection locked="0"/>
    </xf>
    <xf numFmtId="9" fontId="21" fillId="0" borderId="12" xfId="0" applyNumberFormat="1" applyFont="1" applyBorder="1" applyAlignment="1" applyProtection="1">
      <alignment horizontal="justify" vertical="center" wrapText="1"/>
      <protection locked="0"/>
    </xf>
    <xf numFmtId="9" fontId="15" fillId="0" borderId="12" xfId="3" applyFont="1" applyFill="1" applyBorder="1" applyAlignment="1" applyProtection="1">
      <alignment horizontal="center" vertical="center"/>
      <protection locked="0"/>
    </xf>
    <xf numFmtId="9" fontId="15" fillId="0" borderId="0" xfId="0" applyNumberFormat="1" applyFont="1" applyAlignment="1" applyProtection="1">
      <alignment horizontal="center" vertical="center"/>
      <protection locked="0"/>
    </xf>
    <xf numFmtId="1" fontId="15" fillId="0" borderId="12" xfId="0" applyNumberFormat="1" applyFont="1" applyBorder="1" applyAlignment="1">
      <alignment horizontal="justify" vertical="center" wrapText="1"/>
    </xf>
    <xf numFmtId="10" fontId="15" fillId="0" borderId="0" xfId="0" applyNumberFormat="1" applyFont="1" applyAlignment="1" applyProtection="1">
      <alignment horizontal="center" vertical="center"/>
      <protection locked="0"/>
    </xf>
    <xf numFmtId="1" fontId="15" fillId="0" borderId="12" xfId="0" applyNumberFormat="1" applyFont="1" applyBorder="1" applyAlignment="1" applyProtection="1">
      <alignment horizontal="center" vertical="center"/>
      <protection locked="0"/>
    </xf>
    <xf numFmtId="9" fontId="15" fillId="0" borderId="0" xfId="0" applyNumberFormat="1" applyFont="1" applyAlignment="1" applyProtection="1">
      <alignment horizontal="justify" vertical="center"/>
      <protection locked="0"/>
    </xf>
    <xf numFmtId="168" fontId="16" fillId="0" borderId="12" xfId="1" applyNumberFormat="1" applyFont="1" applyFill="1" applyBorder="1" applyAlignment="1">
      <alignment horizontal="center" vertical="center"/>
    </xf>
    <xf numFmtId="171" fontId="15" fillId="0" borderId="6" xfId="0" applyNumberFormat="1" applyFont="1" applyBorder="1" applyAlignment="1">
      <alignment horizontal="center" vertical="center" wrapText="1"/>
    </xf>
    <xf numFmtId="10" fontId="15" fillId="0" borderId="30" xfId="0" applyNumberFormat="1" applyFont="1" applyBorder="1" applyAlignment="1" applyProtection="1">
      <alignment horizontal="center" vertical="center"/>
      <protection locked="0"/>
    </xf>
    <xf numFmtId="0" fontId="0" fillId="0" borderId="12" xfId="0" applyBorder="1" applyAlignment="1" applyProtection="1">
      <alignment horizontal="justify" vertical="center" wrapText="1"/>
      <protection locked="0"/>
    </xf>
    <xf numFmtId="2" fontId="0" fillId="7" borderId="0" xfId="0" applyNumberFormat="1" applyFill="1"/>
    <xf numFmtId="10" fontId="0" fillId="7" borderId="0" xfId="0" applyNumberFormat="1" applyFill="1"/>
    <xf numFmtId="43" fontId="0" fillId="7" borderId="0" xfId="1" applyFont="1" applyFill="1"/>
    <xf numFmtId="43" fontId="0" fillId="7" borderId="0" xfId="0" applyNumberFormat="1" applyFill="1"/>
    <xf numFmtId="165" fontId="0" fillId="7" borderId="0" xfId="0" applyNumberFormat="1" applyFill="1"/>
    <xf numFmtId="9" fontId="0" fillId="7" borderId="0" xfId="3" applyFont="1" applyFill="1" applyAlignment="1"/>
    <xf numFmtId="0" fontId="3" fillId="11" borderId="12" xfId="0" applyFont="1" applyFill="1" applyBorder="1" applyAlignment="1">
      <alignment horizontal="left" vertical="center" wrapText="1"/>
    </xf>
    <xf numFmtId="0" fontId="3" fillId="11" borderId="12" xfId="0" applyFont="1" applyFill="1" applyBorder="1" applyAlignment="1">
      <alignment horizontal="center" vertical="center" wrapText="1"/>
    </xf>
    <xf numFmtId="0" fontId="8" fillId="11" borderId="12" xfId="0" applyFont="1" applyFill="1" applyBorder="1" applyAlignment="1">
      <alignment horizontal="center" vertical="center" wrapText="1"/>
    </xf>
    <xf numFmtId="14" fontId="8" fillId="11" borderId="12" xfId="0" applyNumberFormat="1" applyFont="1" applyFill="1" applyBorder="1" applyAlignment="1">
      <alignment horizontal="center" vertical="center" wrapText="1"/>
    </xf>
    <xf numFmtId="0" fontId="35" fillId="0" borderId="0" xfId="0" applyFont="1" applyAlignment="1">
      <alignment horizontal="left" vertical="center" wrapText="1"/>
    </xf>
    <xf numFmtId="0" fontId="36" fillId="0" borderId="0" xfId="0" applyFont="1" applyAlignment="1">
      <alignment horizontal="left" vertical="center" wrapText="1"/>
    </xf>
    <xf numFmtId="0" fontId="0" fillId="0" borderId="0" xfId="0" applyAlignment="1">
      <alignment horizontal="center" vertical="center" wrapText="1"/>
    </xf>
    <xf numFmtId="0" fontId="37" fillId="0" borderId="0" xfId="0" applyFont="1"/>
    <xf numFmtId="0" fontId="38" fillId="0" borderId="0" xfId="0" applyFont="1" applyAlignment="1">
      <alignment horizontal="lef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left" vertical="center" wrapText="1"/>
    </xf>
    <xf numFmtId="4" fontId="0" fillId="0" borderId="0" xfId="0" applyNumberFormat="1" applyAlignment="1">
      <alignment horizontal="left" vertical="center" wrapText="1"/>
    </xf>
    <xf numFmtId="165" fontId="6" fillId="0" borderId="11" xfId="3" applyNumberFormat="1" applyFont="1" applyFill="1" applyBorder="1" applyAlignment="1" applyProtection="1">
      <alignment horizontal="center" vertical="center" wrapText="1"/>
    </xf>
    <xf numFmtId="0" fontId="5" fillId="0" borderId="0" xfId="0" applyFont="1"/>
    <xf numFmtId="9" fontId="6" fillId="0" borderId="15" xfId="3" applyFont="1" applyFill="1" applyBorder="1" applyAlignment="1" applyProtection="1">
      <alignment horizontal="center" vertical="center" wrapText="1"/>
    </xf>
    <xf numFmtId="9" fontId="9" fillId="0" borderId="12" xfId="3" applyFont="1" applyFill="1" applyBorder="1" applyAlignment="1" applyProtection="1">
      <alignment horizontal="center" vertical="center" wrapText="1"/>
    </xf>
    <xf numFmtId="9" fontId="8" fillId="0" borderId="16" xfId="3" applyFont="1" applyFill="1" applyBorder="1" applyAlignment="1" applyProtection="1">
      <alignment horizontal="center" vertical="center" wrapText="1"/>
    </xf>
    <xf numFmtId="9" fontId="8" fillId="0" borderId="12" xfId="3" applyFont="1" applyFill="1" applyBorder="1" applyAlignment="1" applyProtection="1">
      <alignment horizontal="center" vertical="center"/>
    </xf>
    <xf numFmtId="0" fontId="6" fillId="0" borderId="12" xfId="4" applyFont="1" applyFill="1" applyBorder="1" applyAlignment="1" applyProtection="1">
      <alignment horizontal="justify" vertical="center" wrapText="1"/>
    </xf>
    <xf numFmtId="9" fontId="8" fillId="0" borderId="16" xfId="3" applyFont="1" applyFill="1" applyBorder="1" applyAlignment="1" applyProtection="1">
      <alignment horizontal="center" vertical="center"/>
    </xf>
    <xf numFmtId="0" fontId="8" fillId="0" borderId="16" xfId="3" applyNumberFormat="1" applyFont="1" applyFill="1" applyBorder="1" applyAlignment="1" applyProtection="1">
      <alignment horizontal="center" vertical="center"/>
    </xf>
    <xf numFmtId="9" fontId="9" fillId="0" borderId="10" xfId="3" applyFont="1" applyFill="1" applyBorder="1" applyAlignment="1" applyProtection="1">
      <alignment horizontal="center" vertical="center" wrapText="1"/>
    </xf>
    <xf numFmtId="0" fontId="6" fillId="0" borderId="0" xfId="0" applyFont="1"/>
    <xf numFmtId="0" fontId="6" fillId="0" borderId="0" xfId="0" applyFont="1" applyAlignment="1">
      <alignment horizontal="left" wrapText="1"/>
    </xf>
    <xf numFmtId="0" fontId="49" fillId="0" borderId="0" xfId="0" applyFont="1" applyAlignment="1">
      <alignment horizontal="center" vertical="center" wrapText="1"/>
    </xf>
    <xf numFmtId="9" fontId="8" fillId="0" borderId="11" xfId="3" applyFont="1" applyFill="1" applyBorder="1" applyAlignment="1" applyProtection="1">
      <alignment horizontal="center" vertical="center"/>
    </xf>
    <xf numFmtId="9" fontId="9" fillId="0" borderId="12" xfId="3" applyFont="1" applyFill="1" applyBorder="1" applyAlignment="1" applyProtection="1">
      <alignment horizontal="center" vertical="center"/>
    </xf>
    <xf numFmtId="2" fontId="9" fillId="0" borderId="12" xfId="3" applyNumberFormat="1" applyFont="1" applyFill="1" applyBorder="1" applyAlignment="1" applyProtection="1">
      <alignment horizontal="center" vertical="center"/>
    </xf>
    <xf numFmtId="9" fontId="8" fillId="0" borderId="12" xfId="3" applyFont="1" applyFill="1" applyBorder="1" applyAlignment="1" applyProtection="1">
      <alignment horizontal="center" vertical="center" wrapText="1"/>
    </xf>
    <xf numFmtId="9" fontId="55" fillId="0" borderId="12" xfId="3" applyFont="1" applyFill="1" applyBorder="1" applyAlignment="1" applyProtection="1">
      <alignment horizontal="center" vertical="center"/>
    </xf>
    <xf numFmtId="168" fontId="9" fillId="0" borderId="12" xfId="1" applyNumberFormat="1" applyFont="1" applyFill="1" applyBorder="1" applyAlignment="1" applyProtection="1">
      <alignment horizontal="center" vertical="center"/>
    </xf>
    <xf numFmtId="165" fontId="9" fillId="0" borderId="12" xfId="3" applyNumberFormat="1" applyFont="1" applyFill="1" applyBorder="1" applyAlignment="1" applyProtection="1">
      <alignment horizontal="center" vertical="center" wrapText="1"/>
    </xf>
    <xf numFmtId="9" fontId="6" fillId="0" borderId="20" xfId="3" applyFont="1" applyFill="1" applyBorder="1" applyAlignment="1" applyProtection="1">
      <alignment horizontal="center" vertical="center"/>
    </xf>
    <xf numFmtId="0" fontId="16"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xf>
    <xf numFmtId="0" fontId="32" fillId="0" borderId="0" xfId="0" applyFont="1"/>
    <xf numFmtId="0" fontId="16" fillId="0" borderId="0" xfId="0" applyFont="1"/>
    <xf numFmtId="0" fontId="16" fillId="0" borderId="0" xfId="0" applyFont="1" applyAlignment="1">
      <alignment horizontal="center"/>
    </xf>
    <xf numFmtId="0" fontId="16" fillId="0" borderId="0" xfId="0" applyFont="1" applyAlignment="1">
      <alignment vertical="center" wrapText="1"/>
    </xf>
    <xf numFmtId="0" fontId="16" fillId="0" borderId="0" xfId="0" applyFont="1" applyAlignment="1">
      <alignment horizontal="right" vertical="center" wrapText="1"/>
    </xf>
    <xf numFmtId="0" fontId="16" fillId="0" borderId="0" xfId="0" applyFont="1" applyAlignment="1">
      <alignment horizontal="center" wrapText="1"/>
    </xf>
    <xf numFmtId="0" fontId="16" fillId="0" borderId="0" xfId="0" applyFont="1" applyAlignment="1">
      <alignment horizontal="left" wrapText="1"/>
    </xf>
    <xf numFmtId="0" fontId="16" fillId="0" borderId="0" xfId="0" applyFont="1" applyAlignment="1">
      <alignment wrapText="1"/>
    </xf>
    <xf numFmtId="0" fontId="16" fillId="0" borderId="0" xfId="0" applyFont="1" applyAlignment="1">
      <alignment horizontal="center" vertical="center" wrapText="1"/>
    </xf>
    <xf numFmtId="0" fontId="64" fillId="0" borderId="0" xfId="0" applyFont="1" applyAlignment="1">
      <alignment horizontal="center" vertical="center"/>
    </xf>
    <xf numFmtId="0" fontId="62" fillId="0" borderId="0" xfId="0" applyFont="1" applyAlignment="1">
      <alignment horizontal="center" vertical="center"/>
    </xf>
    <xf numFmtId="0" fontId="24" fillId="0" borderId="0" xfId="0" applyFont="1"/>
    <xf numFmtId="0" fontId="65" fillId="0" borderId="0" xfId="0" applyFont="1" applyAlignment="1">
      <alignment wrapText="1"/>
    </xf>
    <xf numFmtId="9" fontId="19" fillId="0" borderId="12"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xf>
    <xf numFmtId="9" fontId="16" fillId="0" borderId="12" xfId="3" applyFont="1" applyFill="1" applyBorder="1" applyAlignment="1" applyProtection="1">
      <alignment horizontal="justify" vertical="top" wrapText="1"/>
    </xf>
    <xf numFmtId="9" fontId="16" fillId="0" borderId="12" xfId="3" applyFont="1" applyFill="1" applyBorder="1" applyAlignment="1" applyProtection="1">
      <alignment horizontal="center" vertical="center" wrapText="1"/>
    </xf>
    <xf numFmtId="9" fontId="29" fillId="0" borderId="12" xfId="3" applyFont="1" applyFill="1" applyBorder="1" applyAlignment="1" applyProtection="1">
      <alignment horizontal="center" vertical="center"/>
    </xf>
    <xf numFmtId="0" fontId="32" fillId="0" borderId="0" xfId="0" applyFont="1" applyAlignment="1">
      <alignment horizontal="right"/>
    </xf>
    <xf numFmtId="0" fontId="32" fillId="0" borderId="0" xfId="0" applyFont="1" applyAlignment="1">
      <alignment vertical="center"/>
    </xf>
    <xf numFmtId="0" fontId="73" fillId="0" borderId="0" xfId="0" applyFont="1" applyAlignment="1">
      <alignment horizontal="center" vertical="center"/>
    </xf>
    <xf numFmtId="10" fontId="9" fillId="0" borderId="12" xfId="3" applyNumberFormat="1" applyFont="1" applyFill="1" applyBorder="1" applyAlignment="1" applyProtection="1">
      <alignment horizontal="center" vertical="center"/>
    </xf>
    <xf numFmtId="0" fontId="8" fillId="0" borderId="13" xfId="0" applyFont="1" applyBorder="1" applyAlignment="1">
      <alignment horizontal="center" vertical="center" wrapText="1"/>
    </xf>
    <xf numFmtId="0" fontId="6" fillId="0" borderId="11" xfId="0" applyFont="1" applyBorder="1" applyAlignment="1">
      <alignment horizontal="justify" vertical="center" wrapText="1"/>
    </xf>
    <xf numFmtId="0" fontId="6" fillId="0" borderId="11" xfId="0" applyFont="1" applyBorder="1" applyAlignment="1">
      <alignment horizontal="justify" vertical="center"/>
    </xf>
    <xf numFmtId="0" fontId="6" fillId="0" borderId="7" xfId="0" applyFont="1" applyBorder="1" applyAlignment="1">
      <alignment horizontal="justify" vertical="center" wrapText="1"/>
    </xf>
    <xf numFmtId="9" fontId="6" fillId="0" borderId="13" xfId="0" applyNumberFormat="1" applyFont="1" applyBorder="1" applyAlignment="1">
      <alignment horizontal="center" vertical="center"/>
    </xf>
    <xf numFmtId="9" fontId="6" fillId="0" borderId="11" xfId="0" applyNumberFormat="1" applyFont="1" applyBorder="1" applyAlignment="1">
      <alignment horizontal="center" vertical="center"/>
    </xf>
    <xf numFmtId="165" fontId="6" fillId="0" borderId="12" xfId="0" applyNumberFormat="1" applyFont="1" applyBorder="1" applyAlignment="1">
      <alignment horizontal="center" vertical="center"/>
    </xf>
    <xf numFmtId="0" fontId="9" fillId="0" borderId="12" xfId="0" applyFont="1" applyBorder="1" applyAlignment="1">
      <alignment wrapText="1"/>
    </xf>
    <xf numFmtId="165" fontId="6" fillId="0" borderId="12" xfId="0" applyNumberFormat="1" applyFont="1" applyBorder="1" applyAlignment="1">
      <alignment horizontal="center" vertical="center" wrapText="1"/>
    </xf>
    <xf numFmtId="166" fontId="6" fillId="0" borderId="15" xfId="0" applyNumberFormat="1" applyFont="1" applyBorder="1" applyAlignment="1">
      <alignment horizontal="center" vertical="center" wrapText="1"/>
    </xf>
    <xf numFmtId="166" fontId="6" fillId="0" borderId="12" xfId="0" applyNumberFormat="1" applyFont="1" applyBorder="1" applyAlignment="1">
      <alignment horizontal="center" vertical="center" wrapText="1"/>
    </xf>
    <xf numFmtId="172" fontId="9" fillId="0" borderId="12" xfId="0" applyNumberFormat="1" applyFont="1" applyBorder="1" applyAlignment="1">
      <alignment horizontal="center" vertical="center"/>
    </xf>
    <xf numFmtId="9" fontId="9" fillId="0" borderId="6" xfId="0" applyNumberFormat="1" applyFont="1" applyBorder="1" applyAlignment="1">
      <alignment horizontal="center" vertical="center"/>
    </xf>
    <xf numFmtId="0" fontId="9" fillId="0" borderId="6" xfId="0" applyFont="1" applyBorder="1" applyAlignment="1">
      <alignment horizontal="center" vertical="center" wrapText="1"/>
    </xf>
    <xf numFmtId="172" fontId="9" fillId="0" borderId="11" xfId="0" applyNumberFormat="1" applyFont="1" applyBorder="1" applyAlignment="1">
      <alignment horizontal="center" vertical="center"/>
    </xf>
    <xf numFmtId="9" fontId="9" fillId="0" borderId="9" xfId="0" applyNumberFormat="1" applyFont="1" applyBorder="1" applyAlignment="1">
      <alignment horizontal="center" vertical="center"/>
    </xf>
    <xf numFmtId="0" fontId="9" fillId="0" borderId="9" xfId="0" applyFont="1" applyBorder="1" applyAlignment="1">
      <alignment horizontal="center" vertical="center" wrapText="1"/>
    </xf>
    <xf numFmtId="10" fontId="9" fillId="0" borderId="12" xfId="0" applyNumberFormat="1" applyFont="1" applyBorder="1" applyAlignment="1">
      <alignment horizontal="center" vertical="center" wrapText="1"/>
    </xf>
    <xf numFmtId="0" fontId="9" fillId="0" borderId="11" xfId="0" applyFont="1" applyBorder="1" applyAlignment="1">
      <alignment horizontal="center" vertical="center"/>
    </xf>
    <xf numFmtId="0" fontId="6" fillId="0" borderId="33" xfId="0" applyFont="1" applyBorder="1" applyAlignment="1">
      <alignment horizontal="center" vertical="center" wrapText="1"/>
    </xf>
    <xf numFmtId="0" fontId="6" fillId="0" borderId="10" xfId="0" applyFont="1" applyBorder="1" applyAlignment="1">
      <alignment horizontal="center" vertical="center" wrapText="1"/>
    </xf>
    <xf numFmtId="9" fontId="9" fillId="0" borderId="12" xfId="0" applyNumberFormat="1" applyFont="1" applyBorder="1" applyAlignment="1">
      <alignment horizontal="center" vertical="center"/>
    </xf>
    <xf numFmtId="2" fontId="9" fillId="0" borderId="12"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6" fillId="0" borderId="12" xfId="0" applyNumberFormat="1" applyFont="1" applyBorder="1" applyAlignment="1">
      <alignment horizontal="center" vertical="center"/>
    </xf>
    <xf numFmtId="1" fontId="9" fillId="0" borderId="12" xfId="0" applyNumberFormat="1" applyFont="1" applyBorder="1" applyAlignment="1">
      <alignment horizontal="center" vertical="center"/>
    </xf>
    <xf numFmtId="1" fontId="6" fillId="0" borderId="15" xfId="0" applyNumberFormat="1" applyFont="1" applyBorder="1" applyAlignment="1">
      <alignment horizontal="center" vertical="center"/>
    </xf>
    <xf numFmtId="1" fontId="6" fillId="0" borderId="12" xfId="0" applyNumberFormat="1" applyFont="1" applyBorder="1" applyAlignment="1">
      <alignment horizontal="center" vertical="center"/>
    </xf>
    <xf numFmtId="9" fontId="9" fillId="0" borderId="12" xfId="0" applyNumberFormat="1" applyFont="1" applyBorder="1" applyAlignment="1">
      <alignment horizontal="center" vertical="center" wrapText="1"/>
    </xf>
    <xf numFmtId="0" fontId="8" fillId="0" borderId="16" xfId="0" applyFont="1" applyBorder="1" applyAlignment="1">
      <alignment horizontal="center" vertical="center"/>
    </xf>
    <xf numFmtId="0" fontId="6" fillId="0" borderId="29" xfId="0" applyFont="1" applyBorder="1" applyAlignment="1">
      <alignment horizontal="center" vertical="center" wrapText="1"/>
    </xf>
    <xf numFmtId="9" fontId="9" fillId="0" borderId="6" xfId="0" applyNumberFormat="1" applyFont="1" applyBorder="1" applyAlignment="1">
      <alignment horizontal="center" vertical="center" wrapText="1"/>
    </xf>
    <xf numFmtId="0" fontId="9" fillId="0" borderId="6" xfId="0" applyFont="1" applyBorder="1" applyAlignment="1">
      <alignment horizontal="center" vertical="center"/>
    </xf>
    <xf numFmtId="3" fontId="8" fillId="0" borderId="16" xfId="0" applyNumberFormat="1" applyFont="1" applyBorder="1" applyAlignment="1">
      <alignment horizontal="center" vertical="center"/>
    </xf>
    <xf numFmtId="0" fontId="25" fillId="0" borderId="9" xfId="0" applyFont="1" applyBorder="1" applyAlignment="1">
      <alignment horizontal="center" vertical="center" wrapText="1"/>
    </xf>
    <xf numFmtId="9" fontId="9" fillId="0" borderId="9" xfId="0" applyNumberFormat="1" applyFont="1" applyBorder="1" applyAlignment="1">
      <alignment horizontal="center" vertical="center" wrapText="1"/>
    </xf>
    <xf numFmtId="9" fontId="19" fillId="0" borderId="9" xfId="0" applyNumberFormat="1" applyFont="1" applyBorder="1" applyAlignment="1">
      <alignment horizontal="center" vertical="center" wrapText="1"/>
    </xf>
    <xf numFmtId="0" fontId="9" fillId="0" borderId="9" xfId="0" applyFont="1" applyBorder="1" applyAlignment="1">
      <alignment horizontal="center" vertical="center"/>
    </xf>
    <xf numFmtId="9" fontId="8" fillId="0" borderId="16" xfId="0" applyNumberFormat="1" applyFont="1" applyBorder="1" applyAlignment="1">
      <alignment horizontal="center" vertical="center"/>
    </xf>
    <xf numFmtId="10" fontId="9" fillId="0" borderId="6" xfId="0" applyNumberFormat="1" applyFont="1" applyBorder="1" applyAlignment="1">
      <alignment horizontal="center" vertical="center"/>
    </xf>
    <xf numFmtId="10" fontId="19" fillId="0" borderId="11" xfId="0" applyNumberFormat="1" applyFont="1" applyBorder="1" applyAlignment="1">
      <alignment horizontal="center" vertical="center" wrapText="1"/>
    </xf>
    <xf numFmtId="10" fontId="9" fillId="0" borderId="9" xfId="0" applyNumberFormat="1" applyFont="1" applyBorder="1" applyAlignment="1">
      <alignment horizontal="center" vertical="center"/>
    </xf>
    <xf numFmtId="9" fontId="8" fillId="0" borderId="16" xfId="0" applyNumberFormat="1" applyFont="1" applyBorder="1" applyAlignment="1">
      <alignment horizontal="center" vertical="center" wrapText="1"/>
    </xf>
    <xf numFmtId="1" fontId="8" fillId="0" borderId="16" xfId="0" applyNumberFormat="1" applyFont="1" applyBorder="1" applyAlignment="1">
      <alignment horizontal="center" vertical="center" wrapText="1"/>
    </xf>
    <xf numFmtId="10" fontId="9" fillId="0" borderId="6"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10" fontId="9" fillId="0" borderId="9" xfId="0" applyNumberFormat="1" applyFont="1" applyBorder="1" applyAlignment="1">
      <alignment horizontal="center" vertical="center" wrapText="1"/>
    </xf>
    <xf numFmtId="0" fontId="5" fillId="0" borderId="0" xfId="0" applyFont="1" applyAlignment="1">
      <alignment horizontal="center" vertical="center"/>
    </xf>
    <xf numFmtId="0" fontId="29" fillId="0" borderId="15" xfId="0" applyFont="1" applyBorder="1" applyAlignment="1">
      <alignment horizontal="center" vertical="center" wrapText="1"/>
    </xf>
    <xf numFmtId="0" fontId="16" fillId="0" borderId="11" xfId="0" applyFont="1" applyBorder="1" applyAlignment="1">
      <alignment horizontal="justify" vertical="center"/>
    </xf>
    <xf numFmtId="0" fontId="16" fillId="0" borderId="7" xfId="0" applyFont="1" applyBorder="1" applyAlignment="1">
      <alignment horizontal="justify" vertical="center" wrapText="1"/>
    </xf>
    <xf numFmtId="0" fontId="16" fillId="0" borderId="15" xfId="0" applyFont="1" applyBorder="1" applyAlignment="1">
      <alignment horizontal="center" vertical="center"/>
    </xf>
    <xf numFmtId="0" fontId="29" fillId="0" borderId="16" xfId="0" applyFont="1" applyBorder="1" applyAlignment="1">
      <alignment horizontal="center" vertical="center" wrapText="1"/>
    </xf>
    <xf numFmtId="0" fontId="19" fillId="0" borderId="6" xfId="0" applyFont="1" applyBorder="1" applyAlignment="1">
      <alignment horizontal="center" vertical="center"/>
    </xf>
    <xf numFmtId="0" fontId="19" fillId="0" borderId="6" xfId="0" applyFont="1" applyBorder="1" applyAlignment="1">
      <alignment vertical="center" wrapText="1"/>
    </xf>
    <xf numFmtId="0" fontId="19" fillId="0" borderId="11" xfId="0" applyFont="1" applyBorder="1" applyAlignment="1">
      <alignment vertical="center" wrapText="1"/>
    </xf>
    <xf numFmtId="0" fontId="19" fillId="0" borderId="9" xfId="0" applyFont="1" applyBorder="1" applyAlignment="1">
      <alignment vertical="center"/>
    </xf>
    <xf numFmtId="0" fontId="19" fillId="0" borderId="7" xfId="0" applyFont="1" applyBorder="1" applyAlignment="1">
      <alignment vertical="center" wrapText="1"/>
    </xf>
    <xf numFmtId="0" fontId="16" fillId="0" borderId="11" xfId="0" applyFont="1" applyBorder="1" applyAlignment="1">
      <alignment vertical="center" wrapText="1"/>
    </xf>
    <xf numFmtId="0" fontId="19" fillId="0" borderId="6"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9" xfId="0" applyFont="1" applyBorder="1" applyAlignment="1">
      <alignment horizontal="center" vertical="center"/>
    </xf>
    <xf numFmtId="0" fontId="19" fillId="0" borderId="7" xfId="0" applyFont="1" applyBorder="1" applyAlignment="1">
      <alignment horizontal="center" vertical="center" wrapText="1"/>
    </xf>
    <xf numFmtId="0" fontId="19" fillId="0" borderId="15" xfId="0" applyFont="1" applyBorder="1" applyAlignment="1">
      <alignment horizontal="center" vertical="center"/>
    </xf>
    <xf numFmtId="9" fontId="19" fillId="0" borderId="6" xfId="0" applyNumberFormat="1" applyFont="1" applyBorder="1" applyAlignment="1">
      <alignment horizontal="center" vertical="center"/>
    </xf>
    <xf numFmtId="9" fontId="19" fillId="0" borderId="6" xfId="0" applyNumberFormat="1" applyFont="1" applyBorder="1" applyAlignment="1">
      <alignment horizontal="center" vertical="center" wrapText="1"/>
    </xf>
    <xf numFmtId="9" fontId="16" fillId="0" borderId="15" xfId="0" applyNumberFormat="1" applyFont="1" applyBorder="1" applyAlignment="1">
      <alignment horizontal="center" vertical="center"/>
    </xf>
    <xf numFmtId="9" fontId="29" fillId="0" borderId="16" xfId="0" applyNumberFormat="1" applyFont="1" applyBorder="1" applyAlignment="1">
      <alignment horizontal="center" vertical="center" wrapText="1"/>
    </xf>
    <xf numFmtId="9" fontId="16" fillId="0" borderId="15" xfId="0" applyNumberFormat="1" applyFont="1" applyBorder="1" applyAlignment="1">
      <alignment horizontal="center" vertical="center" wrapText="1"/>
    </xf>
    <xf numFmtId="0" fontId="19" fillId="0" borderId="6" xfId="0" applyFont="1" applyBorder="1" applyAlignment="1">
      <alignment wrapText="1"/>
    </xf>
    <xf numFmtId="0" fontId="19" fillId="0" borderId="5" xfId="0" applyFont="1" applyBorder="1" applyAlignment="1">
      <alignment wrapText="1"/>
    </xf>
    <xf numFmtId="0" fontId="19" fillId="0" borderId="9" xfId="0" applyFont="1" applyBorder="1" applyAlignment="1">
      <alignment wrapText="1"/>
    </xf>
    <xf numFmtId="0" fontId="19" fillId="0" borderId="8" xfId="0" applyFont="1" applyBorder="1" applyAlignment="1">
      <alignment wrapText="1"/>
    </xf>
    <xf numFmtId="0" fontId="19" fillId="0" borderId="9" xfId="0" applyFont="1" applyBorder="1"/>
    <xf numFmtId="9" fontId="19" fillId="0" borderId="13" xfId="0" applyNumberFormat="1" applyFont="1" applyBorder="1" applyAlignment="1">
      <alignment horizontal="center" vertical="center"/>
    </xf>
    <xf numFmtId="9" fontId="19" fillId="0" borderId="9" xfId="0" applyNumberFormat="1" applyFont="1" applyBorder="1" applyAlignment="1">
      <alignment horizontal="center" vertical="center"/>
    </xf>
    <xf numFmtId="0" fontId="19" fillId="0" borderId="9" xfId="0" applyFont="1" applyBorder="1" applyAlignment="1">
      <alignment horizontal="left" vertical="center" wrapText="1"/>
    </xf>
    <xf numFmtId="0" fontId="19" fillId="0" borderId="11" xfId="0" applyFont="1" applyBorder="1" applyAlignment="1">
      <alignment wrapText="1"/>
    </xf>
    <xf numFmtId="0" fontId="16" fillId="0" borderId="4" xfId="0" applyFont="1" applyBorder="1" applyAlignment="1">
      <alignment horizontal="justify" vertical="center" wrapText="1"/>
    </xf>
    <xf numFmtId="0" fontId="19" fillId="0" borderId="7" xfId="0" applyFont="1" applyBorder="1" applyAlignment="1">
      <alignment wrapText="1"/>
    </xf>
    <xf numFmtId="9" fontId="29" fillId="0" borderId="16" xfId="0" applyNumberFormat="1" applyFont="1" applyBorder="1" applyAlignment="1">
      <alignment horizontal="center" vertical="center"/>
    </xf>
    <xf numFmtId="0" fontId="29" fillId="0" borderId="16" xfId="0" applyFont="1" applyBorder="1" applyAlignment="1">
      <alignment horizontal="center" vertical="center"/>
    </xf>
    <xf numFmtId="10" fontId="16" fillId="0" borderId="12" xfId="0" applyNumberFormat="1" applyFont="1" applyBorder="1" applyAlignment="1">
      <alignment horizontal="center" vertical="center" wrapText="1"/>
    </xf>
    <xf numFmtId="0" fontId="8" fillId="0" borderId="15" xfId="0" applyFont="1" applyBorder="1" applyAlignment="1">
      <alignment horizontal="center" vertical="top" wrapText="1"/>
    </xf>
    <xf numFmtId="0" fontId="6" fillId="0" borderId="12" xfId="0" applyFont="1" applyBorder="1" applyAlignment="1">
      <alignment horizontal="justify" vertical="top" wrapText="1"/>
    </xf>
    <xf numFmtId="0" fontId="6" fillId="0" borderId="11" xfId="0" applyFont="1" applyBorder="1" applyAlignment="1">
      <alignment horizontal="justify" vertical="top" wrapText="1"/>
    </xf>
    <xf numFmtId="0" fontId="6" fillId="0" borderId="11" xfId="0" applyFont="1" applyBorder="1" applyAlignment="1">
      <alignment horizontal="justify" vertical="top"/>
    </xf>
    <xf numFmtId="0" fontId="6" fillId="0" borderId="7" xfId="0" applyFont="1" applyBorder="1" applyAlignment="1">
      <alignment horizontal="justify" vertical="top" wrapText="1"/>
    </xf>
    <xf numFmtId="0" fontId="5" fillId="0" borderId="0" xfId="0" applyFont="1" applyAlignment="1">
      <alignment vertical="top"/>
    </xf>
    <xf numFmtId="3" fontId="6" fillId="0" borderId="15" xfId="0" applyNumberFormat="1" applyFont="1" applyBorder="1" applyAlignment="1">
      <alignment horizontal="center" vertical="center"/>
    </xf>
    <xf numFmtId="0" fontId="8" fillId="0" borderId="16" xfId="0" applyFont="1" applyBorder="1" applyAlignment="1">
      <alignment horizontal="center" vertical="center" wrapText="1"/>
    </xf>
    <xf numFmtId="2" fontId="9" fillId="0" borderId="6" xfId="0" applyNumberFormat="1" applyFont="1" applyBorder="1" applyAlignment="1">
      <alignment horizontal="center" vertical="center"/>
    </xf>
    <xf numFmtId="9" fontId="6" fillId="0" borderId="33" xfId="0" applyNumberFormat="1" applyFont="1" applyBorder="1" applyAlignment="1">
      <alignment horizontal="center" vertical="center"/>
    </xf>
    <xf numFmtId="9" fontId="6" fillId="0" borderId="10" xfId="0" applyNumberFormat="1" applyFont="1" applyBorder="1" applyAlignment="1">
      <alignment horizontal="center" vertical="center"/>
    </xf>
    <xf numFmtId="9" fontId="8" fillId="0" borderId="34" xfId="0" applyNumberFormat="1" applyFont="1" applyBorder="1" applyAlignment="1">
      <alignment horizontal="center" vertical="center"/>
    </xf>
    <xf numFmtId="9" fontId="9" fillId="0" borderId="3" xfId="0" applyNumberFormat="1"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center" vertical="center"/>
    </xf>
    <xf numFmtId="0" fontId="16" fillId="0" borderId="7" xfId="0" applyFont="1" applyBorder="1" applyAlignment="1">
      <alignment horizontal="center" vertical="center" wrapText="1"/>
    </xf>
    <xf numFmtId="9" fontId="16" fillId="0" borderId="29" xfId="0" applyNumberFormat="1" applyFont="1" applyBorder="1" applyAlignment="1">
      <alignment horizontal="center" vertical="center" wrapText="1"/>
    </xf>
    <xf numFmtId="0" fontId="16" fillId="0" borderId="29" xfId="0" applyFont="1" applyBorder="1" applyAlignment="1">
      <alignment horizontal="center" vertical="center"/>
    </xf>
    <xf numFmtId="1" fontId="16" fillId="0" borderId="29" xfId="0" applyNumberFormat="1" applyFont="1" applyBorder="1" applyAlignment="1">
      <alignment horizontal="center" vertical="center" wrapText="1"/>
    </xf>
    <xf numFmtId="9" fontId="29" fillId="0" borderId="12" xfId="0" applyNumberFormat="1" applyFont="1" applyBorder="1" applyAlignment="1">
      <alignment horizontal="center" vertical="center"/>
    </xf>
    <xf numFmtId="165" fontId="16" fillId="0" borderId="29" xfId="0" applyNumberFormat="1" applyFont="1" applyBorder="1" applyAlignment="1">
      <alignment horizontal="center" vertical="center" wrapText="1"/>
    </xf>
    <xf numFmtId="0" fontId="16" fillId="0" borderId="29" xfId="0" applyFont="1" applyBorder="1" applyAlignment="1">
      <alignment horizontal="center" vertical="center" wrapText="1"/>
    </xf>
    <xf numFmtId="9" fontId="6" fillId="0" borderId="13" xfId="0" applyNumberFormat="1" applyFont="1" applyBorder="1" applyAlignment="1">
      <alignment horizontal="center" vertical="center" wrapText="1"/>
    </xf>
    <xf numFmtId="9" fontId="8" fillId="0" borderId="14" xfId="0" applyNumberFormat="1" applyFont="1" applyBorder="1" applyAlignment="1">
      <alignment horizontal="center" vertical="center" wrapText="1"/>
    </xf>
    <xf numFmtId="165" fontId="6" fillId="0" borderId="11" xfId="0" applyNumberFormat="1" applyFont="1" applyBorder="1" applyAlignment="1">
      <alignment horizontal="center" vertical="center" wrapText="1"/>
    </xf>
    <xf numFmtId="9" fontId="57" fillId="0" borderId="12" xfId="0" applyNumberFormat="1" applyFont="1" applyBorder="1" applyAlignment="1">
      <alignment horizontal="center" vertical="center"/>
    </xf>
    <xf numFmtId="9" fontId="8" fillId="0" borderId="12" xfId="0" applyNumberFormat="1" applyFont="1" applyBorder="1" applyAlignment="1">
      <alignment horizontal="center" vertical="center"/>
    </xf>
    <xf numFmtId="0" fontId="57" fillId="0" borderId="12" xfId="0" applyFont="1" applyBorder="1" applyAlignment="1">
      <alignment horizontal="center" vertical="center"/>
    </xf>
    <xf numFmtId="10" fontId="57" fillId="0" borderId="12" xfId="0" applyNumberFormat="1" applyFont="1" applyBorder="1" applyAlignment="1">
      <alignment horizontal="center" vertical="center"/>
    </xf>
    <xf numFmtId="2" fontId="57" fillId="0" borderId="12" xfId="0" applyNumberFormat="1" applyFont="1" applyBorder="1" applyAlignment="1">
      <alignment horizontal="center" vertical="center"/>
    </xf>
    <xf numFmtId="0" fontId="9" fillId="0" borderId="7" xfId="0" applyFont="1" applyBorder="1" applyAlignment="1">
      <alignment horizontal="center" vertical="center" wrapText="1"/>
    </xf>
    <xf numFmtId="10" fontId="9" fillId="0" borderId="29" xfId="0" applyNumberFormat="1" applyFont="1" applyBorder="1" applyAlignment="1">
      <alignment horizontal="center" vertical="center" wrapText="1"/>
    </xf>
    <xf numFmtId="10" fontId="9" fillId="0" borderId="11" xfId="0" applyNumberFormat="1" applyFont="1" applyBorder="1" applyAlignment="1">
      <alignment horizontal="center" vertical="center" wrapText="1"/>
    </xf>
    <xf numFmtId="0" fontId="8" fillId="0" borderId="17" xfId="0" applyFont="1" applyBorder="1" applyAlignment="1">
      <alignment horizontal="center" vertical="center" wrapText="1"/>
    </xf>
    <xf numFmtId="0" fontId="6" fillId="0" borderId="18" xfId="0" applyFont="1" applyBorder="1" applyAlignment="1">
      <alignment horizontal="justify" vertical="center" wrapText="1"/>
    </xf>
    <xf numFmtId="9" fontId="6" fillId="0" borderId="17" xfId="0" applyNumberFormat="1" applyFont="1" applyBorder="1" applyAlignment="1">
      <alignment horizontal="center" vertical="center"/>
    </xf>
    <xf numFmtId="9" fontId="6" fillId="0" borderId="18" xfId="0" applyNumberFormat="1" applyFont="1" applyBorder="1" applyAlignment="1">
      <alignment horizontal="center" vertical="center"/>
    </xf>
    <xf numFmtId="9" fontId="8" fillId="0" borderId="19" xfId="0" applyNumberFormat="1" applyFont="1" applyBorder="1" applyAlignment="1">
      <alignment horizontal="center" vertical="center"/>
    </xf>
    <xf numFmtId="9" fontId="6" fillId="0" borderId="18" xfId="0" applyNumberFormat="1" applyFont="1" applyBorder="1" applyAlignment="1">
      <alignment horizontal="center" vertical="center" wrapText="1"/>
    </xf>
    <xf numFmtId="10" fontId="9" fillId="0" borderId="35" xfId="0" applyNumberFormat="1" applyFont="1" applyBorder="1" applyAlignment="1">
      <alignment horizontal="center" vertical="center" wrapText="1"/>
    </xf>
    <xf numFmtId="9" fontId="9" fillId="0" borderId="36" xfId="0" applyNumberFormat="1" applyFont="1" applyBorder="1" applyAlignment="1">
      <alignment horizontal="center" vertical="center" wrapText="1"/>
    </xf>
    <xf numFmtId="9" fontId="8" fillId="0" borderId="18" xfId="0" applyNumberFormat="1" applyFont="1" applyBorder="1" applyAlignment="1">
      <alignment horizontal="center" vertical="center"/>
    </xf>
    <xf numFmtId="0" fontId="29" fillId="12" borderId="12" xfId="0" applyFont="1" applyFill="1" applyBorder="1" applyAlignment="1">
      <alignment horizontal="center" vertical="center" wrapText="1"/>
    </xf>
    <xf numFmtId="14" fontId="29" fillId="12" borderId="12" xfId="0" applyNumberFormat="1" applyFont="1" applyFill="1" applyBorder="1" applyAlignment="1">
      <alignment horizontal="center" vertical="center" wrapText="1"/>
    </xf>
    <xf numFmtId="9" fontId="6" fillId="0" borderId="14" xfId="0" applyNumberFormat="1" applyFont="1" applyBorder="1" applyAlignment="1">
      <alignment horizontal="center" vertical="center"/>
    </xf>
    <xf numFmtId="43" fontId="6" fillId="0" borderId="6" xfId="1" applyFont="1" applyFill="1" applyBorder="1" applyAlignment="1" applyProtection="1">
      <alignment horizontal="center" vertical="center"/>
    </xf>
    <xf numFmtId="2" fontId="6" fillId="0" borderId="6" xfId="0" applyNumberFormat="1" applyFont="1" applyBorder="1" applyAlignment="1">
      <alignment horizontal="center" vertical="center"/>
    </xf>
    <xf numFmtId="9" fontId="6" fillId="0" borderId="6" xfId="3" applyFont="1" applyFill="1" applyBorder="1" applyAlignment="1" applyProtection="1">
      <alignment horizontal="center" vertical="center"/>
    </xf>
    <xf numFmtId="43" fontId="9" fillId="0" borderId="12" xfId="1" applyFont="1" applyFill="1" applyBorder="1" applyAlignment="1" applyProtection="1">
      <alignment horizontal="center" vertical="center"/>
    </xf>
    <xf numFmtId="166" fontId="6" fillId="0" borderId="16" xfId="0" applyNumberFormat="1" applyFont="1" applyBorder="1" applyAlignment="1">
      <alignment horizontal="center" vertical="center" wrapText="1"/>
    </xf>
    <xf numFmtId="167" fontId="6" fillId="0" borderId="6" xfId="2" applyNumberFormat="1" applyFont="1" applyFill="1" applyBorder="1" applyAlignment="1" applyProtection="1">
      <alignment horizontal="center" vertical="center"/>
    </xf>
    <xf numFmtId="168" fontId="6" fillId="0" borderId="12" xfId="0" applyNumberFormat="1" applyFont="1" applyBorder="1" applyAlignment="1">
      <alignment horizontal="center" vertical="center" wrapText="1"/>
    </xf>
    <xf numFmtId="173" fontId="9" fillId="0" borderId="12" xfId="0" applyNumberFormat="1" applyFont="1" applyBorder="1" applyAlignment="1">
      <alignment horizontal="center" vertical="center"/>
    </xf>
    <xf numFmtId="0" fontId="6" fillId="0" borderId="34" xfId="0" applyFont="1" applyBorder="1" applyAlignment="1">
      <alignment horizontal="center" vertical="center" wrapText="1"/>
    </xf>
    <xf numFmtId="9" fontId="6" fillId="0" borderId="29" xfId="0" applyNumberFormat="1" applyFont="1" applyBorder="1" applyAlignment="1">
      <alignment horizontal="center" vertical="center"/>
    </xf>
    <xf numFmtId="9" fontId="6" fillId="0" borderId="14" xfId="3" applyFont="1" applyFill="1" applyBorder="1" applyAlignment="1" applyProtection="1">
      <alignment horizontal="center" vertical="center"/>
    </xf>
    <xf numFmtId="10" fontId="6" fillId="0" borderId="6" xfId="0" applyNumberFormat="1" applyFont="1" applyBorder="1" applyAlignment="1">
      <alignment horizontal="center" vertical="center"/>
    </xf>
    <xf numFmtId="165" fontId="6" fillId="0" borderId="6" xfId="0" applyNumberFormat="1" applyFont="1" applyBorder="1" applyAlignment="1">
      <alignment horizontal="center" vertical="center" wrapText="1"/>
    </xf>
    <xf numFmtId="165" fontId="6" fillId="0" borderId="6" xfId="0" applyNumberFormat="1" applyFont="1" applyBorder="1" applyAlignment="1">
      <alignment horizontal="center" vertical="center"/>
    </xf>
    <xf numFmtId="165" fontId="6" fillId="0" borderId="6" xfId="3" applyNumberFormat="1" applyFont="1" applyFill="1" applyBorder="1" applyAlignment="1" applyProtection="1">
      <alignment horizontal="center" vertical="center"/>
    </xf>
    <xf numFmtId="168" fontId="6" fillId="0" borderId="6" xfId="1" applyNumberFormat="1" applyFont="1" applyFill="1" applyBorder="1" applyAlignment="1" applyProtection="1">
      <alignment horizontal="center" vertical="center"/>
    </xf>
    <xf numFmtId="169" fontId="8" fillId="0" borderId="16" xfId="0" applyNumberFormat="1" applyFont="1" applyBorder="1" applyAlignment="1">
      <alignment horizontal="center" vertical="center"/>
    </xf>
    <xf numFmtId="2" fontId="16" fillId="0" borderId="12" xfId="0" applyNumberFormat="1" applyFont="1" applyBorder="1" applyAlignment="1">
      <alignment horizontal="center" vertical="center" wrapText="1"/>
    </xf>
    <xf numFmtId="3" fontId="16" fillId="0" borderId="12" xfId="0" applyNumberFormat="1" applyFont="1" applyBorder="1" applyAlignment="1">
      <alignment horizontal="center" vertical="center" wrapText="1"/>
    </xf>
    <xf numFmtId="9" fontId="6" fillId="0" borderId="9" xfId="3" applyFont="1" applyFill="1" applyBorder="1" applyAlignment="1" applyProtection="1">
      <alignment horizontal="center" vertical="center"/>
    </xf>
    <xf numFmtId="1" fontId="6" fillId="0" borderId="6" xfId="0" applyNumberFormat="1" applyFont="1" applyBorder="1" applyAlignment="1">
      <alignment horizontal="center" vertical="center"/>
    </xf>
    <xf numFmtId="10" fontId="6" fillId="0" borderId="18" xfId="0" applyNumberFormat="1" applyFont="1" applyBorder="1" applyAlignment="1">
      <alignment horizontal="center" vertical="center" wrapText="1"/>
    </xf>
    <xf numFmtId="9" fontId="9" fillId="0" borderId="11" xfId="0" applyNumberFormat="1" applyFont="1" applyBorder="1" applyAlignment="1">
      <alignment horizontal="center" vertical="center"/>
    </xf>
    <xf numFmtId="0" fontId="9" fillId="0" borderId="29" xfId="0" applyFont="1" applyBorder="1" applyAlignment="1">
      <alignment horizontal="center" vertical="center" wrapText="1"/>
    </xf>
    <xf numFmtId="9" fontId="9" fillId="0" borderId="29" xfId="0" applyNumberFormat="1" applyFont="1" applyBorder="1" applyAlignment="1">
      <alignment horizontal="center" vertical="center" wrapText="1"/>
    </xf>
    <xf numFmtId="9" fontId="9" fillId="0" borderId="29" xfId="0" applyNumberFormat="1" applyFont="1" applyBorder="1" applyAlignment="1">
      <alignment horizontal="center" vertical="center"/>
    </xf>
    <xf numFmtId="0" fontId="9" fillId="0" borderId="29" xfId="0" applyFont="1" applyBorder="1" applyAlignment="1">
      <alignment horizontal="center" vertical="center"/>
    </xf>
    <xf numFmtId="9" fontId="19" fillId="0" borderId="15" xfId="0" applyNumberFormat="1" applyFont="1" applyBorder="1" applyAlignment="1">
      <alignment horizontal="center" vertical="center"/>
    </xf>
    <xf numFmtId="0" fontId="19" fillId="0" borderId="13" xfId="0" applyFont="1" applyBorder="1" applyAlignment="1">
      <alignment horizontal="center" vertical="center"/>
    </xf>
    <xf numFmtId="0" fontId="19" fillId="0" borderId="9" xfId="0" applyFont="1" applyBorder="1" applyAlignment="1">
      <alignment horizontal="center" vertical="center" wrapText="1"/>
    </xf>
    <xf numFmtId="43" fontId="6" fillId="0" borderId="9" xfId="1" applyFont="1" applyFill="1" applyBorder="1" applyAlignment="1" applyProtection="1">
      <alignment horizontal="center" vertical="center" wrapText="1"/>
      <protection locked="0"/>
    </xf>
    <xf numFmtId="43" fontId="6" fillId="0" borderId="11" xfId="1" applyFont="1" applyFill="1" applyBorder="1" applyAlignment="1" applyProtection="1">
      <alignment horizontal="center" vertical="center" wrapText="1"/>
      <protection locked="0"/>
    </xf>
    <xf numFmtId="0" fontId="5" fillId="0" borderId="0" xfId="0" applyFont="1" applyAlignment="1">
      <alignment wrapText="1"/>
    </xf>
    <xf numFmtId="168" fontId="15" fillId="0" borderId="15" xfId="1" applyNumberFormat="1" applyFont="1" applyFill="1" applyBorder="1" applyAlignment="1" applyProtection="1">
      <alignment horizontal="center" vertical="center" wrapText="1"/>
      <protection locked="0"/>
    </xf>
    <xf numFmtId="0" fontId="65" fillId="13" borderId="4" xfId="0" applyFont="1" applyFill="1" applyBorder="1" applyAlignment="1">
      <alignment horizontal="center" vertical="center" wrapText="1"/>
    </xf>
    <xf numFmtId="0" fontId="65" fillId="13" borderId="12"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51" fillId="13" borderId="12" xfId="0" applyFont="1" applyFill="1" applyBorder="1" applyAlignment="1">
      <alignment horizontal="center" vertical="center" wrapText="1"/>
    </xf>
    <xf numFmtId="0" fontId="50" fillId="13" borderId="12" xfId="0" applyFont="1" applyFill="1" applyBorder="1" applyAlignment="1">
      <alignment horizontal="center" vertical="center" wrapText="1"/>
    </xf>
    <xf numFmtId="43" fontId="9" fillId="0" borderId="12" xfId="1" applyFont="1" applyFill="1" applyBorder="1" applyAlignment="1">
      <alignment horizontal="center" vertical="center"/>
    </xf>
    <xf numFmtId="1" fontId="19" fillId="0" borderId="9" xfId="0" applyNumberFormat="1" applyFont="1" applyBorder="1" applyAlignment="1">
      <alignment horizontal="center" vertical="center" wrapText="1"/>
    </xf>
    <xf numFmtId="10" fontId="19" fillId="0" borderId="9"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9" fontId="9" fillId="0" borderId="12" xfId="3" applyFont="1" applyFill="1" applyBorder="1" applyAlignment="1">
      <alignment horizontal="center" vertical="center" wrapText="1"/>
    </xf>
    <xf numFmtId="0" fontId="61" fillId="0" borderId="37" xfId="0" applyFont="1" applyBorder="1" applyAlignment="1">
      <alignment horizontal="center" vertical="center" wrapText="1"/>
    </xf>
    <xf numFmtId="1" fontId="61" fillId="0" borderId="37" xfId="0" applyNumberFormat="1" applyFont="1" applyBorder="1" applyAlignment="1">
      <alignment horizontal="center" vertical="center" wrapText="1"/>
    </xf>
    <xf numFmtId="9" fontId="61" fillId="0" borderId="37" xfId="0" applyNumberFormat="1" applyFont="1" applyBorder="1" applyAlignment="1">
      <alignment horizontal="center" vertical="center" wrapText="1"/>
    </xf>
    <xf numFmtId="9" fontId="61" fillId="0" borderId="37" xfId="0" applyNumberFormat="1" applyFont="1" applyBorder="1" applyAlignment="1">
      <alignment horizontal="center" vertical="center"/>
    </xf>
    <xf numFmtId="0" fontId="61" fillId="0" borderId="37" xfId="0" applyFont="1" applyBorder="1" applyAlignment="1">
      <alignment horizontal="center" vertical="center"/>
    </xf>
    <xf numFmtId="0" fontId="61" fillId="0" borderId="38" xfId="0" applyFont="1" applyBorder="1" applyAlignment="1">
      <alignment horizontal="center" vertical="center"/>
    </xf>
    <xf numFmtId="9" fontId="61" fillId="0" borderId="38" xfId="0" applyNumberFormat="1" applyFont="1" applyBorder="1" applyAlignment="1">
      <alignment horizontal="center" vertical="center"/>
    </xf>
    <xf numFmtId="0" fontId="61" fillId="12" borderId="12" xfId="0" applyFont="1" applyFill="1" applyBorder="1" applyAlignment="1">
      <alignment horizontal="center" vertical="center" wrapText="1"/>
    </xf>
    <xf numFmtId="9" fontId="6" fillId="0" borderId="6" xfId="3" applyFont="1" applyFill="1" applyBorder="1" applyAlignment="1" applyProtection="1">
      <alignment horizontal="center" vertical="center" wrapText="1"/>
    </xf>
    <xf numFmtId="9" fontId="6" fillId="0" borderId="11" xfId="0" applyNumberFormat="1" applyFont="1" applyBorder="1" applyAlignment="1">
      <alignment horizontal="justify" vertical="center" wrapText="1"/>
    </xf>
    <xf numFmtId="9" fontId="15" fillId="0" borderId="15" xfId="0" applyNumberFormat="1" applyFont="1" applyBorder="1" applyAlignment="1" applyProtection="1">
      <alignment horizontal="center" vertical="center" wrapText="1"/>
      <protection locked="0"/>
    </xf>
    <xf numFmtId="10" fontId="6" fillId="0" borderId="12" xfId="0" applyNumberFormat="1" applyFont="1" applyBorder="1" applyAlignment="1">
      <alignment horizontal="justify" vertical="center" wrapText="1"/>
    </xf>
    <xf numFmtId="0" fontId="15" fillId="0" borderId="15" xfId="0" applyFont="1" applyBorder="1" applyAlignment="1" applyProtection="1">
      <alignment horizontal="center" vertical="center" wrapText="1"/>
      <protection locked="0"/>
    </xf>
    <xf numFmtId="0" fontId="9" fillId="0" borderId="12" xfId="0" applyFont="1" applyBorder="1" applyAlignment="1">
      <alignment horizontal="justify" vertical="center" wrapText="1"/>
    </xf>
    <xf numFmtId="9" fontId="6" fillId="0" borderId="12" xfId="0" applyNumberFormat="1" applyFont="1" applyBorder="1" applyAlignment="1">
      <alignment horizontal="justify" vertical="center"/>
    </xf>
    <xf numFmtId="0" fontId="6" fillId="0" borderId="15" xfId="0" applyFont="1" applyBorder="1" applyAlignment="1" applyProtection="1">
      <alignment horizontal="center" vertical="center" wrapText="1"/>
      <protection locked="0"/>
    </xf>
    <xf numFmtId="0" fontId="9" fillId="0" borderId="12" xfId="0" applyFont="1" applyBorder="1" applyAlignment="1">
      <alignment horizontal="justify" vertical="center"/>
    </xf>
    <xf numFmtId="174" fontId="6" fillId="0" borderId="12" xfId="0" applyNumberFormat="1" applyFont="1" applyBorder="1" applyAlignment="1">
      <alignment horizontal="right" vertical="center" wrapText="1"/>
    </xf>
    <xf numFmtId="0" fontId="19" fillId="0" borderId="12"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locked="0"/>
    </xf>
    <xf numFmtId="0" fontId="9" fillId="0" borderId="6" xfId="0" applyFont="1" applyBorder="1" applyAlignment="1">
      <alignment wrapText="1"/>
    </xf>
    <xf numFmtId="0" fontId="9" fillId="0" borderId="9" xfId="0" applyFont="1" applyBorder="1" applyAlignment="1">
      <alignment wrapText="1"/>
    </xf>
    <xf numFmtId="9" fontId="6" fillId="0" borderId="41" xfId="0" applyNumberFormat="1" applyFont="1" applyBorder="1" applyAlignment="1">
      <alignment horizontal="center" vertical="center" wrapText="1"/>
    </xf>
    <xf numFmtId="0" fontId="6" fillId="0" borderId="17" xfId="0" applyFont="1" applyBorder="1" applyAlignment="1" applyProtection="1">
      <alignment horizontal="center" vertical="center" wrapText="1"/>
      <protection locked="0"/>
    </xf>
    <xf numFmtId="9" fontId="6" fillId="0" borderId="12" xfId="0" applyNumberFormat="1" applyFont="1" applyBorder="1" applyAlignment="1">
      <alignment horizontal="left" vertical="top" wrapText="1"/>
    </xf>
    <xf numFmtId="9" fontId="6" fillId="0" borderId="12" xfId="0" applyNumberFormat="1" applyFont="1" applyBorder="1" applyAlignment="1">
      <alignment horizontal="justify" vertical="top" wrapText="1"/>
    </xf>
    <xf numFmtId="168" fontId="5" fillId="0" borderId="0" xfId="0" applyNumberFormat="1" applyFont="1"/>
    <xf numFmtId="0" fontId="6" fillId="0" borderId="0" xfId="0" applyFont="1" applyAlignment="1">
      <alignment horizontal="justify" vertical="center" wrapText="1"/>
    </xf>
    <xf numFmtId="9" fontId="6" fillId="0" borderId="15" xfId="0" applyNumberFormat="1" applyFont="1" applyBorder="1" applyAlignment="1" applyProtection="1">
      <alignment horizontal="center" vertical="center" wrapText="1"/>
      <protection locked="0"/>
    </xf>
    <xf numFmtId="9" fontId="16" fillId="0" borderId="11" xfId="0" applyNumberFormat="1" applyFont="1" applyBorder="1" applyAlignment="1">
      <alignment horizontal="justify" vertical="center" wrapText="1"/>
    </xf>
    <xf numFmtId="9" fontId="19" fillId="0" borderId="11" xfId="0" applyNumberFormat="1" applyFont="1" applyBorder="1" applyAlignment="1">
      <alignment horizontal="justify" vertical="center" wrapText="1"/>
    </xf>
    <xf numFmtId="0" fontId="56" fillId="0" borderId="12"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center" vertical="center" wrapText="1"/>
    </xf>
    <xf numFmtId="0" fontId="9" fillId="0" borderId="29" xfId="0" applyFont="1" applyBorder="1" applyAlignment="1">
      <alignment vertical="center" wrapText="1"/>
    </xf>
    <xf numFmtId="0" fontId="19" fillId="0" borderId="15"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6" fillId="0" borderId="12" xfId="0" applyFont="1" applyBorder="1" applyAlignment="1">
      <alignment horizontal="left" vertical="center" wrapText="1"/>
    </xf>
    <xf numFmtId="9" fontId="19" fillId="0" borderId="9" xfId="0" applyNumberFormat="1" applyFont="1" applyBorder="1" applyAlignment="1">
      <alignment horizontal="left" vertical="center" wrapText="1"/>
    </xf>
    <xf numFmtId="168" fontId="6" fillId="0" borderId="12" xfId="0" applyNumberFormat="1" applyFont="1" applyBorder="1" applyAlignment="1">
      <alignment horizontal="center" vertical="center"/>
    </xf>
    <xf numFmtId="0" fontId="9" fillId="0" borderId="7" xfId="0" applyFont="1" applyBorder="1" applyAlignment="1">
      <alignment vertical="center" wrapText="1"/>
    </xf>
    <xf numFmtId="0" fontId="9" fillId="0" borderId="15" xfId="0" applyFont="1" applyBorder="1" applyAlignment="1" applyProtection="1">
      <alignment horizontal="center" vertical="center" wrapText="1"/>
      <protection locked="0"/>
    </xf>
    <xf numFmtId="10" fontId="6" fillId="0" borderId="9" xfId="0" applyNumberFormat="1" applyFont="1" applyBorder="1" applyAlignment="1" applyProtection="1">
      <alignment horizontal="center" vertical="center" wrapText="1"/>
      <protection locked="0"/>
    </xf>
    <xf numFmtId="0" fontId="6" fillId="0" borderId="21" xfId="0" applyFont="1" applyBorder="1" applyAlignment="1">
      <alignment horizontal="justify" vertical="center" wrapText="1"/>
    </xf>
    <xf numFmtId="0" fontId="5" fillId="0" borderId="29" xfId="0" applyFont="1" applyBorder="1" applyAlignment="1">
      <alignment vertical="center"/>
    </xf>
    <xf numFmtId="9" fontId="15" fillId="0" borderId="11" xfId="0" applyNumberFormat="1" applyFont="1" applyBorder="1" applyAlignment="1">
      <alignment horizontal="left" vertical="top" wrapText="1"/>
    </xf>
    <xf numFmtId="0" fontId="9" fillId="0" borderId="12" xfId="0" applyFont="1" applyBorder="1" applyAlignment="1">
      <alignment vertical="center" wrapText="1"/>
    </xf>
    <xf numFmtId="0" fontId="9" fillId="0" borderId="11" xfId="0" applyFont="1" applyBorder="1" applyAlignment="1">
      <alignment vertical="center" wrapText="1"/>
    </xf>
    <xf numFmtId="9" fontId="16" fillId="0" borderId="12" xfId="0" applyNumberFormat="1" applyFont="1" applyBorder="1" applyAlignment="1">
      <alignment horizontal="left" vertical="center" wrapText="1"/>
    </xf>
    <xf numFmtId="10" fontId="6" fillId="0" borderId="11" xfId="0" applyNumberFormat="1" applyFont="1" applyBorder="1" applyAlignment="1" applyProtection="1">
      <alignment horizontal="center" vertical="center" wrapText="1"/>
      <protection locked="0"/>
    </xf>
    <xf numFmtId="9" fontId="15" fillId="0" borderId="12" xfId="0" applyNumberFormat="1" applyFont="1" applyBorder="1" applyAlignment="1">
      <alignment horizontal="left" vertical="center" wrapText="1"/>
    </xf>
    <xf numFmtId="0" fontId="32" fillId="0" borderId="29" xfId="0" applyFont="1" applyBorder="1" applyAlignment="1">
      <alignment vertical="center"/>
    </xf>
    <xf numFmtId="0" fontId="16" fillId="0" borderId="12" xfId="0" applyFont="1" applyBorder="1" applyAlignment="1">
      <alignment horizontal="left" vertical="center" wrapText="1"/>
    </xf>
    <xf numFmtId="0" fontId="19" fillId="0" borderId="12" xfId="0" applyFont="1" applyBorder="1" applyAlignment="1">
      <alignment horizontal="justify" vertical="center" wrapText="1"/>
    </xf>
    <xf numFmtId="0" fontId="6" fillId="0" borderId="12" xfId="0" applyFont="1" applyBorder="1" applyAlignment="1">
      <alignment horizontal="center" vertical="center" wrapText="1" indent="1"/>
    </xf>
    <xf numFmtId="0" fontId="19" fillId="0" borderId="12" xfId="0" applyFont="1" applyBorder="1" applyAlignment="1">
      <alignment vertical="center"/>
    </xf>
    <xf numFmtId="0" fontId="19" fillId="0" borderId="12" xfId="0" applyFont="1" applyBorder="1" applyAlignment="1">
      <alignment vertical="center" wrapText="1"/>
    </xf>
    <xf numFmtId="0" fontId="25" fillId="0" borderId="12" xfId="0" applyFont="1" applyBorder="1" applyAlignment="1">
      <alignment horizontal="center" vertical="center" wrapText="1"/>
    </xf>
    <xf numFmtId="0" fontId="32" fillId="0" borderId="29" xfId="0" applyFont="1" applyBorder="1" applyAlignment="1">
      <alignment horizontal="left" vertical="center"/>
    </xf>
    <xf numFmtId="0" fontId="19" fillId="0" borderId="12" xfId="0" applyFont="1" applyBorder="1" applyAlignment="1">
      <alignment horizontal="center" vertical="center" wrapText="1"/>
    </xf>
    <xf numFmtId="9" fontId="16" fillId="0" borderId="11" xfId="0" applyNumberFormat="1" applyFont="1" applyBorder="1" applyAlignment="1">
      <alignment horizontal="center" vertical="center" wrapText="1"/>
    </xf>
    <xf numFmtId="0" fontId="5" fillId="0" borderId="15" xfId="0" applyFont="1" applyBorder="1" applyAlignment="1" applyProtection="1">
      <alignment horizontal="center" vertical="center"/>
      <protection locked="0"/>
    </xf>
    <xf numFmtId="9" fontId="16" fillId="0" borderId="11" xfId="0" applyNumberFormat="1" applyFont="1" applyBorder="1" applyAlignment="1">
      <alignment horizontal="left" vertical="center" wrapText="1"/>
    </xf>
    <xf numFmtId="9" fontId="19" fillId="0" borderId="12" xfId="0" applyNumberFormat="1" applyFont="1" applyBorder="1" applyAlignment="1">
      <alignment horizontal="justify" vertical="center" wrapText="1"/>
    </xf>
    <xf numFmtId="0" fontId="19" fillId="0" borderId="12" xfId="0" applyFont="1" applyBorder="1" applyAlignment="1">
      <alignment wrapText="1"/>
    </xf>
    <xf numFmtId="9" fontId="19" fillId="0" borderId="6" xfId="0" applyNumberFormat="1" applyFont="1" applyBorder="1" applyAlignment="1">
      <alignment wrapText="1"/>
    </xf>
    <xf numFmtId="9" fontId="19" fillId="0" borderId="6" xfId="0" applyNumberFormat="1" applyFont="1" applyBorder="1" applyAlignment="1">
      <alignment vertical="center" wrapText="1"/>
    </xf>
    <xf numFmtId="0" fontId="23" fillId="0" borderId="15" xfId="0" applyFont="1" applyBorder="1" applyAlignment="1" applyProtection="1">
      <alignment horizontal="center" vertical="center" wrapText="1"/>
      <protection locked="0"/>
    </xf>
    <xf numFmtId="0" fontId="19" fillId="0" borderId="9" xfId="0" applyFont="1" applyBorder="1" applyAlignment="1">
      <alignment vertical="center" wrapText="1"/>
    </xf>
    <xf numFmtId="0" fontId="24" fillId="0" borderId="15" xfId="0" applyFont="1" applyBorder="1" applyAlignment="1">
      <alignment horizontal="center" vertical="center" wrapText="1"/>
    </xf>
    <xf numFmtId="0" fontId="19" fillId="0" borderId="11" xfId="0" applyFont="1" applyBorder="1"/>
    <xf numFmtId="0" fontId="5" fillId="0" borderId="15" xfId="0" applyFont="1" applyBorder="1" applyAlignment="1">
      <alignment horizontal="center" vertical="center" wrapText="1"/>
    </xf>
    <xf numFmtId="9" fontId="19" fillId="0" borderId="9" xfId="0" applyNumberFormat="1" applyFont="1" applyBorder="1" applyAlignment="1">
      <alignment wrapText="1"/>
    </xf>
    <xf numFmtId="9" fontId="16" fillId="0" borderId="6" xfId="0" applyNumberFormat="1" applyFont="1" applyBorder="1" applyAlignment="1">
      <alignment horizontal="center" vertical="center" wrapText="1"/>
    </xf>
    <xf numFmtId="0" fontId="32" fillId="0" borderId="25" xfId="0" applyFont="1" applyBorder="1" applyAlignment="1">
      <alignment horizontal="left" vertical="center" wrapText="1"/>
    </xf>
    <xf numFmtId="9" fontId="19" fillId="0" borderId="9" xfId="0" applyNumberFormat="1" applyFont="1" applyBorder="1" applyAlignment="1">
      <alignment vertical="center" wrapText="1"/>
    </xf>
    <xf numFmtId="0" fontId="32" fillId="0" borderId="29" xfId="0" applyFont="1" applyBorder="1" applyAlignment="1">
      <alignment horizontal="left" vertical="center" wrapText="1"/>
    </xf>
    <xf numFmtId="0" fontId="25" fillId="0" borderId="13" xfId="0" applyFont="1" applyBorder="1" applyAlignment="1" applyProtection="1">
      <alignment horizontal="center" vertical="center" wrapText="1"/>
      <protection locked="0"/>
    </xf>
    <xf numFmtId="0" fontId="5" fillId="0" borderId="25" xfId="0" applyFont="1" applyBorder="1" applyAlignment="1">
      <alignment vertical="center"/>
    </xf>
    <xf numFmtId="0" fontId="6" fillId="0" borderId="6" xfId="0" applyFont="1" applyBorder="1" applyAlignment="1">
      <alignment horizontal="center" vertical="top" wrapText="1"/>
    </xf>
    <xf numFmtId="0" fontId="6" fillId="0" borderId="12" xfId="0" applyFont="1" applyBorder="1" applyAlignment="1">
      <alignment horizontal="center" vertical="top"/>
    </xf>
    <xf numFmtId="0" fontId="9" fillId="0" borderId="12" xfId="0" applyFont="1" applyBorder="1" applyAlignment="1" applyProtection="1">
      <alignment horizontal="center" vertical="center" wrapText="1"/>
      <protection locked="0"/>
    </xf>
    <xf numFmtId="0" fontId="6" fillId="0" borderId="12" xfId="0" applyFont="1" applyBorder="1" applyAlignment="1">
      <alignment horizontal="justify" vertical="top"/>
    </xf>
    <xf numFmtId="0" fontId="9" fillId="0" borderId="10" xfId="0" applyFont="1" applyBorder="1" applyAlignment="1" applyProtection="1">
      <alignment horizontal="center" vertical="center" wrapText="1"/>
      <protection locked="0"/>
    </xf>
    <xf numFmtId="0" fontId="5" fillId="0" borderId="39" xfId="0" applyFont="1" applyBorder="1" applyAlignment="1" applyProtection="1">
      <alignment horizontal="center" vertical="center" wrapText="1"/>
      <protection locked="0"/>
    </xf>
    <xf numFmtId="0" fontId="6" fillId="0" borderId="12" xfId="0" applyFont="1" applyBorder="1" applyAlignment="1">
      <alignment horizontal="center" vertical="top" wrapText="1"/>
    </xf>
    <xf numFmtId="0" fontId="6" fillId="0" borderId="29" xfId="0" applyFont="1" applyBorder="1" applyAlignment="1">
      <alignment vertical="center" wrapText="1"/>
    </xf>
    <xf numFmtId="9" fontId="16" fillId="0" borderId="12" xfId="0" applyNumberFormat="1" applyFont="1" applyBorder="1" applyAlignment="1">
      <alignment horizontal="justify" vertical="top" wrapText="1"/>
    </xf>
    <xf numFmtId="3" fontId="6" fillId="0" borderId="12" xfId="0" applyNumberFormat="1" applyFont="1" applyBorder="1" applyAlignment="1">
      <alignment horizontal="justify" vertical="center" wrapText="1"/>
    </xf>
    <xf numFmtId="0" fontId="75" fillId="0" borderId="12" xfId="0" applyFont="1" applyBorder="1" applyAlignment="1" applyProtection="1">
      <alignment horizontal="center" vertical="center" wrapText="1"/>
      <protection locked="0"/>
    </xf>
    <xf numFmtId="0" fontId="9" fillId="0" borderId="11" xfId="0" applyFont="1" applyBorder="1"/>
    <xf numFmtId="0" fontId="6" fillId="0" borderId="3" xfId="0" applyFont="1" applyBorder="1" applyAlignment="1">
      <alignment horizontal="center" vertical="center" wrapText="1"/>
    </xf>
    <xf numFmtId="0" fontId="16" fillId="0" borderId="6" xfId="0" applyFont="1" applyBorder="1" applyAlignment="1">
      <alignment horizontal="justify" vertical="top" wrapText="1"/>
    </xf>
    <xf numFmtId="0" fontId="19" fillId="0" borderId="6" xfId="0" applyFont="1" applyBorder="1" applyAlignment="1">
      <alignment horizontal="justify" vertical="top" wrapText="1"/>
    </xf>
    <xf numFmtId="0" fontId="16" fillId="0" borderId="15" xfId="0" applyFont="1" applyBorder="1" applyAlignment="1" applyProtection="1">
      <alignment horizontal="center" vertical="center" wrapText="1"/>
      <protection locked="0"/>
    </xf>
    <xf numFmtId="165" fontId="16" fillId="0" borderId="12" xfId="0" applyNumberFormat="1" applyFont="1" applyBorder="1" applyAlignment="1">
      <alignment horizontal="center" vertical="center" wrapText="1"/>
    </xf>
    <xf numFmtId="10" fontId="15" fillId="0" borderId="15" xfId="0" applyNumberFormat="1" applyFont="1" applyBorder="1" applyAlignment="1" applyProtection="1">
      <alignment horizontal="center" vertical="center" wrapText="1"/>
      <protection locked="0"/>
    </xf>
    <xf numFmtId="0" fontId="6" fillId="0" borderId="29" xfId="0" applyFont="1" applyBorder="1" applyAlignment="1">
      <alignment horizontal="left" vertical="center" wrapText="1"/>
    </xf>
    <xf numFmtId="0" fontId="57" fillId="0" borderId="12"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40" xfId="0" applyFont="1" applyBorder="1" applyAlignment="1">
      <alignment horizontal="justify" vertical="center" wrapText="1"/>
    </xf>
    <xf numFmtId="0" fontId="6" fillId="0" borderId="18" xfId="0" applyFont="1" applyBorder="1" applyAlignment="1">
      <alignment horizontal="center" vertical="center" wrapText="1"/>
    </xf>
    <xf numFmtId="0" fontId="6" fillId="0" borderId="20" xfId="0" applyFont="1" applyBorder="1" applyAlignment="1">
      <alignment horizontal="justify" vertical="center" wrapText="1"/>
    </xf>
    <xf numFmtId="0" fontId="6" fillId="0" borderId="18" xfId="0" applyFont="1" applyBorder="1" applyAlignment="1">
      <alignment horizontal="left" vertical="center" wrapText="1"/>
    </xf>
    <xf numFmtId="9" fontId="6" fillId="0" borderId="18" xfId="0" applyNumberFormat="1" applyFont="1" applyBorder="1" applyAlignment="1">
      <alignment horizontal="left" vertical="center" wrapText="1"/>
    </xf>
    <xf numFmtId="10" fontId="6" fillId="0" borderId="18" xfId="0" applyNumberFormat="1" applyFont="1" applyBorder="1" applyAlignment="1">
      <alignment horizontal="justify" vertical="center" wrapText="1"/>
    </xf>
    <xf numFmtId="9" fontId="6" fillId="0" borderId="18" xfId="0" applyNumberFormat="1" applyFont="1" applyBorder="1" applyAlignment="1">
      <alignment horizontal="justify" vertical="center" wrapText="1"/>
    </xf>
    <xf numFmtId="10" fontId="9" fillId="0" borderId="36" xfId="0" applyNumberFormat="1" applyFont="1" applyBorder="1" applyAlignment="1">
      <alignment horizontal="center" vertical="center" wrapText="1"/>
    </xf>
    <xf numFmtId="0" fontId="6" fillId="0" borderId="18" xfId="0" applyFont="1" applyBorder="1" applyAlignment="1">
      <alignment horizontal="justify" vertical="center"/>
    </xf>
    <xf numFmtId="0" fontId="52" fillId="13" borderId="4" xfId="0" applyFont="1" applyFill="1" applyBorder="1" applyAlignment="1">
      <alignment horizontal="center" vertical="center" wrapText="1"/>
    </xf>
    <xf numFmtId="0" fontId="6" fillId="0" borderId="7" xfId="0" applyFont="1" applyBorder="1" applyAlignment="1">
      <alignment horizontal="justify" vertical="center"/>
    </xf>
    <xf numFmtId="0" fontId="6" fillId="0" borderId="4" xfId="0" applyFont="1" applyBorder="1" applyAlignment="1">
      <alignment horizontal="justify" vertical="top"/>
    </xf>
    <xf numFmtId="0" fontId="6" fillId="0" borderId="42" xfId="0" applyFont="1" applyBorder="1" applyAlignment="1">
      <alignment horizontal="justify" vertical="center"/>
    </xf>
    <xf numFmtId="14" fontId="6" fillId="0" borderId="12" xfId="0" applyNumberFormat="1" applyFont="1" applyBorder="1" applyAlignment="1">
      <alignment horizontal="center" vertical="center" wrapText="1"/>
    </xf>
    <xf numFmtId="0" fontId="5" fillId="0" borderId="12" xfId="0" applyFont="1" applyBorder="1" applyAlignment="1">
      <alignment wrapText="1"/>
    </xf>
    <xf numFmtId="9" fontId="19" fillId="0" borderId="12" xfId="0" applyNumberFormat="1" applyFont="1" applyBorder="1" applyAlignment="1">
      <alignment horizontal="left" vertical="center" wrapText="1"/>
    </xf>
    <xf numFmtId="0" fontId="5" fillId="0" borderId="12" xfId="0" applyFont="1" applyBorder="1" applyAlignment="1">
      <alignment vertical="top" wrapText="1"/>
    </xf>
    <xf numFmtId="0" fontId="5" fillId="0" borderId="12" xfId="0" applyFont="1" applyBorder="1" applyAlignment="1">
      <alignment horizontal="left" vertical="center" wrapText="1"/>
    </xf>
    <xf numFmtId="0" fontId="32" fillId="0" borderId="0" xfId="0" applyFont="1" applyAlignment="1">
      <alignment wrapText="1"/>
    </xf>
    <xf numFmtId="0" fontId="48" fillId="0" borderId="0" xfId="0" applyFont="1" applyAlignment="1">
      <alignment horizontal="center" vertical="center" wrapText="1"/>
    </xf>
    <xf numFmtId="0" fontId="7" fillId="0" borderId="0" xfId="0" applyFont="1" applyAlignment="1">
      <alignment wrapText="1"/>
    </xf>
    <xf numFmtId="0" fontId="24" fillId="0" borderId="0" xfId="0" applyFont="1" applyAlignment="1">
      <alignment wrapText="1"/>
    </xf>
    <xf numFmtId="0" fontId="50" fillId="0" borderId="0" xfId="0" applyFont="1" applyAlignment="1">
      <alignment horizontal="center" vertical="center" wrapText="1"/>
    </xf>
    <xf numFmtId="14" fontId="5" fillId="0" borderId="12" xfId="0" applyNumberFormat="1" applyFont="1" applyBorder="1" applyAlignment="1">
      <alignment wrapText="1"/>
    </xf>
    <xf numFmtId="0" fontId="5" fillId="0" borderId="12" xfId="0" applyFont="1" applyBorder="1" applyAlignment="1">
      <alignment horizontal="center" vertical="center" wrapText="1"/>
    </xf>
    <xf numFmtId="1" fontId="5" fillId="0" borderId="12" xfId="0" applyNumberFormat="1" applyFont="1" applyBorder="1" applyAlignment="1">
      <alignment wrapText="1"/>
    </xf>
    <xf numFmtId="0" fontId="32" fillId="0" borderId="12" xfId="0" applyFont="1" applyBorder="1" applyAlignment="1">
      <alignment wrapText="1"/>
    </xf>
    <xf numFmtId="0" fontId="32" fillId="0" borderId="12" xfId="0" applyFont="1" applyBorder="1" applyAlignment="1">
      <alignment vertical="center" wrapText="1"/>
    </xf>
    <xf numFmtId="0" fontId="32" fillId="0" borderId="12" xfId="0" applyFont="1" applyBorder="1" applyAlignment="1">
      <alignment horizontal="center" vertical="center" wrapText="1"/>
    </xf>
    <xf numFmtId="14" fontId="6" fillId="0" borderId="12" xfId="0" applyNumberFormat="1" applyFont="1" applyBorder="1" applyAlignment="1">
      <alignment horizontal="justify" vertical="center" wrapText="1"/>
    </xf>
    <xf numFmtId="1" fontId="5" fillId="0" borderId="12" xfId="0" applyNumberFormat="1" applyFont="1" applyBorder="1" applyAlignment="1">
      <alignment horizontal="center" vertical="center" wrapText="1"/>
    </xf>
    <xf numFmtId="14" fontId="5" fillId="0" borderId="12" xfId="0" applyNumberFormat="1" applyFont="1" applyBorder="1" applyAlignment="1">
      <alignment horizontal="center" vertical="center" wrapText="1"/>
    </xf>
    <xf numFmtId="9" fontId="6" fillId="14" borderId="11" xfId="3" applyFont="1" applyFill="1" applyBorder="1" applyAlignment="1">
      <alignment horizontal="center" vertical="center"/>
    </xf>
    <xf numFmtId="0" fontId="5" fillId="0" borderId="0" xfId="0" applyFont="1" applyAlignment="1">
      <alignment horizontal="center"/>
    </xf>
    <xf numFmtId="0" fontId="78" fillId="0" borderId="0" xfId="0" applyFont="1" applyAlignment="1">
      <alignment horizontal="center" vertical="center"/>
    </xf>
    <xf numFmtId="0" fontId="65" fillId="13" borderId="12" xfId="0" applyFont="1" applyFill="1" applyBorder="1" applyAlignment="1">
      <alignment vertical="center" wrapText="1"/>
    </xf>
    <xf numFmtId="9" fontId="19" fillId="0" borderId="12" xfId="0" applyNumberFormat="1" applyFont="1" applyBorder="1" applyAlignment="1">
      <alignment horizontal="left" vertical="top" wrapText="1"/>
    </xf>
    <xf numFmtId="3" fontId="56" fillId="0" borderId="29" xfId="0" applyNumberFormat="1" applyFont="1" applyBorder="1" applyAlignment="1">
      <alignment horizontal="center" vertical="center"/>
    </xf>
    <xf numFmtId="10" fontId="56" fillId="0" borderId="25" xfId="0" applyNumberFormat="1" applyFont="1" applyBorder="1" applyAlignment="1">
      <alignment horizontal="center" vertical="center"/>
    </xf>
    <xf numFmtId="0" fontId="77" fillId="13" borderId="12" xfId="0" applyFont="1" applyFill="1" applyBorder="1" applyAlignment="1">
      <alignment horizontal="center" vertical="center" wrapText="1"/>
    </xf>
    <xf numFmtId="0" fontId="19" fillId="0" borderId="11" xfId="0" applyFont="1" applyBorder="1" applyAlignment="1">
      <alignment horizontal="left" vertical="center" wrapText="1"/>
    </xf>
    <xf numFmtId="0" fontId="19" fillId="0" borderId="6" xfId="0" applyFont="1" applyBorder="1" applyAlignment="1">
      <alignment horizontal="left" wrapText="1"/>
    </xf>
    <xf numFmtId="0" fontId="19" fillId="0" borderId="11" xfId="0" applyFont="1" applyBorder="1" applyAlignment="1">
      <alignment horizontal="left" wrapText="1"/>
    </xf>
    <xf numFmtId="10" fontId="6" fillId="0" borderId="6" xfId="0" applyNumberFormat="1" applyFont="1" applyBorder="1" applyAlignment="1">
      <alignment horizontal="center" vertical="center" wrapText="1"/>
    </xf>
    <xf numFmtId="170" fontId="15" fillId="0" borderId="12" xfId="3" applyNumberFormat="1" applyFont="1" applyFill="1" applyBorder="1" applyAlignment="1">
      <alignment horizontal="center" vertical="center" wrapText="1"/>
    </xf>
    <xf numFmtId="1" fontId="6" fillId="0" borderId="6" xfId="3" applyNumberFormat="1" applyFont="1" applyFill="1" applyBorder="1" applyAlignment="1" applyProtection="1">
      <alignment horizontal="center" vertical="center"/>
    </xf>
    <xf numFmtId="10" fontId="6" fillId="14" borderId="11" xfId="3" applyNumberFormat="1" applyFont="1" applyFill="1" applyBorder="1" applyAlignment="1">
      <alignment horizontal="center" vertical="center"/>
    </xf>
    <xf numFmtId="10" fontId="8" fillId="0" borderId="12" xfId="0" applyNumberFormat="1" applyFont="1" applyBorder="1" applyAlignment="1">
      <alignment horizontal="center" vertical="center"/>
    </xf>
    <xf numFmtId="9" fontId="6" fillId="14" borderId="15" xfId="0" applyNumberFormat="1" applyFont="1" applyFill="1" applyBorder="1" applyAlignment="1">
      <alignment horizontal="center" vertical="center" wrapText="1"/>
    </xf>
    <xf numFmtId="0" fontId="78" fillId="0" borderId="29" xfId="0" applyFont="1" applyBorder="1" applyAlignment="1">
      <alignment horizontal="center" vertical="center"/>
    </xf>
    <xf numFmtId="9" fontId="8" fillId="0" borderId="29" xfId="3" applyFont="1" applyFill="1" applyBorder="1" applyAlignment="1" applyProtection="1">
      <alignment horizontal="center" vertical="center"/>
    </xf>
    <xf numFmtId="0" fontId="15" fillId="0" borderId="29" xfId="0" applyFont="1" applyBorder="1" applyAlignment="1">
      <alignment horizontal="center" vertical="center"/>
    </xf>
    <xf numFmtId="0" fontId="15" fillId="0" borderId="29" xfId="0" applyFont="1" applyBorder="1" applyAlignment="1">
      <alignment horizontal="center" vertical="center" wrapText="1"/>
    </xf>
    <xf numFmtId="9" fontId="15" fillId="0" borderId="4" xfId="0" applyNumberFormat="1"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0" fontId="15" fillId="0" borderId="43" xfId="0" applyFont="1" applyBorder="1" applyAlignment="1" applyProtection="1">
      <alignment horizontal="center" vertical="center" wrapText="1"/>
      <protection locked="0"/>
    </xf>
    <xf numFmtId="10" fontId="15" fillId="0" borderId="4" xfId="0" applyNumberFormat="1" applyFont="1" applyBorder="1" applyAlignment="1" applyProtection="1">
      <alignment horizontal="center" vertical="center"/>
      <protection locked="0"/>
    </xf>
    <xf numFmtId="9" fontId="6" fillId="0" borderId="4" xfId="0" applyNumberFormat="1" applyFont="1" applyBorder="1" applyAlignment="1">
      <alignment horizontal="center" vertical="center"/>
    </xf>
    <xf numFmtId="9" fontId="6" fillId="14" borderId="6" xfId="0" applyNumberFormat="1" applyFont="1" applyFill="1" applyBorder="1" applyAlignment="1">
      <alignment horizontal="center" vertical="center"/>
    </xf>
    <xf numFmtId="9" fontId="8" fillId="0" borderId="10" xfId="3" applyFont="1" applyFill="1" applyBorder="1" applyAlignment="1" applyProtection="1">
      <alignment horizontal="center" vertical="center"/>
    </xf>
    <xf numFmtId="9" fontId="8" fillId="0" borderId="11" xfId="3" applyFont="1" applyFill="1" applyBorder="1" applyAlignment="1" applyProtection="1">
      <alignment horizontal="center" vertical="center" wrapText="1"/>
    </xf>
    <xf numFmtId="14" fontId="65" fillId="13" borderId="12" xfId="0" applyNumberFormat="1" applyFont="1" applyFill="1" applyBorder="1" applyAlignment="1">
      <alignment horizontal="center" vertical="center" wrapText="1"/>
    </xf>
    <xf numFmtId="0" fontId="76" fillId="13" borderId="12" xfId="0" applyFont="1" applyFill="1" applyBorder="1" applyAlignment="1">
      <alignment horizontal="center" vertical="center" wrapText="1"/>
    </xf>
    <xf numFmtId="0" fontId="53" fillId="0" borderId="12" xfId="0" applyFont="1" applyBorder="1" applyAlignment="1">
      <alignment horizontal="center" vertical="center" wrapText="1"/>
    </xf>
    <xf numFmtId="0" fontId="65" fillId="0" borderId="12" xfId="0" applyFont="1" applyBorder="1" applyAlignment="1">
      <alignment horizontal="center" wrapText="1"/>
    </xf>
    <xf numFmtId="0" fontId="24" fillId="0" borderId="0" xfId="0" applyFont="1" applyAlignment="1">
      <alignment horizontal="center"/>
    </xf>
    <xf numFmtId="0" fontId="54" fillId="0" borderId="11" xfId="0" applyFont="1" applyBorder="1" applyAlignment="1">
      <alignment horizontal="justify" vertical="center" wrapText="1"/>
    </xf>
    <xf numFmtId="9" fontId="74" fillId="0" borderId="25" xfId="0" applyNumberFormat="1" applyFont="1" applyBorder="1" applyAlignment="1" applyProtection="1">
      <alignment horizontal="center" vertical="center"/>
      <protection locked="0"/>
    </xf>
    <xf numFmtId="165" fontId="16" fillId="0" borderId="12" xfId="0" applyNumberFormat="1" applyFont="1" applyBorder="1" applyAlignment="1" applyProtection="1">
      <alignment horizontal="center" vertical="center"/>
      <protection locked="0"/>
    </xf>
    <xf numFmtId="10" fontId="74" fillId="0" borderId="29" xfId="0" applyNumberFormat="1" applyFont="1" applyBorder="1" applyAlignment="1" applyProtection="1">
      <alignment horizontal="center" vertical="center"/>
      <protection locked="0"/>
    </xf>
    <xf numFmtId="10" fontId="74" fillId="0" borderId="31" xfId="0" applyNumberFormat="1" applyFont="1" applyBorder="1" applyAlignment="1" applyProtection="1">
      <alignment horizontal="center" vertical="center"/>
      <protection locked="0"/>
    </xf>
    <xf numFmtId="10" fontId="14" fillId="0" borderId="12" xfId="0" applyNumberFormat="1" applyFont="1" applyBorder="1" applyAlignment="1">
      <alignment horizontal="center" vertical="center" wrapText="1"/>
    </xf>
    <xf numFmtId="1" fontId="0" fillId="0" borderId="12" xfId="0" applyNumberFormat="1" applyBorder="1" applyAlignment="1">
      <alignment wrapText="1"/>
    </xf>
    <xf numFmtId="9" fontId="9" fillId="0" borderId="15" xfId="0" applyNumberFormat="1" applyFont="1" applyBorder="1" applyAlignment="1" applyProtection="1">
      <alignment horizontal="center" vertical="center" wrapText="1"/>
      <protection locked="0"/>
    </xf>
    <xf numFmtId="9" fontId="6" fillId="0" borderId="11" xfId="3" applyFont="1" applyFill="1" applyBorder="1" applyAlignment="1" applyProtection="1">
      <alignment horizontal="center" vertical="center"/>
    </xf>
    <xf numFmtId="10" fontId="74" fillId="0" borderId="31" xfId="0" applyNumberFormat="1" applyFont="1" applyBorder="1" applyAlignment="1">
      <alignment horizontal="center" vertical="center"/>
    </xf>
    <xf numFmtId="9" fontId="16" fillId="0" borderId="15" xfId="0" applyNumberFormat="1" applyFont="1" applyBorder="1" applyAlignment="1" applyProtection="1">
      <alignment horizontal="center" vertical="center" wrapText="1"/>
      <protection locked="0"/>
    </xf>
    <xf numFmtId="0" fontId="80" fillId="0" borderId="12" xfId="0" applyFont="1" applyBorder="1" applyAlignment="1">
      <alignment horizontal="justify" vertical="center" wrapText="1"/>
    </xf>
    <xf numFmtId="9" fontId="15" fillId="0" borderId="15" xfId="3" applyFont="1" applyBorder="1" applyAlignment="1" applyProtection="1">
      <alignment horizontal="center" vertical="center" wrapText="1"/>
      <protection locked="0"/>
    </xf>
    <xf numFmtId="10" fontId="6" fillId="0" borderId="12" xfId="3" applyNumberFormat="1" applyFont="1" applyBorder="1" applyAlignment="1">
      <alignment horizontal="center" vertical="center" wrapText="1"/>
    </xf>
    <xf numFmtId="9" fontId="6" fillId="0" borderId="12" xfId="3" applyFont="1" applyBorder="1" applyAlignment="1">
      <alignment horizontal="justify" vertical="center" wrapText="1"/>
    </xf>
    <xf numFmtId="10" fontId="6" fillId="0" borderId="12" xfId="3" applyNumberFormat="1" applyFont="1" applyBorder="1" applyAlignment="1">
      <alignment horizontal="justify" vertical="center" wrapText="1"/>
    </xf>
    <xf numFmtId="9" fontId="6" fillId="0" borderId="12" xfId="3" applyFont="1" applyBorder="1" applyAlignment="1">
      <alignment horizontal="center" vertical="center" wrapText="1"/>
    </xf>
    <xf numFmtId="9" fontId="6" fillId="0" borderId="6" xfId="3" applyFont="1" applyBorder="1" applyAlignment="1">
      <alignment horizontal="center" vertical="center" wrapText="1"/>
    </xf>
    <xf numFmtId="9" fontId="6" fillId="0" borderId="12" xfId="3" applyFont="1" applyBorder="1" applyAlignment="1">
      <alignment horizontal="center" vertical="center"/>
    </xf>
    <xf numFmtId="0" fontId="9" fillId="0" borderId="11" xfId="0" applyFont="1" applyBorder="1" applyAlignment="1">
      <alignment wrapText="1"/>
    </xf>
    <xf numFmtId="0" fontId="9" fillId="0" borderId="12" xfId="0" applyFont="1" applyBorder="1" applyAlignment="1">
      <alignment horizontal="center" vertical="top" wrapText="1"/>
    </xf>
    <xf numFmtId="9" fontId="25" fillId="0" borderId="15" xfId="0" applyNumberFormat="1" applyFont="1" applyBorder="1" applyAlignment="1" applyProtection="1">
      <alignment horizontal="center" vertical="center" wrapText="1"/>
      <protection locked="0"/>
    </xf>
    <xf numFmtId="0" fontId="50" fillId="13" borderId="12" xfId="0" applyFont="1" applyFill="1" applyBorder="1" applyAlignment="1">
      <alignment horizontal="center" vertical="center" wrapText="1" indent="2"/>
    </xf>
    <xf numFmtId="0" fontId="5" fillId="0" borderId="0" xfId="0" applyFont="1" applyAlignment="1">
      <alignment horizontal="center" indent="2"/>
    </xf>
    <xf numFmtId="9" fontId="8" fillId="14" borderId="11" xfId="3" applyFont="1" applyFill="1" applyBorder="1" applyAlignment="1">
      <alignment horizontal="center" vertical="center"/>
    </xf>
    <xf numFmtId="10" fontId="55" fillId="14" borderId="11" xfId="0" applyNumberFormat="1" applyFont="1" applyFill="1" applyBorder="1" applyAlignment="1">
      <alignment horizontal="center" vertical="center" wrapText="1" indent="1"/>
    </xf>
    <xf numFmtId="9" fontId="6" fillId="14" borderId="12" xfId="0" applyNumberFormat="1" applyFont="1" applyFill="1" applyBorder="1" applyAlignment="1">
      <alignment horizontal="center" vertical="center" indent="1"/>
    </xf>
    <xf numFmtId="0" fontId="6" fillId="14" borderId="12" xfId="0" applyFont="1" applyFill="1" applyBorder="1" applyAlignment="1">
      <alignment horizontal="center" vertical="center" indent="1"/>
    </xf>
    <xf numFmtId="9" fontId="6" fillId="14" borderId="6" xfId="0" applyNumberFormat="1" applyFont="1" applyFill="1" applyBorder="1" applyAlignment="1">
      <alignment horizontal="center" vertical="center" indent="1"/>
    </xf>
    <xf numFmtId="0" fontId="6" fillId="14" borderId="6" xfId="0" applyFont="1" applyFill="1" applyBorder="1" applyAlignment="1">
      <alignment horizontal="center" vertical="center" indent="1"/>
    </xf>
    <xf numFmtId="169" fontId="6" fillId="14" borderId="12" xfId="0" applyNumberFormat="1" applyFont="1" applyFill="1" applyBorder="1" applyAlignment="1">
      <alignment horizontal="center" vertical="center" indent="1"/>
    </xf>
    <xf numFmtId="10" fontId="6" fillId="14" borderId="12" xfId="0" applyNumberFormat="1" applyFont="1" applyFill="1" applyBorder="1" applyAlignment="1">
      <alignment horizontal="center" vertical="center" indent="1"/>
    </xf>
    <xf numFmtId="9" fontId="8" fillId="14" borderId="12" xfId="0" applyNumberFormat="1" applyFont="1" applyFill="1" applyBorder="1" applyAlignment="1">
      <alignment horizontal="center" vertical="center" indent="1"/>
    </xf>
    <xf numFmtId="9" fontId="8" fillId="14" borderId="11" xfId="3" applyFont="1" applyFill="1" applyBorder="1" applyAlignment="1">
      <alignment horizontal="center" vertical="center" indent="1"/>
    </xf>
    <xf numFmtId="0" fontId="8" fillId="14" borderId="12" xfId="0" applyFont="1" applyFill="1" applyBorder="1" applyAlignment="1">
      <alignment horizontal="center" vertical="center" indent="1"/>
    </xf>
    <xf numFmtId="0" fontId="6" fillId="14" borderId="12" xfId="0" applyFont="1" applyFill="1" applyBorder="1" applyAlignment="1">
      <alignment horizontal="center" vertical="center" indent="3"/>
    </xf>
    <xf numFmtId="9" fontId="6" fillId="14" borderId="12" xfId="0" applyNumberFormat="1" applyFont="1" applyFill="1" applyBorder="1" applyAlignment="1">
      <alignment horizontal="center" vertical="center" indent="3"/>
    </xf>
    <xf numFmtId="0" fontId="5" fillId="14" borderId="15" xfId="0" applyFont="1" applyFill="1" applyBorder="1" applyAlignment="1">
      <alignment horizontal="center" vertical="center" wrapText="1" indent="3"/>
    </xf>
    <xf numFmtId="2" fontId="6" fillId="14" borderId="12" xfId="0" applyNumberFormat="1" applyFont="1" applyFill="1" applyBorder="1" applyAlignment="1">
      <alignment horizontal="center" vertical="center" indent="1"/>
    </xf>
    <xf numFmtId="9" fontId="6" fillId="14" borderId="12" xfId="3" applyFont="1" applyFill="1" applyBorder="1" applyAlignment="1">
      <alignment horizontal="center" vertical="center" indent="1"/>
    </xf>
    <xf numFmtId="3" fontId="6" fillId="14" borderId="12" xfId="0" applyNumberFormat="1" applyFont="1" applyFill="1" applyBorder="1" applyAlignment="1">
      <alignment horizontal="center" vertical="center" indent="1"/>
    </xf>
    <xf numFmtId="9" fontId="6" fillId="14" borderId="12" xfId="0" applyNumberFormat="1" applyFont="1" applyFill="1" applyBorder="1" applyAlignment="1">
      <alignment horizontal="center" vertical="center" wrapText="1" indent="3"/>
    </xf>
    <xf numFmtId="0" fontId="15" fillId="14" borderId="15" xfId="0" applyFont="1" applyFill="1" applyBorder="1" applyAlignment="1">
      <alignment horizontal="center" vertical="center" wrapText="1" indent="3"/>
    </xf>
    <xf numFmtId="170" fontId="6" fillId="14" borderId="12" xfId="0" applyNumberFormat="1" applyFont="1" applyFill="1" applyBorder="1" applyAlignment="1">
      <alignment horizontal="center" vertical="center" indent="3"/>
    </xf>
    <xf numFmtId="1" fontId="6" fillId="14" borderId="12" xfId="0" applyNumberFormat="1" applyFont="1" applyFill="1" applyBorder="1" applyAlignment="1">
      <alignment horizontal="center" vertical="center" indent="3"/>
    </xf>
    <xf numFmtId="2" fontId="6" fillId="14" borderId="12" xfId="0" applyNumberFormat="1" applyFont="1" applyFill="1" applyBorder="1" applyAlignment="1">
      <alignment horizontal="center" vertical="center" indent="3"/>
    </xf>
    <xf numFmtId="10" fontId="6" fillId="14" borderId="12" xfId="3" applyNumberFormat="1" applyFont="1" applyFill="1" applyBorder="1" applyAlignment="1">
      <alignment horizontal="center" vertical="center" indent="1"/>
    </xf>
    <xf numFmtId="2" fontId="6" fillId="14" borderId="12" xfId="3" applyNumberFormat="1" applyFont="1" applyFill="1" applyBorder="1" applyAlignment="1">
      <alignment horizontal="center" vertical="center" indent="1"/>
    </xf>
    <xf numFmtId="10" fontId="6" fillId="14" borderId="18" xfId="0" applyNumberFormat="1" applyFont="1" applyFill="1" applyBorder="1" applyAlignment="1">
      <alignment horizontal="center" vertical="center" indent="1"/>
    </xf>
    <xf numFmtId="10" fontId="55" fillId="14" borderId="11" xfId="0" applyNumberFormat="1" applyFont="1" applyFill="1" applyBorder="1" applyAlignment="1">
      <alignment horizontal="center" vertical="center" wrapText="1"/>
    </xf>
    <xf numFmtId="0" fontId="6" fillId="14" borderId="11" xfId="0" applyFont="1" applyFill="1" applyBorder="1" applyAlignment="1">
      <alignment horizontal="justify" vertical="center" wrapText="1"/>
    </xf>
    <xf numFmtId="0" fontId="6" fillId="14" borderId="12" xfId="0" applyFont="1" applyFill="1" applyBorder="1" applyAlignment="1">
      <alignment horizontal="justify" vertical="center" wrapText="1"/>
    </xf>
    <xf numFmtId="0" fontId="16" fillId="14" borderId="4" xfId="0" applyFont="1" applyFill="1" applyBorder="1" applyAlignment="1">
      <alignment horizontal="justify" vertical="center" wrapText="1"/>
    </xf>
    <xf numFmtId="0" fontId="6" fillId="14" borderId="4" xfId="0" applyFont="1" applyFill="1" applyBorder="1" applyAlignment="1">
      <alignment horizontal="justify" vertical="center" wrapText="1"/>
    </xf>
    <xf numFmtId="0" fontId="6" fillId="14" borderId="18" xfId="0" applyFont="1" applyFill="1" applyBorder="1" applyAlignment="1">
      <alignment horizontal="justify" vertical="center" wrapText="1"/>
    </xf>
    <xf numFmtId="0" fontId="16" fillId="14" borderId="4" xfId="0" applyFont="1" applyFill="1" applyBorder="1" applyAlignment="1">
      <alignment horizontal="center" vertical="center" wrapText="1"/>
    </xf>
    <xf numFmtId="0" fontId="6" fillId="14" borderId="4" xfId="0" applyFont="1" applyFill="1" applyBorder="1" applyAlignment="1">
      <alignment horizontal="justify" vertical="top" wrapText="1"/>
    </xf>
    <xf numFmtId="1" fontId="6" fillId="14" borderId="12" xfId="0" applyNumberFormat="1" applyFont="1" applyFill="1" applyBorder="1" applyAlignment="1">
      <alignment horizontal="center" vertical="center" indent="1"/>
    </xf>
    <xf numFmtId="10" fontId="74" fillId="0" borderId="0" xfId="0" applyNumberFormat="1" applyFont="1" applyAlignment="1">
      <alignment horizontal="center" vertical="center"/>
    </xf>
    <xf numFmtId="0" fontId="15" fillId="0" borderId="0" xfId="0" applyFont="1" applyAlignment="1">
      <alignment horizontal="center" vertical="center" wrapText="1"/>
    </xf>
    <xf numFmtId="9" fontId="6" fillId="0" borderId="0" xfId="0" applyNumberFormat="1" applyFont="1" applyAlignment="1">
      <alignment horizontal="center" vertical="center"/>
    </xf>
    <xf numFmtId="10" fontId="74" fillId="0" borderId="0" xfId="0" applyNumberFormat="1" applyFont="1" applyAlignment="1" applyProtection="1">
      <alignment horizontal="center" vertical="center"/>
      <protection locked="0"/>
    </xf>
    <xf numFmtId="9" fontId="15" fillId="0" borderId="10" xfId="0" applyNumberFormat="1" applyFont="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15" fillId="0" borderId="0" xfId="0" applyFont="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10" fontId="15" fillId="0" borderId="10" xfId="0" applyNumberFormat="1" applyFont="1" applyBorder="1" applyAlignment="1" applyProtection="1">
      <alignment horizontal="center" vertical="center" wrapText="1"/>
      <protection locked="0"/>
    </xf>
    <xf numFmtId="0" fontId="61" fillId="13" borderId="12" xfId="0" applyFont="1" applyFill="1" applyBorder="1" applyAlignment="1">
      <alignment horizontal="center" vertical="center" wrapText="1"/>
    </xf>
    <xf numFmtId="0" fontId="72" fillId="13" borderId="12" xfId="0" applyFont="1" applyFill="1" applyBorder="1" applyAlignment="1">
      <alignment horizontal="center" vertical="center" wrapText="1"/>
    </xf>
    <xf numFmtId="0" fontId="6" fillId="15" borderId="11" xfId="0" applyFont="1" applyFill="1" applyBorder="1" applyAlignment="1">
      <alignment horizontal="justify" vertical="center" wrapText="1"/>
    </xf>
    <xf numFmtId="10" fontId="9" fillId="15" borderId="11" xfId="0" applyNumberFormat="1" applyFont="1" applyFill="1" applyBorder="1" applyAlignment="1">
      <alignment horizontal="center" vertical="center" wrapText="1"/>
    </xf>
    <xf numFmtId="10" fontId="9" fillId="15" borderId="9" xfId="0" applyNumberFormat="1" applyFont="1" applyFill="1" applyBorder="1" applyAlignment="1">
      <alignment horizontal="center" vertical="center" wrapText="1"/>
    </xf>
    <xf numFmtId="9" fontId="6" fillId="15" borderId="11" xfId="0" applyNumberFormat="1" applyFont="1" applyFill="1" applyBorder="1" applyAlignment="1">
      <alignment horizontal="justify" vertical="center" wrapText="1"/>
    </xf>
    <xf numFmtId="0" fontId="6" fillId="15" borderId="11" xfId="0" applyFont="1" applyFill="1" applyBorder="1" applyAlignment="1">
      <alignment horizontal="center" vertical="center" wrapText="1"/>
    </xf>
    <xf numFmtId="9" fontId="9" fillId="15" borderId="9" xfId="0" applyNumberFormat="1" applyFont="1" applyFill="1" applyBorder="1" applyAlignment="1">
      <alignment horizontal="center" vertical="center" wrapText="1"/>
    </xf>
    <xf numFmtId="9" fontId="6" fillId="15" borderId="6" xfId="0" applyNumberFormat="1" applyFont="1" applyFill="1" applyBorder="1" applyAlignment="1">
      <alignment horizontal="center" vertical="center"/>
    </xf>
    <xf numFmtId="165" fontId="6" fillId="15" borderId="12" xfId="3" applyNumberFormat="1" applyFont="1" applyFill="1" applyBorder="1" applyAlignment="1" applyProtection="1">
      <alignment horizontal="center" vertical="center" wrapText="1"/>
    </xf>
    <xf numFmtId="0" fontId="6" fillId="15" borderId="12" xfId="0" applyFont="1" applyFill="1" applyBorder="1" applyAlignment="1">
      <alignment horizontal="justify" vertical="center" wrapText="1"/>
    </xf>
    <xf numFmtId="9" fontId="9" fillId="15" borderId="12" xfId="0" applyNumberFormat="1" applyFont="1" applyFill="1" applyBorder="1" applyAlignment="1">
      <alignment horizontal="center" vertical="center" wrapText="1"/>
    </xf>
    <xf numFmtId="9" fontId="6" fillId="15" borderId="12" xfId="0" applyNumberFormat="1" applyFont="1" applyFill="1" applyBorder="1" applyAlignment="1">
      <alignment horizontal="center" vertical="center" wrapText="1"/>
    </xf>
    <xf numFmtId="9" fontId="6" fillId="15" borderId="12" xfId="0" applyNumberFormat="1" applyFont="1" applyFill="1" applyBorder="1" applyAlignment="1">
      <alignment horizontal="left" vertical="center" wrapText="1"/>
    </xf>
    <xf numFmtId="9" fontId="6" fillId="15" borderId="12" xfId="0" applyNumberFormat="1" applyFont="1" applyFill="1" applyBorder="1" applyAlignment="1">
      <alignment horizontal="justify" vertical="center" wrapText="1"/>
    </xf>
    <xf numFmtId="10" fontId="6" fillId="15" borderId="12" xfId="0" applyNumberFormat="1" applyFont="1" applyFill="1" applyBorder="1" applyAlignment="1">
      <alignment horizontal="justify" vertical="center" wrapText="1"/>
    </xf>
    <xf numFmtId="9" fontId="6" fillId="15" borderId="6" xfId="0" applyNumberFormat="1" applyFont="1" applyFill="1" applyBorder="1" applyAlignment="1">
      <alignment horizontal="center" vertical="center" wrapText="1"/>
    </xf>
    <xf numFmtId="9" fontId="9" fillId="15" borderId="11" xfId="0" applyNumberFormat="1" applyFont="1" applyFill="1" applyBorder="1" applyAlignment="1">
      <alignment horizontal="center" vertical="center" wrapText="1"/>
    </xf>
    <xf numFmtId="9" fontId="9" fillId="15" borderId="6" xfId="0" applyNumberFormat="1" applyFont="1" applyFill="1" applyBorder="1" applyAlignment="1">
      <alignment horizontal="center" vertical="center" wrapText="1"/>
    </xf>
    <xf numFmtId="0" fontId="6" fillId="15" borderId="12" xfId="0" applyFont="1" applyFill="1" applyBorder="1" applyAlignment="1">
      <alignment horizontal="center" vertical="center" wrapText="1"/>
    </xf>
    <xf numFmtId="9" fontId="9" fillId="15" borderId="6" xfId="0" applyNumberFormat="1" applyFont="1" applyFill="1" applyBorder="1" applyAlignment="1">
      <alignment horizontal="center" vertical="center"/>
    </xf>
    <xf numFmtId="0" fontId="9" fillId="15" borderId="11" xfId="0" applyFont="1" applyFill="1" applyBorder="1" applyAlignment="1">
      <alignment horizontal="center" vertical="center" wrapText="1"/>
    </xf>
    <xf numFmtId="0" fontId="9" fillId="15" borderId="9" xfId="0" applyFont="1" applyFill="1" applyBorder="1" applyAlignment="1">
      <alignment horizontal="center" vertical="center" wrapText="1"/>
    </xf>
    <xf numFmtId="9" fontId="6" fillId="15" borderId="12" xfId="3" applyFont="1" applyFill="1" applyBorder="1" applyAlignment="1" applyProtection="1">
      <alignment horizontal="center" vertical="center" wrapText="1"/>
    </xf>
    <xf numFmtId="43" fontId="6" fillId="15" borderId="6" xfId="1" applyFont="1" applyFill="1" applyBorder="1" applyAlignment="1" applyProtection="1">
      <alignment horizontal="center" vertical="center"/>
    </xf>
    <xf numFmtId="0" fontId="6" fillId="15" borderId="6" xfId="0" applyFont="1" applyFill="1" applyBorder="1" applyAlignment="1">
      <alignment horizontal="center" vertical="center" wrapText="1"/>
    </xf>
    <xf numFmtId="2" fontId="6" fillId="15" borderId="6" xfId="0" applyNumberFormat="1" applyFont="1" applyFill="1" applyBorder="1" applyAlignment="1">
      <alignment horizontal="center" vertical="center"/>
    </xf>
    <xf numFmtId="2" fontId="9" fillId="15" borderId="12" xfId="3" applyNumberFormat="1" applyFont="1" applyFill="1" applyBorder="1" applyAlignment="1" applyProtection="1">
      <alignment horizontal="center" vertical="center"/>
    </xf>
    <xf numFmtId="9" fontId="9" fillId="15" borderId="12" xfId="3" applyFont="1" applyFill="1" applyBorder="1" applyAlignment="1" applyProtection="1">
      <alignment horizontal="center" vertical="center"/>
    </xf>
    <xf numFmtId="0" fontId="6" fillId="15" borderId="6" xfId="0" applyFont="1" applyFill="1" applyBorder="1" applyAlignment="1">
      <alignment horizontal="center" vertical="center"/>
    </xf>
    <xf numFmtId="1" fontId="6" fillId="15" borderId="6" xfId="3" applyNumberFormat="1" applyFont="1" applyFill="1" applyBorder="1" applyAlignment="1" applyProtection="1">
      <alignment horizontal="center" vertical="center"/>
    </xf>
    <xf numFmtId="165" fontId="6" fillId="15" borderId="12" xfId="0" applyNumberFormat="1" applyFont="1" applyFill="1" applyBorder="1" applyAlignment="1">
      <alignment horizontal="center" vertical="center" wrapText="1"/>
    </xf>
    <xf numFmtId="167" fontId="6" fillId="15" borderId="6" xfId="2" applyNumberFormat="1" applyFont="1" applyFill="1" applyBorder="1" applyAlignment="1" applyProtection="1">
      <alignment horizontal="center" vertical="center"/>
    </xf>
    <xf numFmtId="166" fontId="6" fillId="15" borderId="16" xfId="0" applyNumberFormat="1" applyFont="1" applyFill="1" applyBorder="1" applyAlignment="1">
      <alignment horizontal="center" vertical="center" wrapText="1"/>
    </xf>
    <xf numFmtId="10" fontId="6" fillId="15" borderId="12" xfId="0" applyNumberFormat="1" applyFont="1" applyFill="1" applyBorder="1" applyAlignment="1">
      <alignment horizontal="center" vertical="center" wrapText="1"/>
    </xf>
    <xf numFmtId="168" fontId="6" fillId="15" borderId="12" xfId="0" applyNumberFormat="1" applyFont="1" applyFill="1" applyBorder="1" applyAlignment="1">
      <alignment horizontal="center" vertical="center" wrapText="1"/>
    </xf>
    <xf numFmtId="174" fontId="6" fillId="15" borderId="12" xfId="0" applyNumberFormat="1" applyFont="1" applyFill="1" applyBorder="1" applyAlignment="1">
      <alignment horizontal="right" vertical="center" wrapText="1"/>
    </xf>
    <xf numFmtId="0" fontId="9" fillId="15" borderId="6" xfId="0" applyFont="1" applyFill="1" applyBorder="1" applyAlignment="1">
      <alignment horizontal="center" vertical="center" wrapText="1"/>
    </xf>
    <xf numFmtId="9" fontId="9" fillId="15" borderId="9" xfId="0" applyNumberFormat="1" applyFont="1" applyFill="1" applyBorder="1" applyAlignment="1">
      <alignment horizontal="center" vertical="center"/>
    </xf>
    <xf numFmtId="10" fontId="9" fillId="15" borderId="12" xfId="0" applyNumberFormat="1" applyFont="1" applyFill="1" applyBorder="1" applyAlignment="1">
      <alignment horizontal="center" vertical="center" wrapText="1"/>
    </xf>
    <xf numFmtId="0" fontId="9" fillId="15" borderId="6" xfId="0" applyFont="1" applyFill="1" applyBorder="1" applyAlignment="1">
      <alignment wrapText="1"/>
    </xf>
    <xf numFmtId="1" fontId="9" fillId="15" borderId="12" xfId="0" applyNumberFormat="1" applyFont="1" applyFill="1" applyBorder="1" applyAlignment="1">
      <alignment horizontal="center" vertical="center"/>
    </xf>
    <xf numFmtId="0" fontId="9" fillId="15" borderId="9" xfId="0" applyFont="1" applyFill="1" applyBorder="1" applyAlignment="1">
      <alignment wrapText="1"/>
    </xf>
    <xf numFmtId="9" fontId="9" fillId="15" borderId="12" xfId="0" applyNumberFormat="1" applyFont="1" applyFill="1" applyBorder="1" applyAlignment="1">
      <alignment horizontal="center" vertical="center"/>
    </xf>
    <xf numFmtId="9" fontId="6" fillId="15" borderId="41" xfId="0" applyNumberFormat="1" applyFont="1" applyFill="1" applyBorder="1" applyAlignment="1">
      <alignment horizontal="center" vertical="center" wrapText="1"/>
    </xf>
    <xf numFmtId="2" fontId="6" fillId="15" borderId="12" xfId="0" applyNumberFormat="1" applyFont="1" applyFill="1" applyBorder="1" applyAlignment="1">
      <alignment horizontal="center" vertical="center" wrapText="1"/>
    </xf>
    <xf numFmtId="9" fontId="6" fillId="15" borderId="12" xfId="0" applyNumberFormat="1" applyFont="1" applyFill="1" applyBorder="1" applyAlignment="1">
      <alignment horizontal="left" vertical="top" wrapText="1"/>
    </xf>
    <xf numFmtId="9" fontId="15" fillId="15" borderId="12" xfId="0" applyNumberFormat="1" applyFont="1" applyFill="1" applyBorder="1" applyAlignment="1" applyProtection="1">
      <alignment horizontal="center" vertical="center"/>
      <protection locked="0"/>
    </xf>
    <xf numFmtId="9" fontId="6" fillId="15" borderId="12" xfId="0" applyNumberFormat="1" applyFont="1" applyFill="1" applyBorder="1" applyAlignment="1">
      <alignment horizontal="justify" vertical="top" wrapText="1"/>
    </xf>
    <xf numFmtId="9" fontId="19" fillId="15" borderId="12" xfId="0" applyNumberFormat="1" applyFont="1" applyFill="1" applyBorder="1" applyAlignment="1">
      <alignment horizontal="left" vertical="top" wrapText="1"/>
    </xf>
    <xf numFmtId="0" fontId="9" fillId="15" borderId="29" xfId="0" applyFont="1" applyFill="1" applyBorder="1" applyAlignment="1">
      <alignment horizontal="center" vertical="center"/>
    </xf>
    <xf numFmtId="1" fontId="6" fillId="15" borderId="12" xfId="0" applyNumberFormat="1" applyFont="1" applyFill="1" applyBorder="1" applyAlignment="1">
      <alignment horizontal="center" vertical="center" wrapText="1"/>
    </xf>
    <xf numFmtId="10" fontId="6" fillId="15" borderId="6" xfId="0" applyNumberFormat="1" applyFont="1" applyFill="1" applyBorder="1" applyAlignment="1">
      <alignment horizontal="center" vertical="center"/>
    </xf>
    <xf numFmtId="0" fontId="6" fillId="15" borderId="12" xfId="0" applyFont="1" applyFill="1" applyBorder="1" applyAlignment="1">
      <alignment horizontal="left" vertical="center" wrapText="1"/>
    </xf>
    <xf numFmtId="165" fontId="6" fillId="15" borderId="6" xfId="0" applyNumberFormat="1" applyFont="1" applyFill="1" applyBorder="1" applyAlignment="1">
      <alignment horizontal="center" vertical="center" wrapText="1"/>
    </xf>
    <xf numFmtId="165" fontId="6" fillId="15" borderId="6" xfId="0" applyNumberFormat="1" applyFont="1" applyFill="1" applyBorder="1" applyAlignment="1">
      <alignment horizontal="center" vertical="center"/>
    </xf>
    <xf numFmtId="165" fontId="6" fillId="15" borderId="6" xfId="3" applyNumberFormat="1" applyFont="1" applyFill="1" applyBorder="1" applyAlignment="1" applyProtection="1">
      <alignment horizontal="center" vertical="center"/>
    </xf>
    <xf numFmtId="2" fontId="9" fillId="15" borderId="12" xfId="0" applyNumberFormat="1" applyFont="1" applyFill="1" applyBorder="1" applyAlignment="1">
      <alignment horizontal="center" vertical="center"/>
    </xf>
    <xf numFmtId="168" fontId="6" fillId="15" borderId="6" xfId="1" applyNumberFormat="1" applyFont="1" applyFill="1" applyBorder="1" applyAlignment="1" applyProtection="1">
      <alignment horizontal="center" vertical="center"/>
    </xf>
    <xf numFmtId="9" fontId="16" fillId="15" borderId="11" xfId="0" applyNumberFormat="1" applyFont="1" applyFill="1" applyBorder="1" applyAlignment="1">
      <alignment horizontal="justify" vertical="center" wrapText="1"/>
    </xf>
    <xf numFmtId="9" fontId="19" fillId="15" borderId="11" xfId="0" applyNumberFormat="1" applyFont="1" applyFill="1" applyBorder="1" applyAlignment="1">
      <alignment horizontal="justify" vertical="center" wrapText="1"/>
    </xf>
    <xf numFmtId="169" fontId="6" fillId="15" borderId="12" xfId="0" applyNumberFormat="1" applyFont="1" applyFill="1" applyBorder="1" applyAlignment="1">
      <alignment horizontal="center" vertical="center"/>
    </xf>
    <xf numFmtId="9" fontId="55" fillId="15" borderId="12" xfId="3" applyFont="1" applyFill="1" applyBorder="1" applyAlignment="1" applyProtection="1">
      <alignment horizontal="center" vertical="center"/>
    </xf>
    <xf numFmtId="168" fontId="9" fillId="15" borderId="12" xfId="1" applyNumberFormat="1" applyFont="1" applyFill="1" applyBorder="1" applyAlignment="1" applyProtection="1">
      <alignment horizontal="center" vertical="center"/>
    </xf>
    <xf numFmtId="9" fontId="6" fillId="15" borderId="11" xfId="0" applyNumberFormat="1" applyFont="1" applyFill="1" applyBorder="1" applyAlignment="1">
      <alignment horizontal="center" vertical="center" wrapText="1"/>
    </xf>
    <xf numFmtId="0" fontId="56" fillId="15" borderId="12" xfId="0" applyFont="1" applyFill="1" applyBorder="1" applyAlignment="1">
      <alignment horizontal="justify" vertical="center" wrapText="1"/>
    </xf>
    <xf numFmtId="0" fontId="6" fillId="15" borderId="10" xfId="0" applyFont="1" applyFill="1" applyBorder="1" applyAlignment="1">
      <alignment horizontal="center" vertical="center" wrapText="1"/>
    </xf>
    <xf numFmtId="9" fontId="9" fillId="15" borderId="12" xfId="3" applyFont="1" applyFill="1" applyBorder="1" applyAlignment="1" applyProtection="1">
      <alignment horizontal="center" vertical="center" wrapText="1"/>
    </xf>
    <xf numFmtId="0" fontId="6" fillId="15" borderId="4" xfId="0" applyFont="1" applyFill="1" applyBorder="1" applyAlignment="1">
      <alignment horizontal="center" vertical="center" wrapText="1"/>
    </xf>
    <xf numFmtId="0" fontId="6" fillId="15" borderId="29" xfId="0" applyFont="1" applyFill="1" applyBorder="1" applyAlignment="1">
      <alignment horizontal="center" vertical="center" wrapText="1"/>
    </xf>
    <xf numFmtId="0" fontId="9" fillId="15" borderId="6" xfId="0" applyFont="1" applyFill="1" applyBorder="1" applyAlignment="1">
      <alignment horizontal="center" vertical="center"/>
    </xf>
    <xf numFmtId="3" fontId="56" fillId="15" borderId="29" xfId="0" applyNumberFormat="1" applyFont="1" applyFill="1" applyBorder="1" applyAlignment="1">
      <alignment horizontal="center" vertical="center"/>
    </xf>
    <xf numFmtId="9" fontId="16" fillId="15" borderId="12" xfId="0" applyNumberFormat="1" applyFont="1" applyFill="1" applyBorder="1" applyAlignment="1">
      <alignment horizontal="justify" vertical="center" wrapText="1"/>
    </xf>
    <xf numFmtId="9" fontId="19" fillId="15" borderId="9" xfId="0" applyNumberFormat="1" applyFont="1" applyFill="1" applyBorder="1" applyAlignment="1">
      <alignment horizontal="left" vertical="center" wrapText="1"/>
    </xf>
    <xf numFmtId="9" fontId="19" fillId="15" borderId="9" xfId="0" applyNumberFormat="1" applyFont="1" applyFill="1" applyBorder="1" applyAlignment="1">
      <alignment horizontal="center" vertical="center" wrapText="1"/>
    </xf>
    <xf numFmtId="10" fontId="9" fillId="15" borderId="6" xfId="0" applyNumberFormat="1" applyFont="1" applyFill="1" applyBorder="1" applyAlignment="1">
      <alignment horizontal="center" vertical="center"/>
    </xf>
    <xf numFmtId="10" fontId="56" fillId="15" borderId="25" xfId="0" applyNumberFormat="1" applyFont="1" applyFill="1" applyBorder="1" applyAlignment="1">
      <alignment horizontal="center" vertical="center"/>
    </xf>
    <xf numFmtId="10" fontId="19" fillId="15" borderId="11" xfId="0" applyNumberFormat="1" applyFont="1" applyFill="1" applyBorder="1" applyAlignment="1">
      <alignment horizontal="center" vertical="center" wrapText="1"/>
    </xf>
    <xf numFmtId="9" fontId="15" fillId="15" borderId="12" xfId="0" applyNumberFormat="1" applyFont="1" applyFill="1" applyBorder="1" applyAlignment="1">
      <alignment horizontal="justify" vertical="center" wrapText="1"/>
    </xf>
    <xf numFmtId="10" fontId="19" fillId="15" borderId="9" xfId="0" applyNumberFormat="1" applyFont="1" applyFill="1" applyBorder="1" applyAlignment="1">
      <alignment horizontal="center" vertical="center" wrapText="1"/>
    </xf>
    <xf numFmtId="0" fontId="9" fillId="15" borderId="12" xfId="0" applyFont="1" applyFill="1" applyBorder="1" applyAlignment="1">
      <alignment wrapText="1"/>
    </xf>
    <xf numFmtId="0" fontId="6" fillId="15" borderId="12" xfId="0" applyFont="1" applyFill="1" applyBorder="1" applyAlignment="1">
      <alignment horizontal="justify" vertical="top" wrapText="1"/>
    </xf>
    <xf numFmtId="0" fontId="9" fillId="15" borderId="11" xfId="0" applyFont="1" applyFill="1" applyBorder="1" applyAlignment="1">
      <alignment wrapText="1"/>
    </xf>
    <xf numFmtId="9" fontId="15" fillId="15" borderId="12" xfId="0" applyNumberFormat="1" applyFont="1" applyFill="1" applyBorder="1" applyAlignment="1">
      <alignment horizontal="center" vertical="center" wrapText="1"/>
    </xf>
    <xf numFmtId="9" fontId="15" fillId="15" borderId="11" xfId="0" applyNumberFormat="1" applyFont="1" applyFill="1" applyBorder="1" applyAlignment="1">
      <alignment horizontal="left" vertical="top" wrapText="1"/>
    </xf>
    <xf numFmtId="10" fontId="9" fillId="15" borderId="6" xfId="0" applyNumberFormat="1" applyFont="1" applyFill="1" applyBorder="1" applyAlignment="1">
      <alignment horizontal="center" vertical="center" wrapText="1"/>
    </xf>
    <xf numFmtId="2" fontId="9" fillId="15" borderId="11" xfId="0" applyNumberFormat="1" applyFont="1" applyFill="1" applyBorder="1" applyAlignment="1">
      <alignment horizontal="center" vertical="center" wrapText="1"/>
    </xf>
    <xf numFmtId="9" fontId="16" fillId="15" borderId="12" xfId="0" applyNumberFormat="1" applyFont="1" applyFill="1" applyBorder="1" applyAlignment="1">
      <alignment horizontal="left" vertical="center" wrapText="1"/>
    </xf>
    <xf numFmtId="0" fontId="15" fillId="15" borderId="12" xfId="0" applyFont="1" applyFill="1" applyBorder="1" applyAlignment="1">
      <alignment horizontal="center" vertical="center" wrapText="1"/>
    </xf>
    <xf numFmtId="9" fontId="15" fillId="15" borderId="12" xfId="0" applyNumberFormat="1" applyFont="1" applyFill="1" applyBorder="1" applyAlignment="1">
      <alignment horizontal="left" vertical="center" wrapText="1"/>
    </xf>
    <xf numFmtId="0" fontId="15" fillId="15" borderId="12" xfId="0" applyFont="1" applyFill="1" applyBorder="1" applyAlignment="1">
      <alignment horizontal="left" vertical="center" wrapText="1"/>
    </xf>
    <xf numFmtId="9" fontId="9" fillId="15" borderId="12" xfId="3" applyFont="1" applyFill="1" applyBorder="1" applyAlignment="1">
      <alignment horizontal="center" vertical="center" wrapText="1"/>
    </xf>
    <xf numFmtId="0" fontId="5" fillId="15" borderId="0" xfId="0" applyFont="1" applyFill="1" applyAlignment="1">
      <alignment horizontal="center" vertical="center"/>
    </xf>
    <xf numFmtId="0" fontId="19" fillId="15" borderId="6" xfId="0" applyFont="1" applyFill="1" applyBorder="1" applyAlignment="1">
      <alignment horizontal="center" vertical="center"/>
    </xf>
    <xf numFmtId="9" fontId="19" fillId="15" borderId="12" xfId="3" applyFont="1" applyFill="1" applyBorder="1" applyAlignment="1" applyProtection="1">
      <alignment horizontal="center" vertical="center" wrapText="1"/>
    </xf>
    <xf numFmtId="0" fontId="16" fillId="15" borderId="12" xfId="0" applyFont="1" applyFill="1" applyBorder="1" applyAlignment="1">
      <alignment horizontal="left" vertical="center" wrapText="1"/>
    </xf>
    <xf numFmtId="0" fontId="16" fillId="15" borderId="12" xfId="0" applyFont="1" applyFill="1" applyBorder="1" applyAlignment="1">
      <alignment horizontal="justify" vertical="center" wrapText="1"/>
    </xf>
    <xf numFmtId="0" fontId="16" fillId="15" borderId="12" xfId="0" applyFont="1" applyFill="1" applyBorder="1" applyAlignment="1">
      <alignment horizontal="center" vertical="center" wrapText="1"/>
    </xf>
    <xf numFmtId="9" fontId="16" fillId="15" borderId="12" xfId="0" applyNumberFormat="1" applyFont="1" applyFill="1" applyBorder="1" applyAlignment="1">
      <alignment horizontal="center" vertical="center" wrapText="1"/>
    </xf>
    <xf numFmtId="0" fontId="19" fillId="15" borderId="12" xfId="0" applyFont="1" applyFill="1" applyBorder="1" applyAlignment="1">
      <alignment horizontal="justify" vertical="center" wrapText="1"/>
    </xf>
    <xf numFmtId="0" fontId="6" fillId="15" borderId="12" xfId="0" applyFont="1" applyFill="1" applyBorder="1" applyAlignment="1">
      <alignment horizontal="center" vertical="center" wrapText="1" indent="1"/>
    </xf>
    <xf numFmtId="9" fontId="19" fillId="15" borderId="6" xfId="0" applyNumberFormat="1" applyFont="1" applyFill="1" applyBorder="1" applyAlignment="1">
      <alignment horizontal="center" vertical="center" wrapText="1"/>
    </xf>
    <xf numFmtId="0" fontId="19" fillId="15" borderId="6" xfId="0" applyFont="1" applyFill="1" applyBorder="1" applyAlignment="1">
      <alignment vertical="center" wrapText="1"/>
    </xf>
    <xf numFmtId="0" fontId="25" fillId="15" borderId="12" xfId="0" applyFont="1" applyFill="1" applyBorder="1" applyAlignment="1">
      <alignment horizontal="center" vertical="center" wrapText="1"/>
    </xf>
    <xf numFmtId="0" fontId="19" fillId="15" borderId="6" xfId="0" applyFont="1" applyFill="1" applyBorder="1" applyAlignment="1">
      <alignment horizontal="center" vertical="center" wrapText="1"/>
    </xf>
    <xf numFmtId="9" fontId="19" fillId="15" borderId="6" xfId="0" applyNumberFormat="1" applyFont="1" applyFill="1" applyBorder="1" applyAlignment="1">
      <alignment horizontal="center" vertical="center"/>
    </xf>
    <xf numFmtId="9" fontId="16" fillId="15" borderId="11" xfId="0" applyNumberFormat="1" applyFont="1" applyFill="1" applyBorder="1" applyAlignment="1">
      <alignment horizontal="center" vertical="center" wrapText="1"/>
    </xf>
    <xf numFmtId="9" fontId="16" fillId="15" borderId="11" xfId="0" applyNumberFormat="1" applyFont="1" applyFill="1" applyBorder="1" applyAlignment="1">
      <alignment horizontal="left" vertical="center" wrapText="1"/>
    </xf>
    <xf numFmtId="9" fontId="19" fillId="15" borderId="12" xfId="0" applyNumberFormat="1" applyFont="1" applyFill="1" applyBorder="1" applyAlignment="1">
      <alignment horizontal="justify" vertical="center" wrapText="1"/>
    </xf>
    <xf numFmtId="0" fontId="19" fillId="15" borderId="6" xfId="0" applyFont="1" applyFill="1" applyBorder="1" applyAlignment="1">
      <alignment wrapText="1"/>
    </xf>
    <xf numFmtId="9" fontId="19" fillId="15" borderId="6" xfId="0" applyNumberFormat="1" applyFont="1" applyFill="1" applyBorder="1" applyAlignment="1">
      <alignment wrapText="1"/>
    </xf>
    <xf numFmtId="9" fontId="19" fillId="15" borderId="6" xfId="0" applyNumberFormat="1" applyFont="1" applyFill="1" applyBorder="1" applyAlignment="1">
      <alignment vertical="center" wrapText="1"/>
    </xf>
    <xf numFmtId="0" fontId="19" fillId="15" borderId="9" xfId="0" applyFont="1" applyFill="1" applyBorder="1" applyAlignment="1">
      <alignment horizontal="center" vertical="center"/>
    </xf>
    <xf numFmtId="0" fontId="19" fillId="15" borderId="9" xfId="0" applyFont="1" applyFill="1" applyBorder="1" applyAlignment="1">
      <alignment horizontal="center" vertical="center" wrapText="1"/>
    </xf>
    <xf numFmtId="0" fontId="19" fillId="15" borderId="9" xfId="0" applyFont="1" applyFill="1" applyBorder="1" applyAlignment="1">
      <alignment wrapText="1"/>
    </xf>
    <xf numFmtId="0" fontId="19" fillId="15" borderId="9" xfId="0" applyFont="1" applyFill="1" applyBorder="1" applyAlignment="1">
      <alignment vertical="center" wrapText="1"/>
    </xf>
    <xf numFmtId="9" fontId="16" fillId="15" borderId="6" xfId="0" applyNumberFormat="1" applyFont="1" applyFill="1" applyBorder="1" applyAlignment="1">
      <alignment horizontal="center" vertical="center" wrapText="1"/>
    </xf>
    <xf numFmtId="0" fontId="19" fillId="15" borderId="9" xfId="0" applyFont="1" applyFill="1" applyBorder="1" applyAlignment="1">
      <alignment horizontal="left" vertical="center" wrapText="1"/>
    </xf>
    <xf numFmtId="9" fontId="19" fillId="15" borderId="9" xfId="0" applyNumberFormat="1" applyFont="1" applyFill="1" applyBorder="1" applyAlignment="1">
      <alignment wrapText="1"/>
    </xf>
    <xf numFmtId="9" fontId="19" fillId="15" borderId="9" xfId="0" applyNumberFormat="1" applyFont="1" applyFill="1" applyBorder="1" applyAlignment="1">
      <alignment vertical="center" wrapText="1"/>
    </xf>
    <xf numFmtId="10" fontId="16" fillId="15" borderId="12" xfId="0" applyNumberFormat="1" applyFont="1" applyFill="1" applyBorder="1" applyAlignment="1">
      <alignment horizontal="center" vertical="center" wrapText="1"/>
    </xf>
    <xf numFmtId="165" fontId="9" fillId="15" borderId="12" xfId="3" applyNumberFormat="1" applyFont="1" applyFill="1" applyBorder="1" applyAlignment="1" applyProtection="1">
      <alignment horizontal="center" vertical="center" wrapText="1"/>
    </xf>
    <xf numFmtId="9" fontId="16" fillId="15" borderId="12" xfId="0" applyNumberFormat="1" applyFont="1" applyFill="1" applyBorder="1" applyAlignment="1">
      <alignment horizontal="justify" vertical="top" wrapText="1"/>
    </xf>
    <xf numFmtId="3" fontId="16" fillId="15" borderId="12" xfId="0" applyNumberFormat="1" applyFont="1" applyFill="1" applyBorder="1" applyAlignment="1">
      <alignment horizontal="center" vertical="center" wrapText="1"/>
    </xf>
    <xf numFmtId="3" fontId="16" fillId="15" borderId="12" xfId="0" applyNumberFormat="1" applyFont="1" applyFill="1" applyBorder="1" applyAlignment="1">
      <alignment horizontal="justify" vertical="center" wrapText="1"/>
    </xf>
    <xf numFmtId="3" fontId="6" fillId="15" borderId="12" xfId="0" applyNumberFormat="1" applyFont="1" applyFill="1" applyBorder="1" applyAlignment="1">
      <alignment horizontal="justify" vertical="center" wrapText="1"/>
    </xf>
    <xf numFmtId="0" fontId="9" fillId="15" borderId="9" xfId="0" applyFont="1" applyFill="1" applyBorder="1" applyAlignment="1">
      <alignment horizontal="center" vertical="center"/>
    </xf>
    <xf numFmtId="2" fontId="9" fillId="15" borderId="6" xfId="0" applyNumberFormat="1" applyFont="1" applyFill="1" applyBorder="1" applyAlignment="1">
      <alignment horizontal="center" vertical="center"/>
    </xf>
    <xf numFmtId="9" fontId="9" fillId="15" borderId="3" xfId="0" applyNumberFormat="1" applyFont="1" applyFill="1" applyBorder="1" applyAlignment="1">
      <alignment horizontal="center" vertical="center"/>
    </xf>
    <xf numFmtId="9" fontId="9" fillId="15" borderId="10" xfId="3" applyFont="1" applyFill="1" applyBorder="1" applyAlignment="1" applyProtection="1">
      <alignment horizontal="center" vertical="center" wrapText="1"/>
    </xf>
    <xf numFmtId="0" fontId="16" fillId="15" borderId="29" xfId="0" applyFont="1" applyFill="1" applyBorder="1" applyAlignment="1">
      <alignment horizontal="center" vertical="center"/>
    </xf>
    <xf numFmtId="9" fontId="16" fillId="15" borderId="29" xfId="0" applyNumberFormat="1" applyFont="1" applyFill="1" applyBorder="1" applyAlignment="1">
      <alignment horizontal="center" vertical="center" wrapText="1"/>
    </xf>
    <xf numFmtId="0" fontId="16" fillId="15" borderId="6" xfId="0" applyFont="1" applyFill="1" applyBorder="1" applyAlignment="1">
      <alignment horizontal="justify" vertical="top" wrapText="1"/>
    </xf>
    <xf numFmtId="9" fontId="16" fillId="15" borderId="12" xfId="0" applyNumberFormat="1" applyFont="1" applyFill="1" applyBorder="1" applyAlignment="1">
      <alignment horizontal="center" vertical="center"/>
    </xf>
    <xf numFmtId="9" fontId="16" fillId="15" borderId="12" xfId="3" applyFont="1" applyFill="1" applyBorder="1" applyAlignment="1" applyProtection="1">
      <alignment horizontal="justify" vertical="top" wrapText="1"/>
    </xf>
    <xf numFmtId="9" fontId="16" fillId="15" borderId="29" xfId="3" applyFont="1" applyFill="1" applyBorder="1" applyAlignment="1" applyProtection="1">
      <alignment horizontal="center" vertical="center" wrapText="1"/>
    </xf>
    <xf numFmtId="0" fontId="19" fillId="15" borderId="6" xfId="0" applyFont="1" applyFill="1" applyBorder="1" applyAlignment="1">
      <alignment horizontal="justify" vertical="top" wrapText="1"/>
    </xf>
    <xf numFmtId="9" fontId="16" fillId="15" borderId="12" xfId="3" applyFont="1" applyFill="1" applyBorder="1" applyAlignment="1" applyProtection="1">
      <alignment horizontal="center" vertical="center" wrapText="1"/>
    </xf>
    <xf numFmtId="9" fontId="16" fillId="15" borderId="29" xfId="3" applyFont="1" applyFill="1" applyBorder="1" applyAlignment="1" applyProtection="1">
      <alignment horizontal="center" vertical="center"/>
    </xf>
    <xf numFmtId="0" fontId="16" fillId="15" borderId="29" xfId="0" applyFont="1" applyFill="1" applyBorder="1" applyAlignment="1">
      <alignment horizontal="center" vertical="center" wrapText="1"/>
    </xf>
    <xf numFmtId="9" fontId="6" fillId="15" borderId="9" xfId="3" applyFont="1" applyFill="1" applyBorder="1" applyAlignment="1" applyProtection="1">
      <alignment horizontal="center" vertical="center"/>
    </xf>
    <xf numFmtId="165" fontId="6" fillId="15" borderId="11" xfId="0" applyNumberFormat="1" applyFont="1" applyFill="1" applyBorder="1" applyAlignment="1">
      <alignment horizontal="center" vertical="center" wrapText="1"/>
    </xf>
    <xf numFmtId="9" fontId="57" fillId="15" borderId="12" xfId="0" applyNumberFormat="1" applyFont="1" applyFill="1" applyBorder="1" applyAlignment="1">
      <alignment horizontal="center" vertical="center"/>
    </xf>
    <xf numFmtId="0" fontId="80" fillId="15" borderId="12" xfId="0" applyFont="1" applyFill="1" applyBorder="1" applyAlignment="1">
      <alignment horizontal="justify" vertical="center" wrapText="1"/>
    </xf>
    <xf numFmtId="10" fontId="57" fillId="15" borderId="12" xfId="0" applyNumberFormat="1" applyFont="1" applyFill="1" applyBorder="1" applyAlignment="1">
      <alignment horizontal="center" vertical="center"/>
    </xf>
    <xf numFmtId="0" fontId="57" fillId="15" borderId="12" xfId="0" applyFont="1" applyFill="1" applyBorder="1" applyAlignment="1">
      <alignment horizontal="center" vertical="center"/>
    </xf>
    <xf numFmtId="10" fontId="6" fillId="15" borderId="12" xfId="3" applyNumberFormat="1" applyFont="1" applyFill="1" applyBorder="1" applyAlignment="1">
      <alignment horizontal="center" vertical="center" wrapText="1"/>
    </xf>
    <xf numFmtId="10" fontId="6" fillId="15" borderId="12" xfId="3" applyNumberFormat="1" applyFont="1" applyFill="1" applyBorder="1" applyAlignment="1">
      <alignment horizontal="justify" vertical="center" wrapText="1"/>
    </xf>
    <xf numFmtId="1" fontId="6" fillId="15" borderId="6" xfId="0" applyNumberFormat="1" applyFont="1" applyFill="1" applyBorder="1" applyAlignment="1">
      <alignment horizontal="center" vertical="center"/>
    </xf>
    <xf numFmtId="2" fontId="57" fillId="15" borderId="12" xfId="0" applyNumberFormat="1" applyFont="1" applyFill="1" applyBorder="1" applyAlignment="1">
      <alignment horizontal="center" vertical="center"/>
    </xf>
    <xf numFmtId="9" fontId="6" fillId="15" borderId="12" xfId="3" applyFont="1" applyFill="1" applyBorder="1" applyAlignment="1">
      <alignment horizontal="justify" vertical="center" wrapText="1"/>
    </xf>
    <xf numFmtId="9" fontId="6" fillId="15" borderId="18" xfId="0" applyNumberFormat="1" applyFont="1" applyFill="1" applyBorder="1" applyAlignment="1">
      <alignment horizontal="center" vertical="center" wrapText="1"/>
    </xf>
    <xf numFmtId="10" fontId="6" fillId="15" borderId="18" xfId="0" applyNumberFormat="1" applyFont="1" applyFill="1" applyBorder="1" applyAlignment="1">
      <alignment horizontal="center" vertical="center" wrapText="1"/>
    </xf>
    <xf numFmtId="9" fontId="6" fillId="15" borderId="18" xfId="0" applyNumberFormat="1" applyFont="1" applyFill="1" applyBorder="1" applyAlignment="1">
      <alignment horizontal="left" vertical="center" wrapText="1"/>
    </xf>
    <xf numFmtId="0" fontId="6" fillId="15" borderId="18" xfId="0" applyFont="1" applyFill="1" applyBorder="1" applyAlignment="1">
      <alignment horizontal="justify" vertical="center" wrapText="1"/>
    </xf>
    <xf numFmtId="10" fontId="6" fillId="15" borderId="18" xfId="0" applyNumberFormat="1" applyFont="1" applyFill="1" applyBorder="1" applyAlignment="1">
      <alignment horizontal="justify" vertical="center" wrapText="1"/>
    </xf>
    <xf numFmtId="9" fontId="6" fillId="15" borderId="18" xfId="0" applyNumberFormat="1" applyFont="1" applyFill="1" applyBorder="1" applyAlignment="1">
      <alignment horizontal="justify" vertical="center" wrapText="1"/>
    </xf>
    <xf numFmtId="9" fontId="6" fillId="15" borderId="12" xfId="0" applyNumberFormat="1" applyFont="1" applyFill="1" applyBorder="1" applyAlignment="1">
      <alignment horizontal="center" vertical="center" indent="3"/>
    </xf>
    <xf numFmtId="2" fontId="6" fillId="15" borderId="12" xfId="0" applyNumberFormat="1" applyFont="1" applyFill="1" applyBorder="1" applyAlignment="1">
      <alignment horizontal="center" vertical="center" indent="3"/>
    </xf>
    <xf numFmtId="0" fontId="16" fillId="0" borderId="4" xfId="0" applyFont="1" applyBorder="1" applyAlignment="1">
      <alignment horizontal="center" vertical="center" wrapText="1"/>
    </xf>
    <xf numFmtId="0" fontId="6" fillId="0" borderId="4" xfId="0" applyFont="1" applyBorder="1" applyAlignment="1">
      <alignment horizontal="justify" vertical="top" wrapText="1"/>
    </xf>
    <xf numFmtId="9" fontId="9" fillId="0" borderId="9" xfId="3" applyFont="1" applyFill="1" applyBorder="1" applyAlignment="1">
      <alignment horizontal="center" vertical="center" wrapText="1"/>
    </xf>
    <xf numFmtId="167" fontId="6" fillId="15" borderId="6" xfId="2" applyNumberFormat="1" applyFont="1" applyFill="1" applyBorder="1" applyAlignment="1" applyProtection="1">
      <alignment horizontal="center" vertical="center" wrapText="1"/>
    </xf>
    <xf numFmtId="172" fontId="9" fillId="15" borderId="12" xfId="0" applyNumberFormat="1" applyFont="1" applyFill="1" applyBorder="1" applyAlignment="1">
      <alignment horizontal="center" vertical="center" wrapText="1"/>
    </xf>
    <xf numFmtId="172" fontId="9" fillId="15" borderId="11" xfId="0" applyNumberFormat="1" applyFont="1" applyFill="1" applyBorder="1" applyAlignment="1">
      <alignment horizontal="center" vertical="center" wrapText="1"/>
    </xf>
    <xf numFmtId="0" fontId="16" fillId="15" borderId="12" xfId="0" applyFont="1" applyFill="1" applyBorder="1" applyAlignment="1">
      <alignment horizontal="center" vertical="center"/>
    </xf>
    <xf numFmtId="0" fontId="9" fillId="15" borderId="9" xfId="0" applyFont="1" applyFill="1" applyBorder="1" applyAlignment="1">
      <alignment horizontal="center" wrapText="1"/>
    </xf>
    <xf numFmtId="10" fontId="9" fillId="15" borderId="12" xfId="3" applyNumberFormat="1" applyFont="1" applyFill="1" applyBorder="1" applyAlignment="1" applyProtection="1">
      <alignment horizontal="center" vertical="center" wrapText="1"/>
    </xf>
    <xf numFmtId="0" fontId="24" fillId="0" borderId="0" xfId="0" applyFont="1" applyAlignment="1">
      <alignment horizontal="center" vertical="center"/>
    </xf>
    <xf numFmtId="9" fontId="6" fillId="0" borderId="12" xfId="3" applyFont="1" applyBorder="1" applyAlignment="1" applyProtection="1">
      <alignment horizontal="center" vertical="center" wrapText="1"/>
      <protection locked="0"/>
    </xf>
    <xf numFmtId="0" fontId="32" fillId="0" borderId="0" xfId="0" applyFont="1" applyAlignment="1">
      <alignment vertical="center" wrapText="1"/>
    </xf>
    <xf numFmtId="9" fontId="6" fillId="15" borderId="20" xfId="3" applyFont="1" applyFill="1" applyBorder="1" applyAlignment="1">
      <alignment horizontal="center" vertical="center"/>
    </xf>
    <xf numFmtId="0" fontId="15" fillId="0" borderId="12" xfId="4" applyFont="1" applyFill="1" applyBorder="1" applyAlignment="1" applyProtection="1">
      <alignment horizontal="justify" vertical="center" wrapText="1"/>
    </xf>
    <xf numFmtId="0" fontId="19" fillId="0" borderId="5" xfId="0" applyFont="1" applyBorder="1" applyAlignment="1">
      <alignment horizontal="center" vertical="center" wrapText="1"/>
    </xf>
    <xf numFmtId="0" fontId="19" fillId="0" borderId="8" xfId="0" applyFont="1" applyBorder="1" applyAlignment="1">
      <alignment horizontal="center" vertical="center" wrapText="1"/>
    </xf>
    <xf numFmtId="9" fontId="23" fillId="0" borderId="15" xfId="0" applyNumberFormat="1" applyFont="1" applyBorder="1" applyAlignment="1" applyProtection="1">
      <alignment horizontal="center" vertical="center" wrapText="1"/>
      <protection locked="0"/>
    </xf>
    <xf numFmtId="0" fontId="19" fillId="0" borderId="9" xfId="0" applyFont="1" applyBorder="1" applyAlignment="1">
      <alignment horizontal="left" wrapText="1"/>
    </xf>
    <xf numFmtId="10" fontId="74" fillId="0" borderId="25" xfId="0" applyNumberFormat="1" applyFont="1" applyBorder="1" applyAlignment="1" applyProtection="1">
      <alignment horizontal="center" vertical="center"/>
      <protection locked="0"/>
    </xf>
    <xf numFmtId="10" fontId="6" fillId="15" borderId="9" xfId="0" applyNumberFormat="1" applyFont="1" applyFill="1" applyBorder="1" applyAlignment="1">
      <alignment horizontal="center" vertical="center"/>
    </xf>
    <xf numFmtId="9" fontId="15" fillId="0" borderId="0" xfId="0" applyNumberFormat="1" applyFont="1" applyAlignment="1">
      <alignment horizontal="center" vertical="center"/>
    </xf>
    <xf numFmtId="10" fontId="5" fillId="0" borderId="0" xfId="0" applyNumberFormat="1" applyFont="1"/>
    <xf numFmtId="1" fontId="15" fillId="0" borderId="0" xfId="0" applyNumberFormat="1" applyFont="1" applyAlignment="1" applyProtection="1">
      <alignment horizontal="center" vertical="center"/>
      <protection locked="0"/>
    </xf>
    <xf numFmtId="9" fontId="78" fillId="0" borderId="0" xfId="0" applyNumberFormat="1" applyFont="1" applyAlignment="1">
      <alignment horizontal="center" vertical="center"/>
    </xf>
    <xf numFmtId="10" fontId="9" fillId="15" borderId="12" xfId="3" applyNumberFormat="1" applyFont="1" applyFill="1" applyBorder="1" applyAlignment="1" applyProtection="1">
      <alignment horizontal="center" vertical="center"/>
    </xf>
    <xf numFmtId="10" fontId="6" fillId="15" borderId="12" xfId="3" applyNumberFormat="1" applyFont="1" applyFill="1" applyBorder="1" applyAlignment="1" applyProtection="1">
      <alignment horizontal="center" vertical="center" wrapText="1"/>
    </xf>
    <xf numFmtId="9" fontId="15" fillId="0" borderId="29" xfId="0" applyNumberFormat="1" applyFont="1" applyBorder="1" applyAlignment="1">
      <alignment horizontal="center" vertical="center"/>
    </xf>
    <xf numFmtId="165" fontId="6" fillId="15" borderId="12" xfId="3" applyNumberFormat="1" applyFont="1" applyFill="1" applyBorder="1" applyAlignment="1">
      <alignment horizontal="center" vertical="center" wrapText="1"/>
    </xf>
    <xf numFmtId="0" fontId="15" fillId="7" borderId="15" xfId="0" applyFont="1" applyFill="1" applyBorder="1" applyAlignment="1" applyProtection="1">
      <alignment horizontal="center" vertical="center" wrapText="1"/>
      <protection locked="0"/>
    </xf>
    <xf numFmtId="9" fontId="15" fillId="7" borderId="12" xfId="0" applyNumberFormat="1" applyFont="1" applyFill="1" applyBorder="1" applyAlignment="1" applyProtection="1">
      <alignment horizontal="center" vertical="center"/>
      <protection locked="0"/>
    </xf>
    <xf numFmtId="165" fontId="55" fillId="15" borderId="12" xfId="3" applyNumberFormat="1" applyFont="1" applyFill="1" applyBorder="1" applyAlignment="1" applyProtection="1">
      <alignment horizontal="center" vertical="center"/>
    </xf>
    <xf numFmtId="9" fontId="6" fillId="15" borderId="12" xfId="3" applyFont="1" applyFill="1" applyBorder="1" applyAlignment="1">
      <alignment horizontal="center" vertical="center" wrapText="1"/>
    </xf>
    <xf numFmtId="0" fontId="78" fillId="0" borderId="0" xfId="0" applyFont="1" applyAlignment="1">
      <alignment wrapText="1"/>
    </xf>
    <xf numFmtId="0" fontId="9" fillId="0" borderId="45" xfId="0" applyFont="1" applyBorder="1" applyAlignment="1">
      <alignment wrapText="1"/>
    </xf>
    <xf numFmtId="0" fontId="9" fillId="0" borderId="38" xfId="0" applyFont="1" applyBorder="1" applyAlignment="1">
      <alignment wrapText="1"/>
    </xf>
    <xf numFmtId="0" fontId="9" fillId="0" borderId="37" xfId="0" applyFont="1" applyBorder="1" applyAlignment="1">
      <alignment wrapText="1"/>
    </xf>
    <xf numFmtId="0" fontId="9" fillId="0" borderId="32" xfId="0" applyFont="1" applyBorder="1" applyAlignment="1">
      <alignment wrapText="1"/>
    </xf>
    <xf numFmtId="10" fontId="19" fillId="15" borderId="11" xfId="0" applyNumberFormat="1" applyFont="1" applyFill="1" applyBorder="1" applyAlignment="1">
      <alignment horizontal="center" vertical="center" wrapText="1" indent="1"/>
    </xf>
    <xf numFmtId="9" fontId="16" fillId="15" borderId="12" xfId="0" applyNumberFormat="1" applyFont="1" applyFill="1" applyBorder="1" applyAlignment="1">
      <alignment horizontal="center" vertical="center" indent="1"/>
    </xf>
    <xf numFmtId="0" fontId="16" fillId="15" borderId="12" xfId="0" applyFont="1" applyFill="1" applyBorder="1" applyAlignment="1">
      <alignment horizontal="center" vertical="center" indent="1"/>
    </xf>
    <xf numFmtId="10" fontId="16" fillId="15" borderId="12" xfId="0" applyNumberFormat="1" applyFont="1" applyFill="1" applyBorder="1" applyAlignment="1">
      <alignment horizontal="center" vertical="center" indent="1"/>
    </xf>
    <xf numFmtId="9" fontId="16" fillId="15" borderId="6" xfId="0" applyNumberFormat="1" applyFont="1" applyFill="1" applyBorder="1" applyAlignment="1">
      <alignment horizontal="center" vertical="center" indent="1"/>
    </xf>
    <xf numFmtId="0" fontId="16" fillId="15" borderId="6" xfId="0" applyFont="1" applyFill="1" applyBorder="1" applyAlignment="1">
      <alignment horizontal="center" vertical="center" indent="1"/>
    </xf>
    <xf numFmtId="1" fontId="16" fillId="15" borderId="12" xfId="0" applyNumberFormat="1" applyFont="1" applyFill="1" applyBorder="1" applyAlignment="1">
      <alignment horizontal="center" vertical="center" indent="1"/>
    </xf>
    <xf numFmtId="169" fontId="16" fillId="15" borderId="12" xfId="0" applyNumberFormat="1" applyFont="1" applyFill="1" applyBorder="1" applyAlignment="1">
      <alignment horizontal="center" vertical="center" indent="1"/>
    </xf>
    <xf numFmtId="0" fontId="16" fillId="15" borderId="12" xfId="0" applyFont="1" applyFill="1" applyBorder="1" applyAlignment="1">
      <alignment horizontal="center" vertical="center" indent="3"/>
    </xf>
    <xf numFmtId="9" fontId="16" fillId="15" borderId="12" xfId="0" applyNumberFormat="1" applyFont="1" applyFill="1" applyBorder="1" applyAlignment="1">
      <alignment horizontal="center" vertical="center" indent="3"/>
    </xf>
    <xf numFmtId="0" fontId="32" fillId="15" borderId="15" xfId="0" applyFont="1" applyFill="1" applyBorder="1" applyAlignment="1">
      <alignment horizontal="center" vertical="center" wrapText="1" indent="3"/>
    </xf>
    <xf numFmtId="2" fontId="16" fillId="15" borderId="12" xfId="0" applyNumberFormat="1" applyFont="1" applyFill="1" applyBorder="1" applyAlignment="1">
      <alignment horizontal="center" vertical="center" indent="1"/>
    </xf>
    <xf numFmtId="9" fontId="16" fillId="15" borderId="12" xfId="3" applyFont="1" applyFill="1" applyBorder="1" applyAlignment="1">
      <alignment horizontal="center" vertical="center" indent="1"/>
    </xf>
    <xf numFmtId="3" fontId="16" fillId="15" borderId="12" xfId="0" applyNumberFormat="1" applyFont="1" applyFill="1" applyBorder="1" applyAlignment="1">
      <alignment horizontal="center" vertical="center" indent="1"/>
    </xf>
    <xf numFmtId="175" fontId="16" fillId="15" borderId="12" xfId="0" applyNumberFormat="1" applyFont="1" applyFill="1" applyBorder="1" applyAlignment="1">
      <alignment horizontal="center" vertical="center" indent="1"/>
    </xf>
    <xf numFmtId="9" fontId="16" fillId="15" borderId="12" xfId="0" applyNumberFormat="1" applyFont="1" applyFill="1" applyBorder="1" applyAlignment="1">
      <alignment horizontal="center" vertical="center" wrapText="1" indent="3"/>
    </xf>
    <xf numFmtId="0" fontId="16" fillId="15" borderId="15" xfId="0" applyFont="1" applyFill="1" applyBorder="1" applyAlignment="1">
      <alignment horizontal="center" vertical="center" wrapText="1" indent="3"/>
    </xf>
    <xf numFmtId="1" fontId="16" fillId="15" borderId="12" xfId="0" applyNumberFormat="1" applyFont="1" applyFill="1" applyBorder="1" applyAlignment="1">
      <alignment horizontal="center" vertical="center" indent="3"/>
    </xf>
    <xf numFmtId="2" fontId="16" fillId="15" borderId="12" xfId="0" applyNumberFormat="1" applyFont="1" applyFill="1" applyBorder="1" applyAlignment="1">
      <alignment horizontal="center" vertical="center" indent="3"/>
    </xf>
    <xf numFmtId="10" fontId="16" fillId="15" borderId="12" xfId="3" applyNumberFormat="1" applyFont="1" applyFill="1" applyBorder="1" applyAlignment="1">
      <alignment horizontal="center" vertical="center" indent="1"/>
    </xf>
    <xf numFmtId="2" fontId="16" fillId="15" borderId="12" xfId="3" applyNumberFormat="1" applyFont="1" applyFill="1" applyBorder="1" applyAlignment="1">
      <alignment horizontal="center" vertical="center" indent="1"/>
    </xf>
    <xf numFmtId="10" fontId="16" fillId="15" borderId="18" xfId="0" applyNumberFormat="1" applyFont="1" applyFill="1" applyBorder="1" applyAlignment="1">
      <alignment horizontal="center" vertical="center" indent="1"/>
    </xf>
    <xf numFmtId="10" fontId="61" fillId="14" borderId="11" xfId="0" applyNumberFormat="1" applyFont="1" applyFill="1" applyBorder="1" applyAlignment="1">
      <alignment horizontal="center" vertical="center" wrapText="1"/>
    </xf>
    <xf numFmtId="10" fontId="29" fillId="14" borderId="11" xfId="3" applyNumberFormat="1" applyFont="1" applyFill="1" applyBorder="1" applyAlignment="1">
      <alignment horizontal="center" vertical="center"/>
    </xf>
    <xf numFmtId="9" fontId="29" fillId="14" borderId="11" xfId="3" applyFont="1" applyFill="1" applyBorder="1" applyAlignment="1">
      <alignment horizontal="center" vertical="center"/>
    </xf>
    <xf numFmtId="10" fontId="29" fillId="14" borderId="6" xfId="0" applyNumberFormat="1" applyFont="1" applyFill="1" applyBorder="1" applyAlignment="1">
      <alignment horizontal="center" vertical="center"/>
    </xf>
    <xf numFmtId="9" fontId="29" fillId="14" borderId="6" xfId="0" applyNumberFormat="1" applyFont="1" applyFill="1" applyBorder="1" applyAlignment="1">
      <alignment horizontal="center" vertical="center"/>
    </xf>
    <xf numFmtId="9" fontId="29" fillId="14" borderId="12" xfId="0" applyNumberFormat="1" applyFont="1" applyFill="1" applyBorder="1" applyAlignment="1">
      <alignment horizontal="center" vertical="center"/>
    </xf>
    <xf numFmtId="10" fontId="6" fillId="0" borderId="12" xfId="3" applyNumberFormat="1" applyFont="1" applyFill="1" applyBorder="1" applyAlignment="1" applyProtection="1">
      <alignment horizontal="center" vertical="center"/>
    </xf>
    <xf numFmtId="9" fontId="6" fillId="0" borderId="10" xfId="3" applyFont="1" applyFill="1" applyBorder="1" applyAlignment="1" applyProtection="1">
      <alignment horizontal="center" vertical="center"/>
    </xf>
    <xf numFmtId="9" fontId="6" fillId="0" borderId="29" xfId="3" applyFont="1" applyBorder="1" applyAlignment="1">
      <alignment horizontal="center" vertical="center"/>
    </xf>
    <xf numFmtId="9" fontId="6" fillId="0" borderId="29" xfId="3" applyFont="1" applyFill="1" applyBorder="1" applyAlignment="1" applyProtection="1">
      <alignment horizontal="center" vertical="center"/>
    </xf>
    <xf numFmtId="9" fontId="6" fillId="0" borderId="0" xfId="3" applyFont="1" applyFill="1" applyBorder="1" applyAlignment="1" applyProtection="1">
      <alignment horizontal="center" vertical="center"/>
    </xf>
    <xf numFmtId="10" fontId="6" fillId="0" borderId="29" xfId="3" applyNumberFormat="1" applyFont="1" applyBorder="1" applyAlignment="1">
      <alignment horizontal="center" vertical="center"/>
    </xf>
    <xf numFmtId="9" fontId="6" fillId="0" borderId="11" xfId="3" applyFont="1" applyFill="1" applyBorder="1" applyAlignment="1" applyProtection="1">
      <alignment horizontal="center" vertical="center" wrapText="1"/>
    </xf>
    <xf numFmtId="9" fontId="16" fillId="0" borderId="12" xfId="3" applyFont="1" applyFill="1" applyBorder="1" applyAlignment="1" applyProtection="1">
      <alignment horizontal="center" vertical="center"/>
    </xf>
    <xf numFmtId="9" fontId="16" fillId="0" borderId="6" xfId="3" applyFont="1" applyFill="1" applyBorder="1" applyAlignment="1" applyProtection="1">
      <alignment horizontal="center" vertical="center"/>
    </xf>
    <xf numFmtId="10" fontId="6" fillId="7" borderId="12" xfId="0" applyNumberFormat="1" applyFont="1" applyFill="1" applyBorder="1" applyAlignment="1">
      <alignment horizontal="center" vertical="center"/>
    </xf>
    <xf numFmtId="9" fontId="6" fillId="7" borderId="12" xfId="0" applyNumberFormat="1" applyFont="1" applyFill="1" applyBorder="1" applyAlignment="1">
      <alignment horizontal="center" vertical="center"/>
    </xf>
    <xf numFmtId="9" fontId="6" fillId="7" borderId="18" xfId="0" applyNumberFormat="1" applyFont="1" applyFill="1" applyBorder="1" applyAlignment="1">
      <alignment horizontal="center" vertical="center"/>
    </xf>
    <xf numFmtId="9" fontId="8" fillId="0" borderId="14" xfId="3" applyFont="1" applyFill="1" applyBorder="1" applyAlignment="1" applyProtection="1">
      <alignment horizontal="center" vertical="center"/>
    </xf>
    <xf numFmtId="9" fontId="8" fillId="0" borderId="14" xfId="0" applyNumberFormat="1" applyFont="1" applyBorder="1" applyAlignment="1">
      <alignment horizontal="center" vertical="center"/>
    </xf>
    <xf numFmtId="166" fontId="8" fillId="0" borderId="16" xfId="0" applyNumberFormat="1" applyFont="1" applyBorder="1" applyAlignment="1">
      <alignment horizontal="center" vertical="center" wrapText="1"/>
    </xf>
    <xf numFmtId="0" fontId="8" fillId="0" borderId="34" xfId="0" applyFont="1" applyBorder="1" applyAlignment="1">
      <alignment horizontal="center" vertical="center" wrapText="1"/>
    </xf>
    <xf numFmtId="9" fontId="8" fillId="0" borderId="29" xfId="0" applyNumberFormat="1" applyFont="1" applyBorder="1" applyAlignment="1">
      <alignment horizontal="center" vertical="center"/>
    </xf>
    <xf numFmtId="9" fontId="55" fillId="0" borderId="29" xfId="0" applyNumberFormat="1" applyFont="1" applyBorder="1" applyAlignment="1">
      <alignment horizontal="center" vertical="center"/>
    </xf>
    <xf numFmtId="0" fontId="55" fillId="0" borderId="29" xfId="0" applyFont="1" applyBorder="1" applyAlignment="1">
      <alignment horizontal="center" vertical="center"/>
    </xf>
    <xf numFmtId="1" fontId="8" fillId="0" borderId="12" xfId="0" applyNumberFormat="1" applyFont="1" applyBorder="1" applyAlignment="1">
      <alignment horizontal="center" vertical="center"/>
    </xf>
    <xf numFmtId="9" fontId="29" fillId="0" borderId="15" xfId="0" applyNumberFormat="1" applyFont="1" applyBorder="1" applyAlignment="1">
      <alignment horizontal="center" vertical="center" wrapText="1"/>
    </xf>
    <xf numFmtId="9" fontId="29" fillId="0" borderId="29" xfId="0" applyNumberFormat="1" applyFont="1" applyBorder="1" applyAlignment="1">
      <alignment horizontal="center" vertical="center" wrapText="1"/>
    </xf>
    <xf numFmtId="1" fontId="29" fillId="0" borderId="29" xfId="0" applyNumberFormat="1" applyFont="1" applyBorder="1" applyAlignment="1">
      <alignment horizontal="center" vertical="center" wrapText="1"/>
    </xf>
    <xf numFmtId="0" fontId="29" fillId="0" borderId="29" xfId="0" applyFont="1" applyBorder="1" applyAlignment="1">
      <alignment horizontal="center" vertical="center" wrapText="1"/>
    </xf>
    <xf numFmtId="10" fontId="9" fillId="15" borderId="22" xfId="0" applyNumberFormat="1" applyFont="1" applyFill="1" applyBorder="1" applyAlignment="1">
      <alignment horizontal="center" vertical="center"/>
    </xf>
    <xf numFmtId="9" fontId="9" fillId="15" borderId="44" xfId="0" applyNumberFormat="1" applyFont="1" applyFill="1" applyBorder="1" applyAlignment="1">
      <alignment horizontal="center" vertical="center" wrapText="1"/>
    </xf>
    <xf numFmtId="0" fontId="9" fillId="15" borderId="44" xfId="0" applyFont="1" applyFill="1" applyBorder="1" applyAlignment="1">
      <alignment wrapText="1"/>
    </xf>
    <xf numFmtId="0" fontId="9" fillId="15" borderId="13" xfId="0" applyFont="1" applyFill="1" applyBorder="1" applyAlignment="1">
      <alignment horizontal="center" vertical="center" wrapText="1"/>
    </xf>
    <xf numFmtId="0" fontId="9" fillId="15" borderId="13" xfId="0" applyFont="1" applyFill="1" applyBorder="1" applyAlignment="1">
      <alignment horizontal="center" vertical="center"/>
    </xf>
    <xf numFmtId="10" fontId="9" fillId="15" borderId="13" xfId="0" applyNumberFormat="1" applyFont="1" applyFill="1" applyBorder="1" applyAlignment="1">
      <alignment horizontal="center" vertical="center"/>
    </xf>
    <xf numFmtId="0" fontId="61" fillId="15" borderId="9" xfId="0" applyFont="1" applyFill="1" applyBorder="1" applyAlignment="1">
      <alignment wrapText="1"/>
    </xf>
    <xf numFmtId="9" fontId="9" fillId="15" borderId="13" xfId="0" applyNumberFormat="1" applyFont="1" applyFill="1" applyBorder="1" applyAlignment="1">
      <alignment horizontal="center" vertical="center"/>
    </xf>
    <xf numFmtId="0" fontId="9" fillId="15" borderId="46" xfId="0" applyFont="1" applyFill="1" applyBorder="1" applyAlignment="1">
      <alignment horizontal="center" vertical="center"/>
    </xf>
    <xf numFmtId="0" fontId="9" fillId="15" borderId="36" xfId="0" applyFont="1" applyFill="1" applyBorder="1" applyAlignment="1">
      <alignment horizontal="center" vertical="center" wrapText="1"/>
    </xf>
    <xf numFmtId="0" fontId="9" fillId="15" borderId="36" xfId="0" applyFont="1" applyFill="1" applyBorder="1" applyAlignment="1">
      <alignment wrapText="1"/>
    </xf>
    <xf numFmtId="0" fontId="81" fillId="15" borderId="11" xfId="0" applyFont="1" applyFill="1" applyBorder="1" applyAlignment="1">
      <alignment horizontal="justify" vertical="center" wrapText="1"/>
    </xf>
    <xf numFmtId="0" fontId="19" fillId="15" borderId="12" xfId="0" applyFont="1" applyFill="1" applyBorder="1" applyAlignment="1">
      <alignment horizontal="justify" vertical="center"/>
    </xf>
    <xf numFmtId="0" fontId="16" fillId="15" borderId="0" xfId="0" applyFont="1" applyFill="1" applyAlignment="1">
      <alignment horizontal="justify" vertical="center" wrapText="1"/>
    </xf>
    <xf numFmtId="0" fontId="16" fillId="15" borderId="11" xfId="0" applyFont="1" applyFill="1" applyBorder="1" applyAlignment="1">
      <alignment horizontal="justify" vertical="center" wrapText="1"/>
    </xf>
    <xf numFmtId="0" fontId="82" fillId="15" borderId="12" xfId="0" applyFont="1" applyFill="1" applyBorder="1" applyAlignment="1">
      <alignment horizontal="left" vertical="center" wrapText="1"/>
    </xf>
    <xf numFmtId="0" fontId="16" fillId="15" borderId="12" xfId="0" applyFont="1" applyFill="1" applyBorder="1" applyAlignment="1">
      <alignment horizontal="left" vertical="top" wrapText="1"/>
    </xf>
    <xf numFmtId="0" fontId="19" fillId="15" borderId="12" xfId="0" applyFont="1" applyFill="1" applyBorder="1" applyAlignment="1">
      <alignment vertical="top" wrapText="1"/>
    </xf>
    <xf numFmtId="0" fontId="19" fillId="15" borderId="12" xfId="0" applyFont="1" applyFill="1" applyBorder="1" applyAlignment="1">
      <alignment horizontal="left" vertical="center" wrapText="1"/>
    </xf>
    <xf numFmtId="0" fontId="16" fillId="15" borderId="12" xfId="0" applyFont="1" applyFill="1" applyBorder="1" applyAlignment="1">
      <alignment horizontal="center" vertical="top" wrapText="1"/>
    </xf>
    <xf numFmtId="0" fontId="16" fillId="15" borderId="11" xfId="0" applyFont="1" applyFill="1" applyBorder="1" applyAlignment="1">
      <alignment horizontal="left" vertical="center" wrapText="1"/>
    </xf>
    <xf numFmtId="0" fontId="83" fillId="15" borderId="12" xfId="0" applyFont="1" applyFill="1" applyBorder="1" applyAlignment="1">
      <alignment horizontal="justify" vertical="center" wrapText="1"/>
    </xf>
    <xf numFmtId="0" fontId="61" fillId="15" borderId="44" xfId="0" applyFont="1" applyFill="1" applyBorder="1" applyAlignment="1">
      <alignment wrapText="1"/>
    </xf>
    <xf numFmtId="0" fontId="19" fillId="15" borderId="36" xfId="0" applyFont="1" applyFill="1" applyBorder="1" applyAlignment="1">
      <alignment wrapText="1"/>
    </xf>
    <xf numFmtId="9" fontId="9" fillId="15" borderId="23" xfId="0" applyNumberFormat="1" applyFont="1" applyFill="1" applyBorder="1" applyAlignment="1">
      <alignment horizontal="center" vertical="center" wrapText="1"/>
    </xf>
    <xf numFmtId="0" fontId="9" fillId="15" borderId="12" xfId="0" applyFont="1" applyFill="1" applyBorder="1" applyAlignment="1">
      <alignment horizontal="center" vertical="center" wrapText="1"/>
    </xf>
    <xf numFmtId="10" fontId="9" fillId="15" borderId="46" xfId="0" applyNumberFormat="1" applyFont="1" applyFill="1" applyBorder="1" applyAlignment="1">
      <alignment horizontal="center" vertical="center" wrapText="1"/>
    </xf>
    <xf numFmtId="10" fontId="9" fillId="15" borderId="35" xfId="0" applyNumberFormat="1" applyFont="1" applyFill="1" applyBorder="1" applyAlignment="1">
      <alignment horizontal="center" vertical="center" wrapText="1"/>
    </xf>
    <xf numFmtId="0" fontId="32" fillId="0" borderId="4" xfId="0" applyFont="1" applyBorder="1" applyAlignment="1">
      <alignment horizontal="center"/>
    </xf>
    <xf numFmtId="0" fontId="32" fillId="0" borderId="6" xfId="0" applyFont="1" applyBorder="1" applyAlignment="1">
      <alignment horizontal="center"/>
    </xf>
    <xf numFmtId="0" fontId="32" fillId="0" borderId="5" xfId="0" applyFont="1" applyBorder="1" applyAlignment="1">
      <alignment horizontal="center"/>
    </xf>
    <xf numFmtId="0" fontId="65" fillId="13" borderId="4" xfId="0" applyFont="1" applyFill="1" applyBorder="1" applyAlignment="1">
      <alignment horizontal="center" vertical="center" wrapText="1"/>
    </xf>
    <xf numFmtId="0" fontId="65" fillId="13" borderId="5" xfId="0" applyFont="1" applyFill="1" applyBorder="1" applyAlignment="1">
      <alignment horizontal="center" vertical="center" wrapText="1"/>
    </xf>
    <xf numFmtId="0" fontId="65" fillId="13" borderId="6" xfId="0" applyFont="1" applyFill="1" applyBorder="1" applyAlignment="1">
      <alignment horizontal="center" vertical="center" wrapText="1"/>
    </xf>
    <xf numFmtId="164" fontId="72" fillId="0" borderId="4" xfId="0" applyNumberFormat="1" applyFont="1" applyBorder="1" applyAlignment="1">
      <alignment horizontal="center" vertical="center"/>
    </xf>
    <xf numFmtId="164" fontId="72" fillId="0" borderId="6" xfId="0" applyNumberFormat="1" applyFont="1" applyBorder="1" applyAlignment="1">
      <alignment horizontal="center" vertical="center"/>
    </xf>
    <xf numFmtId="0" fontId="50" fillId="13" borderId="4" xfId="0" applyFont="1" applyFill="1" applyBorder="1" applyAlignment="1">
      <alignment horizontal="center" vertical="center" wrapText="1"/>
    </xf>
    <xf numFmtId="0" fontId="50" fillId="13" borderId="5" xfId="0" applyFont="1" applyFill="1" applyBorder="1" applyAlignment="1">
      <alignment horizontal="center" vertical="center" wrapText="1"/>
    </xf>
    <xf numFmtId="0" fontId="50" fillId="13" borderId="6" xfId="0" applyFont="1" applyFill="1" applyBorder="1" applyAlignment="1">
      <alignment horizontal="center" vertical="center" wrapText="1"/>
    </xf>
    <xf numFmtId="0" fontId="50" fillId="13" borderId="5" xfId="0" applyFont="1" applyFill="1" applyBorder="1" applyAlignment="1">
      <alignment horizontal="center" vertical="center" indent="2"/>
    </xf>
    <xf numFmtId="0" fontId="50" fillId="13" borderId="5" xfId="0" applyFont="1" applyFill="1" applyBorder="1" applyAlignment="1">
      <alignment horizontal="center" vertical="center"/>
    </xf>
    <xf numFmtId="0" fontId="50" fillId="13" borderId="6" xfId="0" applyFont="1" applyFill="1" applyBorder="1" applyAlignment="1">
      <alignment horizontal="center" vertical="center"/>
    </xf>
    <xf numFmtId="0" fontId="72" fillId="0" borderId="4" xfId="0" applyFont="1" applyBorder="1" applyAlignment="1">
      <alignment horizontal="center" vertical="center"/>
    </xf>
    <xf numFmtId="0" fontId="72" fillId="0" borderId="6" xfId="0" applyFont="1" applyBorder="1" applyAlignment="1">
      <alignment horizontal="center" vertical="center"/>
    </xf>
    <xf numFmtId="0" fontId="73" fillId="0" borderId="1" xfId="0" applyFont="1" applyBorder="1" applyAlignment="1">
      <alignment horizontal="center" vertical="center"/>
    </xf>
    <xf numFmtId="0" fontId="73" fillId="0" borderId="2" xfId="0" applyFont="1" applyBorder="1" applyAlignment="1">
      <alignment horizontal="center" vertical="center"/>
    </xf>
    <xf numFmtId="0" fontId="73" fillId="0" borderId="3" xfId="0" applyFont="1" applyBorder="1" applyAlignment="1">
      <alignment horizontal="center" vertical="center"/>
    </xf>
    <xf numFmtId="0" fontId="73" fillId="0" borderId="7" xfId="0" applyFont="1" applyBorder="1" applyAlignment="1">
      <alignment horizontal="center" vertical="center"/>
    </xf>
    <xf numFmtId="0" fontId="73" fillId="0" borderId="8" xfId="0" applyFont="1" applyBorder="1" applyAlignment="1">
      <alignment horizontal="center" vertical="center"/>
    </xf>
    <xf numFmtId="0" fontId="73" fillId="0" borderId="9" xfId="0" applyFont="1" applyBorder="1" applyAlignment="1">
      <alignment horizontal="center" vertical="center"/>
    </xf>
    <xf numFmtId="0" fontId="62" fillId="0" borderId="4" xfId="0" applyFont="1" applyBorder="1" applyAlignment="1">
      <alignment horizontal="center" vertical="center"/>
    </xf>
    <xf numFmtId="0" fontId="62" fillId="0" borderId="5" xfId="0" applyFont="1" applyBorder="1" applyAlignment="1">
      <alignment horizontal="center" vertical="center"/>
    </xf>
    <xf numFmtId="0" fontId="48" fillId="0" borderId="5" xfId="0" applyFont="1" applyBorder="1" applyAlignment="1">
      <alignment horizontal="center" vertical="center" indent="2"/>
    </xf>
    <xf numFmtId="0" fontId="48" fillId="0" borderId="5" xfId="0" applyFont="1" applyBorder="1" applyAlignment="1">
      <alignment horizontal="center" vertical="center"/>
    </xf>
    <xf numFmtId="0" fontId="48" fillId="0" borderId="6" xfId="0" applyFont="1" applyBorder="1" applyAlignment="1">
      <alignment horizontal="center" vertical="center"/>
    </xf>
    <xf numFmtId="0" fontId="69" fillId="0" borderId="4" xfId="0" applyFont="1" applyBorder="1" applyAlignment="1">
      <alignment horizontal="center" vertical="center" wrapText="1"/>
    </xf>
    <xf numFmtId="0" fontId="69" fillId="0" borderId="5" xfId="0" applyFont="1" applyBorder="1" applyAlignment="1">
      <alignment horizontal="center" vertical="center" wrapText="1"/>
    </xf>
    <xf numFmtId="0" fontId="49" fillId="0" borderId="5" xfId="0" applyFont="1" applyBorder="1" applyAlignment="1">
      <alignment horizontal="center" vertical="center" wrapText="1"/>
    </xf>
    <xf numFmtId="0" fontId="69" fillId="0" borderId="6" xfId="0" applyFont="1" applyBorder="1" applyAlignment="1">
      <alignment horizontal="center" vertical="center" wrapText="1"/>
    </xf>
    <xf numFmtId="0" fontId="49" fillId="0" borderId="4" xfId="0" applyFont="1" applyBorder="1" applyAlignment="1">
      <alignment horizontal="center" vertical="center" wrapText="1"/>
    </xf>
    <xf numFmtId="0" fontId="49" fillId="0" borderId="5" xfId="0" applyFont="1" applyBorder="1" applyAlignment="1">
      <alignment horizontal="center" vertical="center" wrapText="1" indent="2"/>
    </xf>
    <xf numFmtId="0" fontId="49" fillId="0" borderId="6" xfId="0" applyFont="1" applyBorder="1" applyAlignment="1">
      <alignment horizontal="center" vertical="center" wrapText="1"/>
    </xf>
    <xf numFmtId="0" fontId="62" fillId="0" borderId="8" xfId="0" applyFont="1" applyBorder="1" applyAlignment="1">
      <alignment horizontal="center" vertical="center"/>
    </xf>
    <xf numFmtId="0" fontId="48" fillId="0" borderId="8" xfId="0" applyFont="1" applyBorder="1" applyAlignment="1">
      <alignment horizontal="center" vertical="center"/>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0" fontId="64" fillId="0" borderId="3" xfId="0" applyFont="1" applyBorder="1" applyAlignment="1">
      <alignment horizontal="center" vertical="center" wrapText="1"/>
    </xf>
    <xf numFmtId="0" fontId="64" fillId="0" borderId="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9" xfId="0" applyFont="1" applyBorder="1" applyAlignment="1">
      <alignment horizontal="center" vertical="center" wrapText="1"/>
    </xf>
    <xf numFmtId="164" fontId="64" fillId="0" borderId="10" xfId="0" applyNumberFormat="1" applyFont="1" applyBorder="1" applyAlignment="1">
      <alignment horizontal="center" vertical="center"/>
    </xf>
    <xf numFmtId="164" fontId="64" fillId="0" borderId="11" xfId="0" applyNumberFormat="1" applyFont="1" applyBorder="1" applyAlignment="1">
      <alignment horizontal="center" vertical="center"/>
    </xf>
    <xf numFmtId="0" fontId="68" fillId="0" borderId="1" xfId="0" applyFont="1" applyBorder="1" applyAlignment="1">
      <alignment horizontal="center" vertical="center"/>
    </xf>
    <xf numFmtId="0" fontId="68" fillId="0" borderId="2" xfId="0" applyFont="1" applyBorder="1" applyAlignment="1">
      <alignment horizontal="center" vertical="center"/>
    </xf>
    <xf numFmtId="0" fontId="68" fillId="0" borderId="3" xfId="0" applyFont="1" applyBorder="1" applyAlignment="1">
      <alignment horizontal="center" vertical="center"/>
    </xf>
    <xf numFmtId="0" fontId="68" fillId="0" borderId="7" xfId="0" applyFont="1" applyBorder="1" applyAlignment="1">
      <alignment horizontal="center" vertical="center"/>
    </xf>
    <xf numFmtId="0" fontId="68" fillId="0" borderId="8" xfId="0" applyFont="1" applyBorder="1" applyAlignment="1">
      <alignment horizontal="center" vertical="center"/>
    </xf>
    <xf numFmtId="0" fontId="68" fillId="0" borderId="9" xfId="0" applyFont="1" applyBorder="1" applyAlignment="1">
      <alignment horizontal="center" vertical="center"/>
    </xf>
    <xf numFmtId="0" fontId="68" fillId="0" borderId="10" xfId="0" applyFont="1" applyBorder="1" applyAlignment="1">
      <alignment horizontal="center" vertical="center"/>
    </xf>
    <xf numFmtId="0" fontId="68" fillId="0" borderId="11" xfId="0" applyFont="1" applyBorder="1" applyAlignment="1">
      <alignment horizontal="center" vertical="center"/>
    </xf>
    <xf numFmtId="0" fontId="62" fillId="0" borderId="6" xfId="0" applyFont="1" applyBorder="1" applyAlignment="1">
      <alignment horizontal="center" vertical="center"/>
    </xf>
    <xf numFmtId="0" fontId="32" fillId="0" borderId="1" xfId="0" applyFont="1" applyBorder="1" applyAlignment="1">
      <alignment horizontal="center"/>
    </xf>
    <xf numFmtId="0" fontId="32" fillId="0" borderId="2" xfId="0" applyFont="1" applyBorder="1" applyAlignment="1">
      <alignment horizontal="center"/>
    </xf>
    <xf numFmtId="0" fontId="32" fillId="0" borderId="2" xfId="0" applyFont="1" applyBorder="1" applyAlignment="1">
      <alignment horizontal="center" vertical="center"/>
    </xf>
    <xf numFmtId="0" fontId="32" fillId="0" borderId="3"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8" xfId="0" applyFont="1" applyBorder="1" applyAlignment="1">
      <alignment horizontal="center" vertical="center"/>
    </xf>
    <xf numFmtId="0" fontId="32" fillId="0" borderId="9" xfId="0" applyFont="1" applyBorder="1" applyAlignment="1">
      <alignment horizontal="center"/>
    </xf>
    <xf numFmtId="0" fontId="66" fillId="0" borderId="4" xfId="0" applyFont="1" applyBorder="1" applyAlignment="1">
      <alignment horizontal="center" vertical="center"/>
    </xf>
    <xf numFmtId="0" fontId="66" fillId="0" borderId="5" xfId="0" applyFont="1" applyBorder="1" applyAlignment="1">
      <alignment horizontal="center" vertical="center"/>
    </xf>
    <xf numFmtId="0" fontId="66" fillId="0" borderId="6" xfId="0" applyFont="1" applyBorder="1" applyAlignment="1">
      <alignment horizontal="center" vertical="center"/>
    </xf>
    <xf numFmtId="0" fontId="67" fillId="0" borderId="4" xfId="0" applyFont="1" applyBorder="1" applyAlignment="1">
      <alignment horizontal="center" vertical="center"/>
    </xf>
    <xf numFmtId="0" fontId="67" fillId="0" borderId="5" xfId="0" applyFont="1" applyBorder="1" applyAlignment="1">
      <alignment horizontal="center" vertical="center"/>
    </xf>
    <xf numFmtId="0" fontId="46" fillId="0" borderId="5"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7" fillId="0" borderId="4" xfId="0" applyFont="1" applyBorder="1" applyAlignment="1">
      <alignment horizontal="center" vertical="center"/>
    </xf>
    <xf numFmtId="0" fontId="47" fillId="0" borderId="5" xfId="0" applyFont="1" applyBorder="1" applyAlignment="1">
      <alignment horizontal="center" vertical="center"/>
    </xf>
    <xf numFmtId="0" fontId="64" fillId="0" borderId="5" xfId="0" applyFont="1" applyBorder="1" applyAlignment="1">
      <alignment horizontal="center" vertical="center"/>
    </xf>
    <xf numFmtId="0" fontId="64" fillId="0" borderId="6" xfId="0" applyFont="1" applyBorder="1" applyAlignment="1">
      <alignment horizontal="center" vertical="center"/>
    </xf>
    <xf numFmtId="0" fontId="67" fillId="0" borderId="6" xfId="0" applyFont="1" applyBorder="1" applyAlignment="1">
      <alignment horizontal="center" vertical="center"/>
    </xf>
    <xf numFmtId="0" fontId="45" fillId="0" borderId="4" xfId="0" applyFont="1" applyBorder="1" applyAlignment="1">
      <alignment horizontal="center" vertical="center"/>
    </xf>
    <xf numFmtId="0" fontId="48" fillId="0" borderId="5" xfId="0" applyFont="1" applyBorder="1" applyAlignment="1">
      <alignment horizontal="right" vertical="center"/>
    </xf>
    <xf numFmtId="0" fontId="28" fillId="8" borderId="4" xfId="0" applyFont="1" applyFill="1" applyBorder="1" applyAlignment="1">
      <alignment horizontal="center" vertical="center" wrapText="1"/>
    </xf>
    <xf numFmtId="0" fontId="28" fillId="8" borderId="5" xfId="0" applyFont="1" applyFill="1" applyBorder="1" applyAlignment="1">
      <alignment horizontal="center" vertical="center" wrapText="1"/>
    </xf>
    <xf numFmtId="0" fontId="28" fillId="8" borderId="6"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4" fillId="6" borderId="12" xfId="0" applyFont="1" applyFill="1" applyBorder="1" applyAlignment="1" applyProtection="1">
      <alignment horizontal="center" vertical="center" wrapText="1"/>
      <protection locked="0"/>
    </xf>
    <xf numFmtId="0" fontId="8" fillId="5" borderId="12" xfId="0" applyFont="1" applyFill="1" applyBorder="1" applyAlignment="1">
      <alignment horizontal="center" vertical="center" wrapText="1"/>
    </xf>
    <xf numFmtId="14" fontId="8" fillId="5" borderId="12" xfId="0" applyNumberFormat="1" applyFont="1" applyFill="1" applyBorder="1" applyAlignment="1">
      <alignment horizontal="center" vertical="center" wrapText="1"/>
    </xf>
    <xf numFmtId="0" fontId="8" fillId="5" borderId="11" xfId="0" applyFont="1" applyFill="1" applyBorder="1" applyAlignment="1">
      <alignment horizontal="center" vertical="center" wrapText="1"/>
    </xf>
    <xf numFmtId="0" fontId="0" fillId="0" borderId="12" xfId="0"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0" xfId="0" applyFont="1" applyBorder="1" applyAlignment="1">
      <alignment horizontal="left" vertical="center" wrapText="1"/>
    </xf>
    <xf numFmtId="0" fontId="3" fillId="0" borderId="21" xfId="0" applyFont="1" applyBorder="1" applyAlignment="1">
      <alignment horizontal="left" vertical="center" wrapText="1"/>
    </xf>
    <xf numFmtId="0" fontId="3" fillId="0" borderId="11" xfId="0" applyFont="1" applyBorder="1" applyAlignment="1">
      <alignment horizontal="left"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0" fillId="3" borderId="8" xfId="0" applyFont="1" applyFill="1" applyBorder="1" applyAlignment="1">
      <alignment horizontal="center" vertical="center"/>
    </xf>
    <xf numFmtId="0" fontId="10" fillId="0" borderId="12" xfId="0" applyFont="1" applyBorder="1" applyAlignment="1">
      <alignment horizontal="center"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cellXfs>
  <cellStyles count="7">
    <cellStyle name="Millares" xfId="1" builtinId="3"/>
    <cellStyle name="Moneda" xfId="2" builtinId="4"/>
    <cellStyle name="Neutral" xfId="4" builtinId="28"/>
    <cellStyle name="Normal" xfId="0" builtinId="0"/>
    <cellStyle name="Normal 2 3" xfId="5" xr:uid="{3C08672F-82CE-4B92-B8E6-0C01437D1824}"/>
    <cellStyle name="Porcentaje" xfId="3" builtinId="5"/>
    <cellStyle name="Porcentaje 2" xfId="6" xr:uid="{2D988AFC-DDF0-4DAA-ADD5-1CD7CB79412A}"/>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77260</xdr:colOff>
      <xdr:row>0</xdr:row>
      <xdr:rowOff>1</xdr:rowOff>
    </xdr:from>
    <xdr:to>
      <xdr:col>1</xdr:col>
      <xdr:colOff>42333</xdr:colOff>
      <xdr:row>5</xdr:row>
      <xdr:rowOff>161192</xdr:rowOff>
    </xdr:to>
    <xdr:pic>
      <xdr:nvPicPr>
        <xdr:cNvPr id="2" name="Imagen 1">
          <a:extLst>
            <a:ext uri="{FF2B5EF4-FFF2-40B4-BE49-F238E27FC236}">
              <a16:creationId xmlns:a16="http://schemas.microsoft.com/office/drawing/2014/main" id="{E1FFA971-1E8D-4D98-BFA3-F58A5926F9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77260" y="0"/>
          <a:ext cx="507998" cy="4945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77260</xdr:colOff>
      <xdr:row>0</xdr:row>
      <xdr:rowOff>1</xdr:rowOff>
    </xdr:from>
    <xdr:to>
      <xdr:col>1</xdr:col>
      <xdr:colOff>42333</xdr:colOff>
      <xdr:row>5</xdr:row>
      <xdr:rowOff>161192</xdr:rowOff>
    </xdr:to>
    <xdr:pic>
      <xdr:nvPicPr>
        <xdr:cNvPr id="2" name="Imagen 1">
          <a:extLst>
            <a:ext uri="{FF2B5EF4-FFF2-40B4-BE49-F238E27FC236}">
              <a16:creationId xmlns:a16="http://schemas.microsoft.com/office/drawing/2014/main" id="{CABECE3C-8D9A-479C-B3A0-AD0FE669DA6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77260" y="1"/>
          <a:ext cx="523873" cy="5009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95250</xdr:colOff>
      <xdr:row>23</xdr:row>
      <xdr:rowOff>209550</xdr:rowOff>
    </xdr:from>
    <xdr:to>
      <xdr:col>3</xdr:col>
      <xdr:colOff>3953413</xdr:colOff>
      <xdr:row>23</xdr:row>
      <xdr:rowOff>1486078</xdr:rowOff>
    </xdr:to>
    <xdr:pic>
      <xdr:nvPicPr>
        <xdr:cNvPr id="2" name="Imagen 1">
          <a:extLst>
            <a:ext uri="{FF2B5EF4-FFF2-40B4-BE49-F238E27FC236}">
              <a16:creationId xmlns:a16="http://schemas.microsoft.com/office/drawing/2014/main" id="{36AADE53-E0B4-43C9-BA8F-931F1BFE2766}"/>
            </a:ext>
          </a:extLst>
        </xdr:cNvPr>
        <xdr:cNvPicPr>
          <a:picLocks noChangeAspect="1"/>
        </xdr:cNvPicPr>
      </xdr:nvPicPr>
      <xdr:blipFill>
        <a:blip xmlns:r="http://schemas.openxmlformats.org/officeDocument/2006/relationships" r:embed="rId1"/>
        <a:stretch>
          <a:fillRect/>
        </a:stretch>
      </xdr:blipFill>
      <xdr:spPr>
        <a:xfrm>
          <a:off x="12649200" y="11591925"/>
          <a:ext cx="3858163" cy="1276528"/>
        </a:xfrm>
        <a:prstGeom prst="rect">
          <a:avLst/>
        </a:prstGeom>
      </xdr:spPr>
    </xdr:pic>
    <xdr:clientData/>
  </xdr:twoCellAnchor>
  <xdr:twoCellAnchor editAs="oneCell">
    <xdr:from>
      <xdr:col>3</xdr:col>
      <xdr:colOff>133350</xdr:colOff>
      <xdr:row>24</xdr:row>
      <xdr:rowOff>73819</xdr:rowOff>
    </xdr:from>
    <xdr:to>
      <xdr:col>3</xdr:col>
      <xdr:colOff>4001040</xdr:colOff>
      <xdr:row>24</xdr:row>
      <xdr:rowOff>1245558</xdr:rowOff>
    </xdr:to>
    <xdr:pic>
      <xdr:nvPicPr>
        <xdr:cNvPr id="3" name="Imagen 2">
          <a:extLst>
            <a:ext uri="{FF2B5EF4-FFF2-40B4-BE49-F238E27FC236}">
              <a16:creationId xmlns:a16="http://schemas.microsoft.com/office/drawing/2014/main" id="{F8344003-75D5-4114-BC20-89E6142808B8}"/>
            </a:ext>
          </a:extLst>
        </xdr:cNvPr>
        <xdr:cNvPicPr>
          <a:picLocks noChangeAspect="1"/>
        </xdr:cNvPicPr>
      </xdr:nvPicPr>
      <xdr:blipFill>
        <a:blip xmlns:r="http://schemas.openxmlformats.org/officeDocument/2006/relationships" r:embed="rId2"/>
        <a:stretch>
          <a:fillRect/>
        </a:stretch>
      </xdr:blipFill>
      <xdr:spPr>
        <a:xfrm>
          <a:off x="12687300" y="13065919"/>
          <a:ext cx="3867690" cy="1171739"/>
        </a:xfrm>
        <a:prstGeom prst="rect">
          <a:avLst/>
        </a:prstGeom>
      </xdr:spPr>
    </xdr:pic>
    <xdr:clientData/>
  </xdr:twoCellAnchor>
  <xdr:twoCellAnchor editAs="oneCell">
    <xdr:from>
      <xdr:col>3</xdr:col>
      <xdr:colOff>142875</xdr:colOff>
      <xdr:row>25</xdr:row>
      <xdr:rowOff>40481</xdr:rowOff>
    </xdr:from>
    <xdr:to>
      <xdr:col>3</xdr:col>
      <xdr:colOff>4001038</xdr:colOff>
      <xdr:row>25</xdr:row>
      <xdr:rowOff>1193167</xdr:rowOff>
    </xdr:to>
    <xdr:pic>
      <xdr:nvPicPr>
        <xdr:cNvPr id="4" name="Imagen 3">
          <a:extLst>
            <a:ext uri="{FF2B5EF4-FFF2-40B4-BE49-F238E27FC236}">
              <a16:creationId xmlns:a16="http://schemas.microsoft.com/office/drawing/2014/main" id="{C79F9F5B-0DB7-4ECA-9525-617B9A203671}"/>
            </a:ext>
          </a:extLst>
        </xdr:cNvPr>
        <xdr:cNvPicPr>
          <a:picLocks noChangeAspect="1"/>
        </xdr:cNvPicPr>
      </xdr:nvPicPr>
      <xdr:blipFill>
        <a:blip xmlns:r="http://schemas.openxmlformats.org/officeDocument/2006/relationships" r:embed="rId3"/>
        <a:stretch>
          <a:fillRect/>
        </a:stretch>
      </xdr:blipFill>
      <xdr:spPr>
        <a:xfrm>
          <a:off x="12696825" y="12651581"/>
          <a:ext cx="3858163" cy="1152686"/>
        </a:xfrm>
        <a:prstGeom prst="rect">
          <a:avLst/>
        </a:prstGeom>
      </xdr:spPr>
    </xdr:pic>
    <xdr:clientData/>
  </xdr:twoCellAnchor>
  <xdr:twoCellAnchor editAs="oneCell">
    <xdr:from>
      <xdr:col>3</xdr:col>
      <xdr:colOff>114299</xdr:colOff>
      <xdr:row>26</xdr:row>
      <xdr:rowOff>161925</xdr:rowOff>
    </xdr:from>
    <xdr:to>
      <xdr:col>3</xdr:col>
      <xdr:colOff>3981989</xdr:colOff>
      <xdr:row>26</xdr:row>
      <xdr:rowOff>1143137</xdr:rowOff>
    </xdr:to>
    <xdr:pic>
      <xdr:nvPicPr>
        <xdr:cNvPr id="5" name="Imagen 4">
          <a:extLst>
            <a:ext uri="{FF2B5EF4-FFF2-40B4-BE49-F238E27FC236}">
              <a16:creationId xmlns:a16="http://schemas.microsoft.com/office/drawing/2014/main" id="{831ED41C-EC72-4CA6-82D2-9FDAE967C3C3}"/>
            </a:ext>
          </a:extLst>
        </xdr:cNvPr>
        <xdr:cNvPicPr>
          <a:picLocks noChangeAspect="1"/>
        </xdr:cNvPicPr>
      </xdr:nvPicPr>
      <xdr:blipFill>
        <a:blip xmlns:r="http://schemas.openxmlformats.org/officeDocument/2006/relationships" r:embed="rId4"/>
        <a:stretch>
          <a:fillRect/>
        </a:stretch>
      </xdr:blipFill>
      <xdr:spPr>
        <a:xfrm>
          <a:off x="12668249" y="15982950"/>
          <a:ext cx="3867690" cy="981212"/>
        </a:xfrm>
        <a:prstGeom prst="rect">
          <a:avLst/>
        </a:prstGeom>
      </xdr:spPr>
    </xdr:pic>
    <xdr:clientData/>
  </xdr:twoCellAnchor>
  <xdr:twoCellAnchor editAs="oneCell">
    <xdr:from>
      <xdr:col>3</xdr:col>
      <xdr:colOff>83344</xdr:colOff>
      <xdr:row>27</xdr:row>
      <xdr:rowOff>102394</xdr:rowOff>
    </xdr:from>
    <xdr:to>
      <xdr:col>3</xdr:col>
      <xdr:colOff>3960560</xdr:colOff>
      <xdr:row>27</xdr:row>
      <xdr:rowOff>1264606</xdr:rowOff>
    </xdr:to>
    <xdr:pic>
      <xdr:nvPicPr>
        <xdr:cNvPr id="6" name="Imagen 5">
          <a:extLst>
            <a:ext uri="{FF2B5EF4-FFF2-40B4-BE49-F238E27FC236}">
              <a16:creationId xmlns:a16="http://schemas.microsoft.com/office/drawing/2014/main" id="{134C72C0-77E4-4A23-AFC8-0DE3AAD1D026}"/>
            </a:ext>
          </a:extLst>
        </xdr:cNvPr>
        <xdr:cNvPicPr>
          <a:picLocks noChangeAspect="1"/>
        </xdr:cNvPicPr>
      </xdr:nvPicPr>
      <xdr:blipFill>
        <a:blip xmlns:r="http://schemas.openxmlformats.org/officeDocument/2006/relationships" r:embed="rId5"/>
        <a:stretch>
          <a:fillRect/>
        </a:stretch>
      </xdr:blipFill>
      <xdr:spPr>
        <a:xfrm>
          <a:off x="12637294" y="17228344"/>
          <a:ext cx="3877216" cy="11622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personal/vgrosso_minsalud_gov_co/Documents/2025/PES/PES%202025%20Trim%202/Formato%20PES_3Jul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2023"/>
      <sheetName val="PEI"/>
      <sheetName val="2024"/>
      <sheetName val="2025"/>
      <sheetName val="Listas"/>
    </sheetNames>
    <sheetDataSet>
      <sheetData sheetId="0"/>
      <sheetData sheetId="1"/>
      <sheetData sheetId="2"/>
      <sheetData sheetId="3"/>
      <sheetData sheetId="4"/>
      <sheetData sheetId="5"/>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1BAB969-585E-4896-8701-94C33A6494BB}"/>
</namedSheetViews>
</file>

<file path=xl/persons/person.xml><?xml version="1.0" encoding="utf-8"?>
<personList xmlns="http://schemas.microsoft.com/office/spreadsheetml/2018/threadedcomments" xmlns:x="http://schemas.openxmlformats.org/spreadsheetml/2006/main">
  <person displayName="Miguel Arturo Herrera Larrota" id="{41854CBE-EBEA-4799-886F-C06E49180EAE}" userId="S::mherreral@minsalud.gov.co::745256eb-cabb-45f4-a6fc-349a7e45eccf" providerId="AD"/>
  <person displayName="Martha Liliana Corredor Acevedo" id="{81DAF42B-4BA2-48BD-BB2A-6874701D7FDF}" userId="S::mlcorredor@minsalud.gov.co::2e193fad-1743-48ae-a12e-bb1ab4951bc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05" dT="2025-07-18T15:05:25.61" personId="{41854CBE-EBEA-4799-886F-C06E49180EAE}" id="{EEA70C99-9524-4C25-ADB0-6ADC75AAC35D}">
    <text>Por favor identificar o detallar esta evidencia</text>
  </threadedComment>
  <threadedComment ref="N121" dT="2025-07-21T19:04:33.65" personId="{81DAF42B-4BA2-48BD-BB2A-6874701D7FDF}" id="{1196FA91-9EB0-49A1-AAED-9F8F4C85C7B3}">
    <text>sería de la vigencia anterior, recordar que el producto es para todos los años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7" Type="http://schemas.microsoft.com/office/2019/04/relationships/namedSheetView" Target="../namedSheetViews/namedSheetView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drive.google.com/drive/u/0/folders/1NLDgkvf6pyEQ9WEA4S9WufwgsK2AGS0i"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8EB9D-BB89-4FB6-9631-15501B36BBFA}">
  <sheetPr filterMode="1"/>
  <dimension ref="A1:BR172"/>
  <sheetViews>
    <sheetView tabSelected="1" topLeftCell="AB8" zoomScaleNormal="100" workbookViewId="0">
      <pane ySplit="1" topLeftCell="A9" activePane="bottomLeft" state="frozen"/>
      <selection activeCell="S5" sqref="S5"/>
      <selection pane="bottomLeft" activeCell="AD86" sqref="AD86"/>
    </sheetView>
  </sheetViews>
  <sheetFormatPr baseColWidth="10" defaultColWidth="9.140625" defaultRowHeight="15" customHeight="1"/>
  <cols>
    <col min="1" max="1" width="8.140625" style="492" customWidth="1"/>
    <col min="2" max="2" width="39.7109375" style="493" customWidth="1"/>
    <col min="3" max="3" width="29.42578125" style="513" customWidth="1"/>
    <col min="4" max="4" width="29" style="491" customWidth="1"/>
    <col min="5" max="5" width="23.5703125" style="493" customWidth="1"/>
    <col min="6" max="6" width="33.85546875" style="493" customWidth="1"/>
    <col min="7" max="7" width="30.140625" style="493" customWidth="1"/>
    <col min="8" max="8" width="31.85546875" style="493" customWidth="1"/>
    <col min="9" max="9" width="35.7109375" style="493" customWidth="1"/>
    <col min="10" max="10" width="32.140625" style="493" customWidth="1"/>
    <col min="11" max="11" width="39" style="493" customWidth="1"/>
    <col min="12" max="12" width="66" style="493" customWidth="1"/>
    <col min="13" max="13" width="16.7109375" style="492" customWidth="1"/>
    <col min="14" max="14" width="38.85546875" style="493" customWidth="1"/>
    <col min="15" max="15" width="40" style="493" customWidth="1"/>
    <col min="16" max="16" width="19.42578125" style="493" customWidth="1"/>
    <col min="17" max="17" width="38.140625" style="493" customWidth="1"/>
    <col min="18" max="20" width="18.85546875" style="493" customWidth="1"/>
    <col min="21" max="24" width="10" style="492" customWidth="1"/>
    <col min="25" max="25" width="14.28515625" style="492" customWidth="1"/>
    <col min="26" max="26" width="16.85546875" style="512" customWidth="1"/>
    <col min="27" max="27" width="14.140625" style="492" customWidth="1"/>
    <col min="28" max="28" width="89.28515625" style="493" customWidth="1"/>
    <col min="29" max="29" width="41.28515625" style="822" customWidth="1"/>
    <col min="30" max="30" width="49.140625" style="493" customWidth="1"/>
    <col min="31" max="31" width="20" style="491" hidden="1" customWidth="1"/>
    <col min="32" max="32" width="32.28515625" style="491" hidden="1" customWidth="1"/>
    <col min="33" max="33" width="58" style="493" hidden="1" customWidth="1"/>
    <col min="34" max="34" width="18.85546875" style="493" hidden="1" customWidth="1"/>
    <col min="35" max="35" width="46.42578125" style="493" hidden="1" customWidth="1"/>
    <col min="36" max="36" width="18.5703125" style="492" hidden="1" customWidth="1"/>
    <col min="37" max="37" width="23" style="492" hidden="1" customWidth="1"/>
    <col min="38" max="38" width="92.28515625" style="493" hidden="1" customWidth="1"/>
    <col min="39" max="39" width="21.7109375" style="493" hidden="1" customWidth="1"/>
    <col min="40" max="40" width="64.42578125" style="493" hidden="1" customWidth="1"/>
    <col min="41" max="42" width="16" style="822" hidden="1" customWidth="1"/>
    <col min="43" max="43" width="66.140625" style="470" hidden="1" customWidth="1"/>
    <col min="44" max="44" width="23.5703125" style="470" hidden="1" customWidth="1"/>
    <col min="45" max="45" width="34.5703125" style="470" hidden="1" customWidth="1"/>
    <col min="46" max="46" width="43" style="492" bestFit="1" customWidth="1"/>
    <col min="47" max="47" width="30.42578125" style="492" customWidth="1"/>
    <col min="48" max="48" width="54.7109375" style="493" customWidth="1"/>
    <col min="49" max="53" width="24" style="493" customWidth="1"/>
    <col min="54" max="54" width="50.42578125" style="492" customWidth="1"/>
    <col min="55" max="56" width="51.140625" style="492" customWidth="1"/>
    <col min="57" max="57" width="28.85546875" style="878" customWidth="1"/>
    <col min="58" max="58" width="28.85546875" style="822" customWidth="1"/>
    <col min="59" max="59" width="15.7109375" style="470" hidden="1" customWidth="1"/>
    <col min="60" max="60" width="18" style="470" hidden="1" customWidth="1"/>
    <col min="61" max="63" width="19.42578125" style="470" hidden="1" customWidth="1"/>
    <col min="64" max="64" width="19.42578125" style="677" hidden="1" customWidth="1"/>
    <col min="65" max="65" width="21.7109375" style="677" hidden="1" customWidth="1"/>
    <col min="66" max="66" width="11.42578125" style="677" hidden="1" customWidth="1"/>
    <col min="67" max="67" width="44.7109375" style="807" hidden="1" customWidth="1"/>
    <col min="68" max="68" width="9.140625" style="493" hidden="1" customWidth="1"/>
    <col min="69" max="69" width="25.42578125" style="493" hidden="1" customWidth="1"/>
    <col min="70" max="70" width="0" style="493" hidden="1" customWidth="1"/>
    <col min="71" max="16384" width="9.140625" style="493"/>
  </cols>
  <sheetData>
    <row r="1" spans="1:69" ht="26.25" hidden="1">
      <c r="A1" s="1252"/>
      <c r="B1" s="1253"/>
      <c r="C1" s="1254"/>
      <c r="D1" s="1253"/>
      <c r="E1" s="1255"/>
      <c r="F1" s="1260" t="s">
        <v>0</v>
      </c>
      <c r="G1" s="1261"/>
      <c r="H1" s="1262"/>
      <c r="I1" s="1263" t="s">
        <v>1</v>
      </c>
      <c r="J1" s="1264"/>
      <c r="K1" s="1264"/>
      <c r="L1" s="1264"/>
      <c r="M1" s="1264"/>
      <c r="N1" s="1264"/>
      <c r="O1" s="1264"/>
      <c r="P1" s="1264"/>
      <c r="Q1" s="1264"/>
      <c r="R1" s="1264"/>
      <c r="S1" s="1264"/>
      <c r="T1" s="1264"/>
      <c r="U1" s="1264"/>
      <c r="V1" s="1264"/>
      <c r="W1" s="1264"/>
      <c r="X1" s="1264"/>
      <c r="Y1" s="1264"/>
      <c r="Z1" s="1264"/>
      <c r="AA1" s="1264"/>
      <c r="AB1" s="1264"/>
      <c r="AC1" s="1265"/>
      <c r="AD1" s="1264"/>
      <c r="AE1" s="1264"/>
      <c r="AF1" s="1264"/>
      <c r="AG1" s="1264"/>
      <c r="AH1" s="1264"/>
      <c r="AI1" s="1264"/>
      <c r="AJ1" s="1264"/>
      <c r="AK1" s="1264"/>
      <c r="AL1" s="1264"/>
      <c r="AM1" s="1264"/>
      <c r="AN1" s="1264"/>
      <c r="AO1" s="1266"/>
      <c r="AP1" s="1267"/>
      <c r="AQ1" s="1268"/>
      <c r="AR1" s="1269"/>
      <c r="AS1" s="1269"/>
      <c r="AT1" s="1270"/>
      <c r="AU1" s="1271"/>
      <c r="AV1" s="502"/>
      <c r="AW1" s="502"/>
      <c r="AX1" s="502"/>
      <c r="AY1" s="502"/>
      <c r="AZ1" s="502"/>
      <c r="BA1" s="502"/>
      <c r="BE1" s="822"/>
    </row>
    <row r="2" spans="1:69" ht="26.25" hidden="1">
      <c r="A2" s="1256"/>
      <c r="B2" s="1257"/>
      <c r="C2" s="1258"/>
      <c r="D2" s="1257"/>
      <c r="E2" s="1259"/>
      <c r="F2" s="1260" t="s">
        <v>2</v>
      </c>
      <c r="G2" s="1261"/>
      <c r="H2" s="1262"/>
      <c r="I2" s="1263" t="s">
        <v>3</v>
      </c>
      <c r="J2" s="1264"/>
      <c r="K2" s="1264"/>
      <c r="L2" s="1264"/>
      <c r="M2" s="1264"/>
      <c r="N2" s="1264"/>
      <c r="O2" s="1264"/>
      <c r="P2" s="1264"/>
      <c r="Q2" s="1264"/>
      <c r="R2" s="1264"/>
      <c r="S2" s="1264"/>
      <c r="T2" s="1264"/>
      <c r="U2" s="1264"/>
      <c r="V2" s="1264"/>
      <c r="W2" s="1264"/>
      <c r="X2" s="1264"/>
      <c r="Y2" s="1264"/>
      <c r="Z2" s="1264"/>
      <c r="AA2" s="1264"/>
      <c r="AB2" s="1264"/>
      <c r="AC2" s="1265"/>
      <c r="AD2" s="1264"/>
      <c r="AE2" s="1264"/>
      <c r="AF2" s="1264"/>
      <c r="AG2" s="1264"/>
      <c r="AH2" s="1264"/>
      <c r="AI2" s="1264"/>
      <c r="AJ2" s="1264"/>
      <c r="AK2" s="1264"/>
      <c r="AL2" s="1264"/>
      <c r="AM2" s="1264"/>
      <c r="AN2" s="1272"/>
      <c r="AO2" s="1273"/>
      <c r="AP2" s="1267"/>
      <c r="AQ2" s="1268"/>
      <c r="AR2" s="1269"/>
      <c r="AS2" s="1269"/>
      <c r="AT2" s="1270"/>
      <c r="AU2" s="1271"/>
      <c r="AV2" s="502"/>
      <c r="AW2" s="502"/>
      <c r="AX2" s="502"/>
      <c r="AY2" s="502"/>
      <c r="AZ2" s="502"/>
      <c r="BA2" s="502"/>
      <c r="BE2" s="822"/>
    </row>
    <row r="3" spans="1:69" hidden="1">
      <c r="D3" s="490"/>
      <c r="E3" s="494"/>
      <c r="F3" s="494"/>
      <c r="G3" s="494"/>
      <c r="H3" s="494"/>
      <c r="I3" s="494"/>
      <c r="J3" s="494"/>
      <c r="K3" s="494"/>
      <c r="L3" s="494"/>
      <c r="M3" s="495"/>
      <c r="N3" s="494"/>
      <c r="O3" s="496"/>
      <c r="P3" s="496"/>
      <c r="Q3" s="496"/>
      <c r="R3" s="494"/>
      <c r="S3" s="494"/>
      <c r="T3" s="494"/>
      <c r="U3" s="495"/>
      <c r="V3" s="495"/>
      <c r="W3" s="495"/>
      <c r="X3" s="495"/>
      <c r="Y3" s="495"/>
      <c r="Z3" s="497"/>
      <c r="AA3" s="498"/>
      <c r="AB3" s="499"/>
      <c r="AC3" s="480"/>
      <c r="AD3" s="500"/>
      <c r="AE3" s="501"/>
      <c r="AF3" s="501"/>
      <c r="AG3" s="501"/>
      <c r="AH3" s="501"/>
      <c r="AI3" s="501"/>
      <c r="AJ3" s="495"/>
      <c r="AK3" s="495"/>
      <c r="AL3" s="494"/>
      <c r="AM3" s="494"/>
      <c r="AN3" s="494"/>
      <c r="AO3" s="479"/>
      <c r="AP3" s="479"/>
      <c r="AQ3" s="479"/>
      <c r="AR3" s="479"/>
      <c r="AS3" s="479"/>
      <c r="AT3" s="495"/>
      <c r="AU3" s="495"/>
      <c r="AV3" s="494"/>
      <c r="AW3" s="494"/>
      <c r="AX3" s="494"/>
      <c r="AY3" s="494"/>
      <c r="AZ3" s="494"/>
      <c r="BA3" s="494"/>
      <c r="BE3" s="822"/>
    </row>
    <row r="4" spans="1:69" ht="31.5" hidden="1">
      <c r="D4" s="1233" t="s">
        <v>4</v>
      </c>
      <c r="E4" s="1233"/>
      <c r="F4" s="1233"/>
      <c r="G4" s="1233"/>
      <c r="H4" s="1233"/>
      <c r="I4" s="1233"/>
      <c r="J4" s="1233"/>
      <c r="K4" s="1233"/>
      <c r="L4" s="1233"/>
      <c r="M4" s="1233"/>
      <c r="N4" s="1233"/>
      <c r="O4" s="1233"/>
      <c r="P4" s="1233"/>
      <c r="Q4" s="1233"/>
      <c r="R4" s="1233"/>
      <c r="S4" s="1233"/>
      <c r="T4" s="1233"/>
      <c r="U4" s="1233"/>
      <c r="V4" s="1233"/>
      <c r="W4" s="1233"/>
      <c r="X4" s="1233"/>
      <c r="Y4" s="1233"/>
      <c r="Z4" s="1233"/>
      <c r="AA4" s="1233"/>
      <c r="AB4" s="1233"/>
      <c r="AC4" s="1234"/>
      <c r="AD4" s="1233"/>
      <c r="AE4" s="1233"/>
      <c r="AF4" s="1233"/>
      <c r="AG4" s="1233"/>
      <c r="AH4" s="1233"/>
      <c r="AI4" s="1233"/>
      <c r="AJ4" s="1233"/>
      <c r="AK4" s="1233"/>
      <c r="AL4" s="1233"/>
      <c r="AM4" s="1233"/>
      <c r="AN4" s="1233"/>
      <c r="AO4" s="1234"/>
      <c r="AP4" s="1234"/>
      <c r="AQ4" s="1234"/>
      <c r="AR4" s="1234"/>
      <c r="AS4" s="1234"/>
      <c r="AT4" s="1233"/>
      <c r="AU4" s="1233"/>
      <c r="AV4" s="503"/>
      <c r="AW4" s="503"/>
      <c r="AX4" s="503"/>
      <c r="AY4" s="503"/>
      <c r="AZ4" s="503"/>
      <c r="BA4" s="503"/>
      <c r="BE4" s="822"/>
    </row>
    <row r="5" spans="1:69" ht="26.25">
      <c r="A5" s="1235" t="s">
        <v>5</v>
      </c>
      <c r="B5" s="1236"/>
      <c r="C5" s="1236"/>
      <c r="D5" s="1236"/>
      <c r="E5" s="1237"/>
      <c r="F5" s="1241">
        <v>46112</v>
      </c>
      <c r="G5" s="1243" t="s">
        <v>6</v>
      </c>
      <c r="H5" s="1244"/>
      <c r="I5" s="1244"/>
      <c r="J5" s="1244"/>
      <c r="K5" s="1244"/>
      <c r="L5" s="1244"/>
      <c r="M5" s="1244"/>
      <c r="N5" s="1244"/>
      <c r="O5" s="1244"/>
      <c r="P5" s="1244"/>
      <c r="Q5" s="1244"/>
      <c r="R5" s="1244"/>
      <c r="S5" s="1244"/>
      <c r="T5" s="1244"/>
      <c r="U5" s="1244"/>
      <c r="V5" s="1244"/>
      <c r="W5" s="1244"/>
      <c r="X5" s="1245"/>
      <c r="Y5" s="1249"/>
      <c r="Z5" s="1221">
        <v>2026</v>
      </c>
      <c r="AA5" s="1222"/>
      <c r="AB5" s="1222"/>
      <c r="AC5" s="1224"/>
      <c r="AD5" s="1222"/>
      <c r="AE5" s="1222"/>
      <c r="AF5" s="1222"/>
      <c r="AG5" s="1222"/>
      <c r="AH5" s="1222"/>
      <c r="AI5" s="1222"/>
      <c r="AJ5" s="1222"/>
      <c r="AK5" s="1222"/>
      <c r="AL5" s="1222"/>
      <c r="AM5" s="1222"/>
      <c r="AN5" s="1222"/>
      <c r="AO5" s="1224"/>
      <c r="AP5" s="1224"/>
      <c r="AQ5" s="1224"/>
      <c r="AR5" s="1224"/>
      <c r="AS5" s="1224"/>
      <c r="AT5" s="1222"/>
      <c r="AU5" s="1251"/>
      <c r="AV5" s="1221"/>
      <c r="AW5" s="1222"/>
      <c r="AX5" s="1222"/>
      <c r="AY5" s="1222"/>
      <c r="AZ5" s="1222"/>
      <c r="BA5" s="1222"/>
      <c r="BB5" s="1222"/>
      <c r="BC5" s="1222"/>
      <c r="BD5" s="1222"/>
      <c r="BE5" s="1223"/>
      <c r="BF5" s="1224"/>
      <c r="BG5" s="1224"/>
      <c r="BH5" s="1224"/>
      <c r="BI5" s="1224"/>
      <c r="BJ5" s="1224"/>
      <c r="BK5" s="1225"/>
      <c r="BL5" s="808"/>
    </row>
    <row r="6" spans="1:69" s="504" customFormat="1" ht="16.5" customHeight="1">
      <c r="A6" s="1238"/>
      <c r="B6" s="1239"/>
      <c r="C6" s="1239"/>
      <c r="D6" s="1239"/>
      <c r="E6" s="1240"/>
      <c r="F6" s="1242"/>
      <c r="G6" s="1246"/>
      <c r="H6" s="1247"/>
      <c r="I6" s="1247"/>
      <c r="J6" s="1247"/>
      <c r="K6" s="1247"/>
      <c r="L6" s="1247"/>
      <c r="M6" s="1247"/>
      <c r="N6" s="1247"/>
      <c r="O6" s="1247"/>
      <c r="P6" s="1247"/>
      <c r="Q6" s="1247"/>
      <c r="R6" s="1247"/>
      <c r="S6" s="1247"/>
      <c r="T6" s="1247"/>
      <c r="U6" s="1247"/>
      <c r="V6" s="1247"/>
      <c r="W6" s="1247"/>
      <c r="X6" s="1248"/>
      <c r="Y6" s="1250"/>
      <c r="Z6" s="1226" t="s">
        <v>7</v>
      </c>
      <c r="AA6" s="1227"/>
      <c r="AB6" s="1227"/>
      <c r="AC6" s="1228"/>
      <c r="AD6" s="1229"/>
      <c r="AE6" s="1226" t="s">
        <v>8</v>
      </c>
      <c r="AF6" s="1227"/>
      <c r="AG6" s="1227"/>
      <c r="AH6" s="1227"/>
      <c r="AI6" s="1229"/>
      <c r="AJ6" s="1226" t="s">
        <v>9</v>
      </c>
      <c r="AK6" s="1227"/>
      <c r="AL6" s="1227"/>
      <c r="AM6" s="1227"/>
      <c r="AN6" s="1229"/>
      <c r="AO6" s="1230"/>
      <c r="AP6" s="1228"/>
      <c r="AQ6" s="1228"/>
      <c r="AR6" s="1228"/>
      <c r="AS6" s="1228"/>
      <c r="AT6" s="1227"/>
      <c r="AU6" s="1229"/>
      <c r="AV6" s="1226"/>
      <c r="AW6" s="1227"/>
      <c r="AX6" s="1227"/>
      <c r="AY6" s="1227"/>
      <c r="AZ6" s="1227"/>
      <c r="BA6" s="1227"/>
      <c r="BB6" s="1227"/>
      <c r="BC6" s="1227"/>
      <c r="BD6" s="1227"/>
      <c r="BE6" s="1231"/>
      <c r="BF6" s="1228"/>
      <c r="BG6" s="1228"/>
      <c r="BH6" s="1228"/>
      <c r="BI6" s="1228"/>
      <c r="BJ6" s="1228"/>
      <c r="BK6" s="1232"/>
      <c r="BL6" s="481"/>
      <c r="BM6" s="809"/>
      <c r="BN6" s="809"/>
      <c r="BO6" s="810"/>
    </row>
    <row r="7" spans="1:69" s="504" customFormat="1" ht="37.5" customHeight="1">
      <c r="A7" s="1202" t="s">
        <v>10</v>
      </c>
      <c r="B7" s="1203"/>
      <c r="C7" s="1203"/>
      <c r="D7" s="1203"/>
      <c r="E7" s="1203"/>
      <c r="F7" s="1203"/>
      <c r="G7" s="1203"/>
      <c r="H7" s="1203"/>
      <c r="I7" s="1203"/>
      <c r="J7" s="1203"/>
      <c r="K7" s="1203"/>
      <c r="L7" s="1203"/>
      <c r="M7" s="1204"/>
      <c r="N7" s="1202" t="s">
        <v>11</v>
      </c>
      <c r="O7" s="1203"/>
      <c r="P7" s="1203"/>
      <c r="Q7" s="1203"/>
      <c r="R7" s="1203"/>
      <c r="S7" s="1203"/>
      <c r="T7" s="1204"/>
      <c r="U7" s="1202" t="s">
        <v>12</v>
      </c>
      <c r="V7" s="1203"/>
      <c r="W7" s="1203"/>
      <c r="X7" s="1203"/>
      <c r="Y7" s="1204"/>
      <c r="Z7" s="1202" t="s">
        <v>13</v>
      </c>
      <c r="AA7" s="1203"/>
      <c r="AB7" s="1203"/>
      <c r="AC7" s="1208"/>
      <c r="AD7" s="1204"/>
      <c r="AE7" s="1202" t="s">
        <v>14</v>
      </c>
      <c r="AF7" s="1203"/>
      <c r="AG7" s="1203"/>
      <c r="AH7" s="1203"/>
      <c r="AI7" s="1204"/>
      <c r="AJ7" s="1202" t="s">
        <v>15</v>
      </c>
      <c r="AK7" s="1203"/>
      <c r="AL7" s="1203"/>
      <c r="AM7" s="1203"/>
      <c r="AN7" s="1204"/>
      <c r="AO7" s="1207" t="s">
        <v>16</v>
      </c>
      <c r="AP7" s="1208"/>
      <c r="AQ7" s="1208"/>
      <c r="AR7" s="1208"/>
      <c r="AS7" s="1209"/>
      <c r="AT7" s="1202" t="s">
        <v>17</v>
      </c>
      <c r="AU7" s="1204"/>
      <c r="AV7" s="1202" t="s">
        <v>18</v>
      </c>
      <c r="AW7" s="1203"/>
      <c r="AX7" s="1204"/>
      <c r="AY7" s="679"/>
      <c r="AZ7" s="679"/>
      <c r="BA7" s="679"/>
      <c r="BB7" s="1202" t="s">
        <v>19</v>
      </c>
      <c r="BC7" s="1203"/>
      <c r="BD7" s="1203"/>
      <c r="BE7" s="1210"/>
      <c r="BF7" s="1211"/>
      <c r="BG7" s="1211"/>
      <c r="BH7" s="1211"/>
      <c r="BI7" s="1211"/>
      <c r="BJ7" s="1211"/>
      <c r="BK7" s="1212"/>
      <c r="BL7" s="811"/>
      <c r="BM7" s="809"/>
      <c r="BN7" s="809"/>
      <c r="BO7" s="505"/>
    </row>
    <row r="8" spans="1:69" s="854" customFormat="1" ht="111.75" customHeight="1">
      <c r="A8" s="680" t="s">
        <v>20</v>
      </c>
      <c r="B8" s="680" t="s">
        <v>21</v>
      </c>
      <c r="C8" s="680" t="s">
        <v>22</v>
      </c>
      <c r="D8" s="680" t="s">
        <v>23</v>
      </c>
      <c r="E8" s="680" t="s">
        <v>24</v>
      </c>
      <c r="F8" s="680" t="s">
        <v>25</v>
      </c>
      <c r="G8" s="680" t="s">
        <v>26</v>
      </c>
      <c r="H8" s="680" t="s">
        <v>27</v>
      </c>
      <c r="I8" s="680" t="s">
        <v>28</v>
      </c>
      <c r="J8" s="850" t="s">
        <v>29</v>
      </c>
      <c r="K8" s="680" t="s">
        <v>30</v>
      </c>
      <c r="L8" s="680" t="s">
        <v>31</v>
      </c>
      <c r="M8" s="680" t="s">
        <v>32</v>
      </c>
      <c r="N8" s="680" t="s">
        <v>33</v>
      </c>
      <c r="O8" s="680" t="s">
        <v>34</v>
      </c>
      <c r="P8" s="680" t="s">
        <v>35</v>
      </c>
      <c r="Q8" s="680" t="s">
        <v>36</v>
      </c>
      <c r="R8" s="680" t="s">
        <v>37</v>
      </c>
      <c r="S8" s="680" t="s">
        <v>38</v>
      </c>
      <c r="T8" s="680" t="s">
        <v>39</v>
      </c>
      <c r="U8" s="824">
        <v>2023</v>
      </c>
      <c r="V8" s="824">
        <v>2024</v>
      </c>
      <c r="W8" s="824">
        <v>2025</v>
      </c>
      <c r="X8" s="824">
        <v>2026</v>
      </c>
      <c r="Y8" s="824" t="s">
        <v>40</v>
      </c>
      <c r="Z8" s="680" t="s">
        <v>41</v>
      </c>
      <c r="AA8" s="924" t="s">
        <v>42</v>
      </c>
      <c r="AB8" s="680" t="s">
        <v>43</v>
      </c>
      <c r="AC8" s="681" t="s">
        <v>44</v>
      </c>
      <c r="AD8" s="680" t="s">
        <v>45</v>
      </c>
      <c r="AE8" s="680" t="s">
        <v>46</v>
      </c>
      <c r="AF8" s="680" t="s">
        <v>47</v>
      </c>
      <c r="AG8" s="680" t="s">
        <v>43</v>
      </c>
      <c r="AH8" s="680" t="s">
        <v>48</v>
      </c>
      <c r="AI8" s="680" t="s">
        <v>45</v>
      </c>
      <c r="AJ8" s="680" t="s">
        <v>41</v>
      </c>
      <c r="AK8" s="680" t="s">
        <v>49</v>
      </c>
      <c r="AL8" s="680" t="s">
        <v>43</v>
      </c>
      <c r="AM8" s="680" t="s">
        <v>44</v>
      </c>
      <c r="AN8" s="680" t="s">
        <v>45</v>
      </c>
      <c r="AO8" s="683" t="s">
        <v>41</v>
      </c>
      <c r="AP8" s="683" t="s">
        <v>49</v>
      </c>
      <c r="AQ8" s="683" t="s">
        <v>43</v>
      </c>
      <c r="AR8" s="683" t="s">
        <v>44</v>
      </c>
      <c r="AS8" s="683" t="s">
        <v>45</v>
      </c>
      <c r="AT8" s="680" t="s">
        <v>50</v>
      </c>
      <c r="AU8" s="680" t="s">
        <v>51</v>
      </c>
      <c r="AV8" s="923" t="s">
        <v>52</v>
      </c>
      <c r="AW8" s="851" t="s">
        <v>53</v>
      </c>
      <c r="AX8" s="851" t="s">
        <v>54</v>
      </c>
      <c r="AY8" s="851" t="s">
        <v>55</v>
      </c>
      <c r="AZ8" s="851" t="s">
        <v>56</v>
      </c>
      <c r="BA8" s="851" t="s">
        <v>57</v>
      </c>
      <c r="BB8" s="828">
        <v>2023</v>
      </c>
      <c r="BC8" s="828">
        <v>2024</v>
      </c>
      <c r="BD8" s="828">
        <v>2025</v>
      </c>
      <c r="BE8" s="877" t="s">
        <v>58</v>
      </c>
      <c r="BF8" s="683" t="s">
        <v>59</v>
      </c>
      <c r="BG8" s="682">
        <v>2026</v>
      </c>
      <c r="BH8" s="682" t="s">
        <v>60</v>
      </c>
      <c r="BI8" s="683">
        <f>100</f>
        <v>100</v>
      </c>
      <c r="BJ8" s="683" t="s">
        <v>61</v>
      </c>
      <c r="BK8" s="798" t="s">
        <v>62</v>
      </c>
      <c r="BL8" s="852" t="s">
        <v>63</v>
      </c>
      <c r="BM8" s="852" t="s">
        <v>64</v>
      </c>
      <c r="BN8" s="852" t="s">
        <v>65</v>
      </c>
      <c r="BO8" s="853" t="s">
        <v>66</v>
      </c>
      <c r="BQ8" s="1091" t="s">
        <v>67</v>
      </c>
    </row>
    <row r="9" spans="1:69" s="470" customFormat="1" ht="40.15" hidden="1" customHeight="1">
      <c r="A9" s="516">
        <v>1</v>
      </c>
      <c r="B9" s="517" t="s">
        <v>68</v>
      </c>
      <c r="C9" s="517" t="s">
        <v>69</v>
      </c>
      <c r="D9" s="3" t="s">
        <v>70</v>
      </c>
      <c r="E9" s="518" t="s">
        <v>71</v>
      </c>
      <c r="F9" s="518" t="s">
        <v>72</v>
      </c>
      <c r="G9" s="518" t="s">
        <v>73</v>
      </c>
      <c r="H9" s="518" t="s">
        <v>74</v>
      </c>
      <c r="I9" s="518" t="s">
        <v>75</v>
      </c>
      <c r="J9" s="518" t="s">
        <v>76</v>
      </c>
      <c r="K9" s="517" t="s">
        <v>77</v>
      </c>
      <c r="L9" s="517" t="s">
        <v>78</v>
      </c>
      <c r="M9" s="521">
        <v>0</v>
      </c>
      <c r="N9" s="518" t="s">
        <v>79</v>
      </c>
      <c r="O9" s="517" t="s">
        <v>80</v>
      </c>
      <c r="P9" s="517" t="s">
        <v>81</v>
      </c>
      <c r="Q9" s="4" t="s">
        <v>82</v>
      </c>
      <c r="R9" s="517" t="s">
        <v>83</v>
      </c>
      <c r="S9" s="518" t="s">
        <v>84</v>
      </c>
      <c r="T9" s="519" t="s">
        <v>85</v>
      </c>
      <c r="U9" s="520">
        <v>0.05</v>
      </c>
      <c r="V9" s="521">
        <v>0.3</v>
      </c>
      <c r="W9" s="521">
        <v>0.55000000000000004</v>
      </c>
      <c r="X9" s="521">
        <v>0.8</v>
      </c>
      <c r="Y9" s="1160">
        <v>0.8</v>
      </c>
      <c r="Z9" s="1101">
        <v>6.25E-2</v>
      </c>
      <c r="AA9" s="1109">
        <f>+Z9/X9</f>
        <v>7.8125E-2</v>
      </c>
      <c r="AB9" s="1182" t="s">
        <v>86</v>
      </c>
      <c r="AC9" s="925" t="s">
        <v>87</v>
      </c>
      <c r="AD9" s="517" t="s">
        <v>88</v>
      </c>
      <c r="AE9" s="926"/>
      <c r="AF9" s="927"/>
      <c r="AG9" s="928"/>
      <c r="AH9" s="928"/>
      <c r="AI9" s="928"/>
      <c r="AJ9" s="929"/>
      <c r="AK9" s="929"/>
      <c r="AL9" s="928"/>
      <c r="AM9" s="925"/>
      <c r="AN9" s="925"/>
      <c r="AO9" s="925"/>
      <c r="AP9" s="925"/>
      <c r="AQ9" s="928"/>
      <c r="AR9" s="925"/>
      <c r="AS9" s="925"/>
      <c r="AT9" s="926">
        <f>+Z9+54.98%</f>
        <v>0.61229999999999996</v>
      </c>
      <c r="AU9" s="927">
        <f>+AT9/X9</f>
        <v>0.76537499999999992</v>
      </c>
      <c r="AV9" s="930" t="s">
        <v>89</v>
      </c>
      <c r="AW9" s="930" t="s">
        <v>89</v>
      </c>
      <c r="AX9" s="1084" t="s">
        <v>145</v>
      </c>
      <c r="AY9" s="785">
        <v>0.05</v>
      </c>
      <c r="AZ9" s="1100">
        <v>0.09</v>
      </c>
      <c r="BA9" s="916">
        <v>0.54979999999999996</v>
      </c>
      <c r="BB9" s="863">
        <v>1</v>
      </c>
      <c r="BC9" s="863">
        <v>0.3</v>
      </c>
      <c r="BD9" s="863" t="s">
        <v>90</v>
      </c>
      <c r="BE9" s="1119">
        <f>54.98%+Z9</f>
        <v>0.61229999999999996</v>
      </c>
      <c r="BF9" s="1141">
        <f>BE9/Y9</f>
        <v>0.76537499999999992</v>
      </c>
      <c r="BG9" s="518"/>
      <c r="BH9" s="518"/>
      <c r="BI9" s="518"/>
      <c r="BJ9" s="518"/>
      <c r="BK9" s="799"/>
      <c r="BL9" s="4"/>
      <c r="BM9" s="803"/>
      <c r="BN9" s="803"/>
      <c r="BO9" s="803"/>
    </row>
    <row r="10" spans="1:69" s="470" customFormat="1" ht="40.15" hidden="1" customHeight="1">
      <c r="A10" s="5">
        <v>2</v>
      </c>
      <c r="B10" s="4" t="s">
        <v>68</v>
      </c>
      <c r="C10" s="517" t="s">
        <v>69</v>
      </c>
      <c r="D10" s="6" t="s">
        <v>70</v>
      </c>
      <c r="E10" s="7" t="s">
        <v>91</v>
      </c>
      <c r="F10" s="7" t="s">
        <v>72</v>
      </c>
      <c r="G10" s="7" t="s">
        <v>73</v>
      </c>
      <c r="H10" s="7" t="s">
        <v>74</v>
      </c>
      <c r="I10" s="7" t="s">
        <v>75</v>
      </c>
      <c r="J10" s="7" t="s">
        <v>92</v>
      </c>
      <c r="K10" s="4" t="s">
        <v>93</v>
      </c>
      <c r="L10" s="4" t="s">
        <v>94</v>
      </c>
      <c r="M10" s="8">
        <v>0</v>
      </c>
      <c r="N10" s="7" t="s">
        <v>95</v>
      </c>
      <c r="O10" s="4" t="s">
        <v>96</v>
      </c>
      <c r="P10" s="517" t="s">
        <v>81</v>
      </c>
      <c r="Q10" s="4" t="s">
        <v>97</v>
      </c>
      <c r="R10" s="517" t="s">
        <v>83</v>
      </c>
      <c r="S10" s="518" t="s">
        <v>84</v>
      </c>
      <c r="T10" s="519" t="s">
        <v>85</v>
      </c>
      <c r="U10" s="9">
        <v>0</v>
      </c>
      <c r="V10" s="8">
        <v>0.25</v>
      </c>
      <c r="W10" s="8">
        <v>0.75</v>
      </c>
      <c r="X10" s="8">
        <v>1</v>
      </c>
      <c r="Y10" s="554">
        <v>1</v>
      </c>
      <c r="Z10" s="931">
        <v>0</v>
      </c>
      <c r="AA10" s="932">
        <v>0</v>
      </c>
      <c r="AB10" s="1019" t="s">
        <v>98</v>
      </c>
      <c r="AC10" s="933" t="s">
        <v>87</v>
      </c>
      <c r="AD10" s="4" t="s">
        <v>99</v>
      </c>
      <c r="AE10" s="934"/>
      <c r="AF10" s="935"/>
      <c r="AG10" s="928"/>
      <c r="AH10" s="928"/>
      <c r="AI10" s="928"/>
      <c r="AJ10" s="935"/>
      <c r="AK10" s="935"/>
      <c r="AL10" s="936"/>
      <c r="AM10" s="933"/>
      <c r="AN10" s="933"/>
      <c r="AO10" s="937"/>
      <c r="AP10" s="938"/>
      <c r="AQ10" s="937"/>
      <c r="AR10" s="933"/>
      <c r="AS10" s="933"/>
      <c r="AT10" s="934">
        <v>0.35</v>
      </c>
      <c r="AU10" s="934">
        <f>+AT10/X10</f>
        <v>0.35</v>
      </c>
      <c r="AV10" s="930">
        <v>0.4</v>
      </c>
      <c r="AW10" s="930">
        <v>0</v>
      </c>
      <c r="AX10" s="1084">
        <f t="shared" ref="AX10:AX72" si="0">AW10/AV10</f>
        <v>0</v>
      </c>
      <c r="AY10" s="701" t="s">
        <v>100</v>
      </c>
      <c r="AZ10" s="857">
        <v>0.08</v>
      </c>
      <c r="BA10" s="857">
        <v>0.35</v>
      </c>
      <c r="BB10" s="146"/>
      <c r="BC10" s="146">
        <v>0.32</v>
      </c>
      <c r="BD10" s="863" t="s">
        <v>101</v>
      </c>
      <c r="BE10" s="1119">
        <f>35%+Z10</f>
        <v>0.35</v>
      </c>
      <c r="BF10" s="1141">
        <f>BE10/Y10</f>
        <v>0.35</v>
      </c>
      <c r="BG10" s="7"/>
      <c r="BH10" s="7"/>
      <c r="BI10" s="7"/>
      <c r="BJ10" s="7"/>
      <c r="BK10" s="183"/>
      <c r="BL10" s="4" t="s">
        <v>102</v>
      </c>
      <c r="BM10" s="861">
        <v>2025121002001110</v>
      </c>
      <c r="BN10" s="812">
        <v>45866</v>
      </c>
      <c r="BO10" s="803"/>
    </row>
    <row r="11" spans="1:69" s="470" customFormat="1" ht="40.15" hidden="1" customHeight="1">
      <c r="A11" s="5">
        <v>3</v>
      </c>
      <c r="B11" s="4" t="s">
        <v>68</v>
      </c>
      <c r="C11" s="517" t="s">
        <v>69</v>
      </c>
      <c r="D11" s="6" t="s">
        <v>70</v>
      </c>
      <c r="E11" s="7" t="s">
        <v>91</v>
      </c>
      <c r="F11" s="7" t="s">
        <v>72</v>
      </c>
      <c r="G11" s="7" t="s">
        <v>73</v>
      </c>
      <c r="H11" s="7" t="s">
        <v>74</v>
      </c>
      <c r="I11" s="7" t="s">
        <v>103</v>
      </c>
      <c r="J11" s="7" t="s">
        <v>104</v>
      </c>
      <c r="K11" s="7" t="s">
        <v>105</v>
      </c>
      <c r="L11" s="4" t="s">
        <v>106</v>
      </c>
      <c r="M11" s="8">
        <v>0.95</v>
      </c>
      <c r="N11" s="7" t="s">
        <v>107</v>
      </c>
      <c r="O11" s="4" t="s">
        <v>108</v>
      </c>
      <c r="P11" s="517" t="s">
        <v>109</v>
      </c>
      <c r="Q11" s="4" t="s">
        <v>110</v>
      </c>
      <c r="R11" s="517" t="s">
        <v>83</v>
      </c>
      <c r="S11" s="518" t="s">
        <v>111</v>
      </c>
      <c r="T11" s="519" t="s">
        <v>112</v>
      </c>
      <c r="U11" s="9">
        <v>1</v>
      </c>
      <c r="V11" s="8">
        <v>1</v>
      </c>
      <c r="W11" s="8">
        <v>1</v>
      </c>
      <c r="X11" s="8">
        <v>1</v>
      </c>
      <c r="Y11" s="554">
        <v>1</v>
      </c>
      <c r="Z11" s="939" t="s">
        <v>89</v>
      </c>
      <c r="AA11" s="932" t="s">
        <v>89</v>
      </c>
      <c r="AB11" s="1022" t="s">
        <v>113</v>
      </c>
      <c r="AC11" s="933" t="s">
        <v>87</v>
      </c>
      <c r="AD11" s="4" t="s">
        <v>114</v>
      </c>
      <c r="AE11" s="940"/>
      <c r="AF11" s="941"/>
      <c r="AG11" s="928"/>
      <c r="AH11" s="928"/>
      <c r="AI11" s="928"/>
      <c r="AJ11" s="942"/>
      <c r="AK11" s="942"/>
      <c r="AL11" s="937"/>
      <c r="AM11" s="933"/>
      <c r="AN11" s="933"/>
      <c r="AO11" s="937"/>
      <c r="AP11" s="937"/>
      <c r="AQ11" s="937"/>
      <c r="AR11" s="933"/>
      <c r="AS11" s="933"/>
      <c r="AT11" s="930" t="s">
        <v>89</v>
      </c>
      <c r="AU11" s="930" t="s">
        <v>89</v>
      </c>
      <c r="AV11" s="930" t="s">
        <v>89</v>
      </c>
      <c r="AW11" s="930" t="s">
        <v>89</v>
      </c>
      <c r="AX11" s="1084" t="s">
        <v>145</v>
      </c>
      <c r="AY11" s="68" t="s">
        <v>115</v>
      </c>
      <c r="AZ11" s="858">
        <v>0.89</v>
      </c>
      <c r="BA11" s="916">
        <v>1</v>
      </c>
      <c r="BB11" s="146">
        <v>0.98</v>
      </c>
      <c r="BC11" s="146">
        <v>0.89</v>
      </c>
      <c r="BD11" s="863">
        <v>1</v>
      </c>
      <c r="BE11" s="1119">
        <v>1</v>
      </c>
      <c r="BF11" s="1141">
        <f>BE11/Y11</f>
        <v>1</v>
      </c>
      <c r="BG11" s="7"/>
      <c r="BH11" s="7"/>
      <c r="BI11" s="7"/>
      <c r="BJ11" s="7"/>
      <c r="BK11" s="183"/>
      <c r="BL11" s="4"/>
      <c r="BM11" s="803"/>
      <c r="BN11" s="803"/>
      <c r="BO11" s="803"/>
    </row>
    <row r="12" spans="1:69" s="470" customFormat="1" ht="40.15" hidden="1" customHeight="1">
      <c r="A12" s="5">
        <v>4</v>
      </c>
      <c r="B12" s="4" t="s">
        <v>68</v>
      </c>
      <c r="C12" s="517" t="s">
        <v>69</v>
      </c>
      <c r="D12" s="6" t="s">
        <v>70</v>
      </c>
      <c r="E12" s="7" t="s">
        <v>91</v>
      </c>
      <c r="F12" s="7" t="s">
        <v>72</v>
      </c>
      <c r="G12" s="7" t="s">
        <v>73</v>
      </c>
      <c r="H12" s="7" t="s">
        <v>74</v>
      </c>
      <c r="I12" s="7" t="s">
        <v>75</v>
      </c>
      <c r="J12" s="7" t="s">
        <v>92</v>
      </c>
      <c r="K12" s="4" t="s">
        <v>116</v>
      </c>
      <c r="L12" s="4" t="s">
        <v>117</v>
      </c>
      <c r="M12" s="8" t="s">
        <v>118</v>
      </c>
      <c r="N12" s="7" t="s">
        <v>119</v>
      </c>
      <c r="O12" s="4" t="s">
        <v>120</v>
      </c>
      <c r="P12" s="517" t="s">
        <v>121</v>
      </c>
      <c r="Q12" s="4" t="s">
        <v>122</v>
      </c>
      <c r="R12" s="517" t="s">
        <v>83</v>
      </c>
      <c r="S12" s="518" t="s">
        <v>111</v>
      </c>
      <c r="T12" s="519" t="s">
        <v>112</v>
      </c>
      <c r="U12" s="9">
        <v>0.99950000000000006</v>
      </c>
      <c r="V12" s="8">
        <v>0.99960000000000004</v>
      </c>
      <c r="W12" s="8">
        <v>0.99970000000000003</v>
      </c>
      <c r="X12" s="8">
        <v>0.99980000000000002</v>
      </c>
      <c r="Y12" s="554">
        <v>0.99980000000000002</v>
      </c>
      <c r="Z12" s="942" t="s">
        <v>89</v>
      </c>
      <c r="AA12" s="942" t="s">
        <v>89</v>
      </c>
      <c r="AB12" s="1022" t="s">
        <v>113</v>
      </c>
      <c r="AC12" s="933" t="s">
        <v>87</v>
      </c>
      <c r="AD12" s="4" t="s">
        <v>123</v>
      </c>
      <c r="AE12" s="944"/>
      <c r="AF12" s="945"/>
      <c r="AG12" s="928"/>
      <c r="AH12" s="928"/>
      <c r="AI12" s="928"/>
      <c r="AJ12" s="942"/>
      <c r="AK12" s="927"/>
      <c r="AL12" s="937"/>
      <c r="AM12" s="933"/>
      <c r="AN12" s="928"/>
      <c r="AO12" s="937"/>
      <c r="AP12" s="937"/>
      <c r="AQ12" s="937"/>
      <c r="AR12" s="933"/>
      <c r="AS12" s="933"/>
      <c r="AT12" s="940" t="s">
        <v>89</v>
      </c>
      <c r="AU12" s="940" t="s">
        <v>89</v>
      </c>
      <c r="AV12" s="930" t="s">
        <v>89</v>
      </c>
      <c r="AW12" s="930" t="s">
        <v>89</v>
      </c>
      <c r="AX12" s="1084" t="s">
        <v>145</v>
      </c>
      <c r="AY12" s="69">
        <v>0.99950000000000006</v>
      </c>
      <c r="AZ12" s="859" t="s">
        <v>124</v>
      </c>
      <c r="BA12" s="916">
        <v>1</v>
      </c>
      <c r="BB12" s="285">
        <v>0.99950000000000006</v>
      </c>
      <c r="BC12" s="864" t="s">
        <v>124</v>
      </c>
      <c r="BD12" s="913">
        <v>1</v>
      </c>
      <c r="BE12" s="1119">
        <v>1</v>
      </c>
      <c r="BF12" s="1141">
        <f>BE12/Y12</f>
        <v>1.0002000400080016</v>
      </c>
      <c r="BG12" s="7"/>
      <c r="BH12" s="7"/>
      <c r="BI12" s="7"/>
      <c r="BJ12" s="7"/>
      <c r="BK12" s="183"/>
      <c r="BL12" s="4" t="s">
        <v>102</v>
      </c>
      <c r="BM12" s="861">
        <v>2025121002001110</v>
      </c>
      <c r="BN12" s="812">
        <v>45866</v>
      </c>
      <c r="BO12" s="803"/>
    </row>
    <row r="13" spans="1:69" s="470" customFormat="1" ht="40.15" hidden="1" customHeight="1">
      <c r="A13" s="5">
        <v>5</v>
      </c>
      <c r="B13" s="4" t="s">
        <v>125</v>
      </c>
      <c r="C13" s="517" t="s">
        <v>126</v>
      </c>
      <c r="D13" s="6" t="s">
        <v>70</v>
      </c>
      <c r="E13" s="4" t="s">
        <v>91</v>
      </c>
      <c r="F13" s="4" t="s">
        <v>72</v>
      </c>
      <c r="G13" s="4" t="s">
        <v>73</v>
      </c>
      <c r="H13" s="4" t="s">
        <v>74</v>
      </c>
      <c r="I13" s="4" t="s">
        <v>127</v>
      </c>
      <c r="J13" s="4" t="s">
        <v>128</v>
      </c>
      <c r="K13" s="4" t="s">
        <v>129</v>
      </c>
      <c r="L13" s="4" t="s">
        <v>130</v>
      </c>
      <c r="M13" s="6">
        <v>0</v>
      </c>
      <c r="N13" s="703" t="s">
        <v>131</v>
      </c>
      <c r="O13" s="4" t="s">
        <v>132</v>
      </c>
      <c r="P13" s="517" t="s">
        <v>81</v>
      </c>
      <c r="Q13" s="4" t="s">
        <v>133</v>
      </c>
      <c r="R13" s="517" t="s">
        <v>83</v>
      </c>
      <c r="S13" s="518" t="s">
        <v>84</v>
      </c>
      <c r="T13" s="519" t="s">
        <v>85</v>
      </c>
      <c r="U13" s="15">
        <v>0.9</v>
      </c>
      <c r="V13" s="6">
        <v>0</v>
      </c>
      <c r="W13" s="6">
        <v>0</v>
      </c>
      <c r="X13" s="6">
        <v>0</v>
      </c>
      <c r="Y13" s="558">
        <v>0.9</v>
      </c>
      <c r="Z13" s="931">
        <v>0</v>
      </c>
      <c r="AA13" s="946">
        <v>0</v>
      </c>
      <c r="AB13" s="1019" t="s">
        <v>134</v>
      </c>
      <c r="AC13" s="933" t="s">
        <v>135</v>
      </c>
      <c r="AD13" s="4" t="s">
        <v>136</v>
      </c>
      <c r="AE13" s="935"/>
      <c r="AF13" s="935"/>
      <c r="AG13" s="928"/>
      <c r="AH13" s="928"/>
      <c r="AI13" s="928"/>
      <c r="AJ13" s="935"/>
      <c r="AK13" s="935"/>
      <c r="AL13" s="937"/>
      <c r="AM13" s="933"/>
      <c r="AN13" s="933"/>
      <c r="AO13" s="935"/>
      <c r="AP13" s="935"/>
      <c r="AQ13" s="935"/>
      <c r="AR13" s="942"/>
      <c r="AS13" s="942"/>
      <c r="AT13" s="935">
        <v>0</v>
      </c>
      <c r="AU13" s="935">
        <v>0</v>
      </c>
      <c r="AV13" s="930" t="s">
        <v>89</v>
      </c>
      <c r="AW13" s="930" t="s">
        <v>89</v>
      </c>
      <c r="AX13" s="1084" t="s">
        <v>145</v>
      </c>
      <c r="AY13" s="20">
        <v>0</v>
      </c>
      <c r="AZ13" s="91">
        <v>0</v>
      </c>
      <c r="BA13" s="91">
        <v>1.1100000000000001</v>
      </c>
      <c r="BB13" s="146">
        <v>0</v>
      </c>
      <c r="BC13" s="146">
        <v>1.1100000000000001</v>
      </c>
      <c r="BD13" s="146">
        <v>0</v>
      </c>
      <c r="BE13" s="1120">
        <v>1</v>
      </c>
      <c r="BF13" s="1142">
        <f>+BE13/Y13</f>
        <v>1.1111111111111112</v>
      </c>
      <c r="BG13" s="7"/>
      <c r="BH13" s="7"/>
      <c r="BI13" s="7"/>
      <c r="BJ13" s="7"/>
      <c r="BK13" s="183"/>
      <c r="BL13" s="4"/>
      <c r="BM13" s="803"/>
      <c r="BN13" s="803"/>
      <c r="BO13" s="803" t="s">
        <v>137</v>
      </c>
    </row>
    <row r="14" spans="1:69" s="470" customFormat="1" ht="40.15" hidden="1" customHeight="1">
      <c r="A14" s="5">
        <v>5.0999999999999996</v>
      </c>
      <c r="B14" s="4" t="s">
        <v>125</v>
      </c>
      <c r="C14" s="517" t="s">
        <v>126</v>
      </c>
      <c r="D14" s="6" t="s">
        <v>70</v>
      </c>
      <c r="E14" s="4" t="s">
        <v>91</v>
      </c>
      <c r="F14" s="4" t="s">
        <v>72</v>
      </c>
      <c r="G14" s="4" t="s">
        <v>73</v>
      </c>
      <c r="H14" s="4" t="s">
        <v>74</v>
      </c>
      <c r="I14" s="4" t="s">
        <v>127</v>
      </c>
      <c r="J14" s="4" t="s">
        <v>128</v>
      </c>
      <c r="K14" s="4" t="s">
        <v>129</v>
      </c>
      <c r="L14" s="4" t="s">
        <v>130</v>
      </c>
      <c r="M14" s="6">
        <v>0</v>
      </c>
      <c r="N14" s="7" t="s">
        <v>138</v>
      </c>
      <c r="O14" s="4" t="s">
        <v>139</v>
      </c>
      <c r="P14" s="517" t="s">
        <v>81</v>
      </c>
      <c r="Q14" s="4" t="s">
        <v>140</v>
      </c>
      <c r="R14" s="517" t="s">
        <v>141</v>
      </c>
      <c r="S14" s="518" t="s">
        <v>142</v>
      </c>
      <c r="T14" s="519" t="s">
        <v>85</v>
      </c>
      <c r="U14" s="16">
        <v>0</v>
      </c>
      <c r="V14" s="6">
        <v>13</v>
      </c>
      <c r="W14" s="6">
        <v>1</v>
      </c>
      <c r="X14" s="17">
        <v>1</v>
      </c>
      <c r="Y14" s="545">
        <v>15</v>
      </c>
      <c r="Z14" s="947">
        <v>0</v>
      </c>
      <c r="AA14" s="946">
        <v>0</v>
      </c>
      <c r="AB14" s="1019" t="s">
        <v>143</v>
      </c>
      <c r="AC14" s="933" t="s">
        <v>135</v>
      </c>
      <c r="AD14" s="4" t="s">
        <v>144</v>
      </c>
      <c r="AE14" s="942"/>
      <c r="AF14" s="942"/>
      <c r="AG14" s="928"/>
      <c r="AH14" s="928"/>
      <c r="AI14" s="928"/>
      <c r="AJ14" s="942"/>
      <c r="AK14" s="935"/>
      <c r="AL14" s="937"/>
      <c r="AM14" s="933"/>
      <c r="AN14" s="933"/>
      <c r="AO14" s="942"/>
      <c r="AP14" s="935"/>
      <c r="AQ14" s="935"/>
      <c r="AR14" s="942"/>
      <c r="AS14" s="942"/>
      <c r="AT14" s="942">
        <v>0</v>
      </c>
      <c r="AU14" s="935">
        <f>+AT14/X14</f>
        <v>0</v>
      </c>
      <c r="AV14" s="942">
        <v>4</v>
      </c>
      <c r="AW14" s="948">
        <v>0</v>
      </c>
      <c r="AX14" s="1084">
        <f t="shared" si="0"/>
        <v>0</v>
      </c>
      <c r="AY14" s="701" t="s">
        <v>145</v>
      </c>
      <c r="AZ14" s="125">
        <v>9</v>
      </c>
      <c r="BA14" s="125">
        <v>1</v>
      </c>
      <c r="BB14" s="146">
        <v>0</v>
      </c>
      <c r="BC14" s="1147">
        <v>0.69230000000000003</v>
      </c>
      <c r="BD14" s="146">
        <v>1</v>
      </c>
      <c r="BE14" s="1121">
        <v>10</v>
      </c>
      <c r="BF14" s="1142">
        <f>+BE14/Y14</f>
        <v>0.66666666666666663</v>
      </c>
      <c r="BG14" s="7"/>
      <c r="BH14" s="7"/>
      <c r="BI14" s="7"/>
      <c r="BJ14" s="7"/>
      <c r="BK14" s="183"/>
      <c r="BL14" s="4"/>
      <c r="BM14" s="803"/>
      <c r="BN14" s="803"/>
      <c r="BO14" s="803" t="s">
        <v>146</v>
      </c>
    </row>
    <row r="15" spans="1:69" s="470" customFormat="1" ht="40.15" hidden="1" customHeight="1">
      <c r="A15" s="5">
        <v>6</v>
      </c>
      <c r="B15" s="4" t="s">
        <v>125</v>
      </c>
      <c r="C15" s="517" t="s">
        <v>126</v>
      </c>
      <c r="D15" s="6" t="s">
        <v>70</v>
      </c>
      <c r="E15" s="4" t="s">
        <v>91</v>
      </c>
      <c r="F15" s="4" t="s">
        <v>72</v>
      </c>
      <c r="G15" s="4" t="s">
        <v>73</v>
      </c>
      <c r="H15" s="4" t="s">
        <v>74</v>
      </c>
      <c r="I15" s="4" t="s">
        <v>127</v>
      </c>
      <c r="J15" s="4" t="s">
        <v>128</v>
      </c>
      <c r="K15" s="4" t="s">
        <v>147</v>
      </c>
      <c r="L15" s="4" t="s">
        <v>148</v>
      </c>
      <c r="M15" s="6">
        <v>17</v>
      </c>
      <c r="N15" s="7" t="s">
        <v>138</v>
      </c>
      <c r="O15" s="4" t="s">
        <v>149</v>
      </c>
      <c r="P15" s="517" t="s">
        <v>81</v>
      </c>
      <c r="Q15" s="4" t="s">
        <v>150</v>
      </c>
      <c r="R15" s="517" t="s">
        <v>141</v>
      </c>
      <c r="S15" s="518" t="s">
        <v>142</v>
      </c>
      <c r="T15" s="519" t="s">
        <v>85</v>
      </c>
      <c r="U15" s="16">
        <v>3</v>
      </c>
      <c r="V15" s="6">
        <v>3</v>
      </c>
      <c r="W15" s="6">
        <v>3</v>
      </c>
      <c r="X15" s="6">
        <v>3</v>
      </c>
      <c r="Y15" s="607">
        <v>12</v>
      </c>
      <c r="Z15" s="949">
        <v>0</v>
      </c>
      <c r="AA15" s="946">
        <v>0</v>
      </c>
      <c r="AB15" s="1019" t="s">
        <v>151</v>
      </c>
      <c r="AC15" s="933" t="s">
        <v>135</v>
      </c>
      <c r="AD15" s="4" t="s">
        <v>144</v>
      </c>
      <c r="AE15" s="942"/>
      <c r="AF15" s="942"/>
      <c r="AG15" s="928"/>
      <c r="AH15" s="928"/>
      <c r="AI15" s="928"/>
      <c r="AJ15" s="942"/>
      <c r="AK15" s="935"/>
      <c r="AL15" s="937"/>
      <c r="AM15" s="933"/>
      <c r="AN15" s="933"/>
      <c r="AO15" s="942"/>
      <c r="AP15" s="935"/>
      <c r="AQ15" s="935"/>
      <c r="AR15" s="942"/>
      <c r="AS15" s="942"/>
      <c r="AT15" s="950">
        <v>0</v>
      </c>
      <c r="AU15" s="951">
        <f>+AT15/X15</f>
        <v>0</v>
      </c>
      <c r="AV15" s="930" t="s">
        <v>89</v>
      </c>
      <c r="AW15" s="930" t="s">
        <v>89</v>
      </c>
      <c r="AX15" s="1084" t="s">
        <v>145</v>
      </c>
      <c r="AY15" s="701">
        <v>5</v>
      </c>
      <c r="AZ15" s="77">
        <v>3</v>
      </c>
      <c r="BA15" s="77">
        <v>3</v>
      </c>
      <c r="BB15" s="146">
        <v>1.6666666666666667</v>
      </c>
      <c r="BC15" s="146">
        <v>1</v>
      </c>
      <c r="BD15" s="146">
        <v>1</v>
      </c>
      <c r="BE15" s="1121">
        <v>11</v>
      </c>
      <c r="BF15" s="1142">
        <f>+BE15/Y15</f>
        <v>0.91666666666666663</v>
      </c>
      <c r="BG15" s="7"/>
      <c r="BH15" s="7"/>
      <c r="BI15" s="7"/>
      <c r="BJ15" s="7"/>
      <c r="BK15" s="183"/>
      <c r="BL15" s="4"/>
      <c r="BM15" s="803"/>
      <c r="BN15" s="803"/>
      <c r="BO15" s="803"/>
    </row>
    <row r="16" spans="1:69" s="470" customFormat="1" ht="40.15" hidden="1" customHeight="1">
      <c r="A16" s="5">
        <v>7</v>
      </c>
      <c r="B16" s="4" t="s">
        <v>152</v>
      </c>
      <c r="C16" s="517" t="s">
        <v>153</v>
      </c>
      <c r="D16" s="6" t="s">
        <v>70</v>
      </c>
      <c r="E16" s="4" t="s">
        <v>91</v>
      </c>
      <c r="F16" s="4" t="s">
        <v>154</v>
      </c>
      <c r="G16" s="4" t="s">
        <v>73</v>
      </c>
      <c r="H16" s="4" t="s">
        <v>74</v>
      </c>
      <c r="I16" s="4" t="s">
        <v>75</v>
      </c>
      <c r="J16" s="4" t="s">
        <v>155</v>
      </c>
      <c r="K16" s="4" t="s">
        <v>129</v>
      </c>
      <c r="L16" s="4" t="s">
        <v>156</v>
      </c>
      <c r="M16" s="6">
        <v>1</v>
      </c>
      <c r="N16" s="7" t="s">
        <v>138</v>
      </c>
      <c r="O16" s="4" t="s">
        <v>157</v>
      </c>
      <c r="P16" s="517"/>
      <c r="Q16" s="4" t="s">
        <v>158</v>
      </c>
      <c r="R16" s="517"/>
      <c r="S16" s="518" t="s">
        <v>142</v>
      </c>
      <c r="T16" s="519" t="s">
        <v>112</v>
      </c>
      <c r="U16" s="18">
        <v>0.5</v>
      </c>
      <c r="V16" s="19">
        <v>0.5</v>
      </c>
      <c r="W16" s="6">
        <v>0</v>
      </c>
      <c r="X16" s="6">
        <v>0</v>
      </c>
      <c r="Y16" s="559">
        <v>1</v>
      </c>
      <c r="Z16" s="952" t="s">
        <v>138</v>
      </c>
      <c r="AA16" s="946" t="s">
        <v>138</v>
      </c>
      <c r="AB16" s="1019" t="s">
        <v>159</v>
      </c>
      <c r="AC16" s="933" t="s">
        <v>160</v>
      </c>
      <c r="AD16" s="4" t="s">
        <v>161</v>
      </c>
      <c r="AE16" s="942"/>
      <c r="AF16" s="942"/>
      <c r="AG16" s="928"/>
      <c r="AH16" s="928"/>
      <c r="AI16" s="928"/>
      <c r="AJ16" s="942"/>
      <c r="AK16" s="942"/>
      <c r="AL16" s="937"/>
      <c r="AM16" s="933"/>
      <c r="AN16" s="928"/>
      <c r="AO16" s="933"/>
      <c r="AP16" s="933"/>
      <c r="AQ16" s="937"/>
      <c r="AR16" s="933"/>
      <c r="AS16" s="937"/>
      <c r="AT16" s="952" t="s">
        <v>138</v>
      </c>
      <c r="AU16" s="946" t="s">
        <v>138</v>
      </c>
      <c r="AV16" s="930" t="s">
        <v>89</v>
      </c>
      <c r="AW16" s="930" t="s">
        <v>89</v>
      </c>
      <c r="AX16" s="1084" t="s">
        <v>145</v>
      </c>
      <c r="AY16" s="701">
        <v>0.5</v>
      </c>
      <c r="AZ16" s="833">
        <v>0.5</v>
      </c>
      <c r="BA16" s="833"/>
      <c r="BB16" s="146">
        <v>1</v>
      </c>
      <c r="BC16" s="146">
        <v>1</v>
      </c>
      <c r="BD16" s="146"/>
      <c r="BE16" s="1121">
        <v>1</v>
      </c>
      <c r="BF16" s="1142">
        <f t="shared" ref="BF16:BF71" si="1">BE16/Y16</f>
        <v>1</v>
      </c>
      <c r="BG16" s="7"/>
      <c r="BH16" s="7"/>
      <c r="BI16" s="7"/>
      <c r="BJ16" s="7"/>
      <c r="BK16" s="183"/>
      <c r="BL16" s="4" t="s">
        <v>162</v>
      </c>
      <c r="BM16" s="803"/>
      <c r="BN16" s="803"/>
      <c r="BO16" s="803"/>
    </row>
    <row r="17" spans="1:67" s="470" customFormat="1" ht="40.15" hidden="1" customHeight="1">
      <c r="A17" s="5">
        <v>8</v>
      </c>
      <c r="B17" s="4" t="s">
        <v>152</v>
      </c>
      <c r="C17" s="517" t="s">
        <v>153</v>
      </c>
      <c r="D17" s="6" t="s">
        <v>70</v>
      </c>
      <c r="E17" s="4" t="s">
        <v>91</v>
      </c>
      <c r="F17" s="4" t="s">
        <v>154</v>
      </c>
      <c r="G17" s="4" t="s">
        <v>73</v>
      </c>
      <c r="H17" s="4" t="s">
        <v>74</v>
      </c>
      <c r="I17" s="4" t="s">
        <v>75</v>
      </c>
      <c r="J17" s="4" t="s">
        <v>155</v>
      </c>
      <c r="K17" s="4" t="s">
        <v>129</v>
      </c>
      <c r="L17" s="4" t="s">
        <v>163</v>
      </c>
      <c r="M17" s="6" t="s">
        <v>164</v>
      </c>
      <c r="N17" s="7" t="s">
        <v>165</v>
      </c>
      <c r="O17" s="4" t="s">
        <v>166</v>
      </c>
      <c r="P17" s="517" t="s">
        <v>109</v>
      </c>
      <c r="Q17" s="4" t="s">
        <v>167</v>
      </c>
      <c r="R17" s="517" t="s">
        <v>141</v>
      </c>
      <c r="S17" s="518" t="s">
        <v>142</v>
      </c>
      <c r="T17" s="519" t="s">
        <v>85</v>
      </c>
      <c r="U17" s="35">
        <v>3</v>
      </c>
      <c r="V17" s="21">
        <v>13</v>
      </c>
      <c r="W17" s="21">
        <v>18</v>
      </c>
      <c r="X17" s="21">
        <v>11</v>
      </c>
      <c r="Y17" s="559">
        <v>45</v>
      </c>
      <c r="Z17" s="953">
        <v>3</v>
      </c>
      <c r="AA17" s="946">
        <v>0.27</v>
      </c>
      <c r="AB17" s="1022" t="s">
        <v>168</v>
      </c>
      <c r="AC17" s="933" t="s">
        <v>160</v>
      </c>
      <c r="AD17" s="4" t="s">
        <v>169</v>
      </c>
      <c r="AE17" s="942"/>
      <c r="AF17" s="954"/>
      <c r="AG17" s="928"/>
      <c r="AH17" s="928"/>
      <c r="AI17" s="928"/>
      <c r="AJ17" s="942"/>
      <c r="AK17" s="935"/>
      <c r="AL17" s="937"/>
      <c r="AM17" s="937"/>
      <c r="AN17" s="933"/>
      <c r="AO17" s="933"/>
      <c r="AP17" s="938"/>
      <c r="AQ17" s="937"/>
      <c r="AR17" s="937"/>
      <c r="AS17" s="933"/>
      <c r="AT17" s="953">
        <v>3</v>
      </c>
      <c r="AU17" s="946">
        <v>0.27</v>
      </c>
      <c r="AV17" s="930" t="s">
        <v>89</v>
      </c>
      <c r="AW17" s="930" t="s">
        <v>89</v>
      </c>
      <c r="AX17" s="1084" t="s">
        <v>145</v>
      </c>
      <c r="AY17" s="701">
        <v>5</v>
      </c>
      <c r="AZ17" s="701">
        <v>13</v>
      </c>
      <c r="BA17" s="67">
        <v>17</v>
      </c>
      <c r="BB17" s="146">
        <v>1.4285714285714286</v>
      </c>
      <c r="BC17" s="146">
        <v>1</v>
      </c>
      <c r="BD17" s="146">
        <v>0.94399999999999995</v>
      </c>
      <c r="BE17" s="1121">
        <v>35</v>
      </c>
      <c r="BF17" s="1142">
        <f t="shared" si="1"/>
        <v>0.77777777777777779</v>
      </c>
      <c r="BG17" s="7"/>
      <c r="BH17" s="7"/>
      <c r="BI17" s="7"/>
      <c r="BJ17" s="7"/>
      <c r="BK17" s="183"/>
      <c r="BL17" s="4" t="s">
        <v>162</v>
      </c>
      <c r="BM17" s="803"/>
      <c r="BN17" s="803"/>
      <c r="BO17" s="803"/>
    </row>
    <row r="18" spans="1:67" s="470" customFormat="1" ht="40.15" hidden="1" customHeight="1">
      <c r="A18" s="5">
        <v>9</v>
      </c>
      <c r="B18" s="4" t="s">
        <v>152</v>
      </c>
      <c r="C18" s="517" t="s">
        <v>153</v>
      </c>
      <c r="D18" s="6" t="s">
        <v>70</v>
      </c>
      <c r="E18" s="4" t="s">
        <v>91</v>
      </c>
      <c r="F18" s="4" t="s">
        <v>72</v>
      </c>
      <c r="G18" s="4" t="s">
        <v>73</v>
      </c>
      <c r="H18" s="4" t="s">
        <v>74</v>
      </c>
      <c r="I18" s="4" t="s">
        <v>75</v>
      </c>
      <c r="J18" s="4" t="s">
        <v>170</v>
      </c>
      <c r="K18" s="4" t="s">
        <v>77</v>
      </c>
      <c r="L18" s="4" t="s">
        <v>171</v>
      </c>
      <c r="M18" s="6">
        <v>0</v>
      </c>
      <c r="N18" s="7"/>
      <c r="O18" s="4" t="s">
        <v>172</v>
      </c>
      <c r="P18" s="517"/>
      <c r="Q18" s="4" t="s">
        <v>173</v>
      </c>
      <c r="R18" s="517"/>
      <c r="S18" s="518" t="s">
        <v>142</v>
      </c>
      <c r="T18" s="519" t="s">
        <v>112</v>
      </c>
      <c r="U18" s="15">
        <v>0.3</v>
      </c>
      <c r="V18" s="20">
        <v>0.7</v>
      </c>
      <c r="W18" s="6">
        <v>0</v>
      </c>
      <c r="X18" s="6">
        <v>0</v>
      </c>
      <c r="Y18" s="558">
        <v>1</v>
      </c>
      <c r="Z18" s="952" t="s">
        <v>138</v>
      </c>
      <c r="AA18" s="946" t="s">
        <v>138</v>
      </c>
      <c r="AB18" s="1022" t="s">
        <v>159</v>
      </c>
      <c r="AC18" s="933" t="s">
        <v>160</v>
      </c>
      <c r="AD18" s="4" t="s">
        <v>161</v>
      </c>
      <c r="AE18" s="942"/>
      <c r="AF18" s="942"/>
      <c r="AG18" s="928"/>
      <c r="AH18" s="928"/>
      <c r="AI18" s="928"/>
      <c r="AJ18" s="942"/>
      <c r="AK18" s="942"/>
      <c r="AL18" s="937"/>
      <c r="AM18" s="933"/>
      <c r="AN18" s="928"/>
      <c r="AO18" s="933"/>
      <c r="AP18" s="933"/>
      <c r="AQ18" s="937"/>
      <c r="AR18" s="933"/>
      <c r="AS18" s="937"/>
      <c r="AT18" s="952" t="s">
        <v>138</v>
      </c>
      <c r="AU18" s="946" t="s">
        <v>138</v>
      </c>
      <c r="AV18" s="930" t="s">
        <v>89</v>
      </c>
      <c r="AW18" s="930" t="s">
        <v>89</v>
      </c>
      <c r="AX18" s="1084" t="s">
        <v>145</v>
      </c>
      <c r="AY18" s="717">
        <v>0.15</v>
      </c>
      <c r="AZ18" s="286">
        <v>0.85</v>
      </c>
      <c r="BA18" s="286">
        <v>0</v>
      </c>
      <c r="BB18" s="146">
        <v>0.5</v>
      </c>
      <c r="BC18" s="146">
        <f>AZ18/V18</f>
        <v>1.2142857142857144</v>
      </c>
      <c r="BD18" s="146"/>
      <c r="BE18" s="1120">
        <v>1</v>
      </c>
      <c r="BF18" s="1142">
        <f t="shared" si="1"/>
        <v>1</v>
      </c>
      <c r="BG18" s="7"/>
      <c r="BH18" s="7"/>
      <c r="BI18" s="7"/>
      <c r="BJ18" s="7"/>
      <c r="BK18" s="183"/>
      <c r="BL18" s="4"/>
      <c r="BM18" s="803"/>
      <c r="BN18" s="803"/>
      <c r="BO18" s="803"/>
    </row>
    <row r="19" spans="1:67" s="470" customFormat="1" ht="40.15" hidden="1" customHeight="1">
      <c r="A19" s="5">
        <v>9.1</v>
      </c>
      <c r="B19" s="4" t="s">
        <v>152</v>
      </c>
      <c r="C19" s="517" t="s">
        <v>153</v>
      </c>
      <c r="D19" s="6" t="s">
        <v>70</v>
      </c>
      <c r="E19" s="4" t="s">
        <v>91</v>
      </c>
      <c r="F19" s="4" t="s">
        <v>72</v>
      </c>
      <c r="G19" s="4" t="s">
        <v>73</v>
      </c>
      <c r="H19" s="4" t="s">
        <v>74</v>
      </c>
      <c r="I19" s="4" t="s">
        <v>75</v>
      </c>
      <c r="J19" s="4" t="s">
        <v>170</v>
      </c>
      <c r="K19" s="4" t="s">
        <v>93</v>
      </c>
      <c r="L19" s="7" t="s">
        <v>171</v>
      </c>
      <c r="M19" s="6">
        <v>0</v>
      </c>
      <c r="N19" s="7" t="s">
        <v>174</v>
      </c>
      <c r="O19" s="4" t="s">
        <v>175</v>
      </c>
      <c r="P19" s="517" t="s">
        <v>109</v>
      </c>
      <c r="Q19" s="4" t="s">
        <v>176</v>
      </c>
      <c r="R19" s="517" t="s">
        <v>141</v>
      </c>
      <c r="S19" s="518" t="s">
        <v>84</v>
      </c>
      <c r="T19" s="519" t="s">
        <v>85</v>
      </c>
      <c r="U19" s="16">
        <v>0</v>
      </c>
      <c r="V19" s="6">
        <v>0</v>
      </c>
      <c r="W19" s="21">
        <v>1</v>
      </c>
      <c r="X19" s="21">
        <v>0</v>
      </c>
      <c r="Y19" s="559">
        <v>1</v>
      </c>
      <c r="Z19" s="952" t="s">
        <v>138</v>
      </c>
      <c r="AA19" s="946" t="s">
        <v>138</v>
      </c>
      <c r="AB19" s="1022" t="s">
        <v>159</v>
      </c>
      <c r="AC19" s="933" t="s">
        <v>160</v>
      </c>
      <c r="AD19" s="4" t="s">
        <v>161</v>
      </c>
      <c r="AE19" s="942"/>
      <c r="AF19" s="935"/>
      <c r="AG19" s="928"/>
      <c r="AH19" s="928"/>
      <c r="AI19" s="928"/>
      <c r="AJ19" s="942"/>
      <c r="AK19" s="935"/>
      <c r="AL19" s="937"/>
      <c r="AM19" s="933"/>
      <c r="AN19" s="928"/>
      <c r="AO19" s="933"/>
      <c r="AP19" s="937"/>
      <c r="AQ19" s="937"/>
      <c r="AR19" s="933"/>
      <c r="AS19" s="933"/>
      <c r="AT19" s="952" t="s">
        <v>138</v>
      </c>
      <c r="AU19" s="946" t="s">
        <v>138</v>
      </c>
      <c r="AV19" s="930" t="s">
        <v>89</v>
      </c>
      <c r="AW19" s="930" t="s">
        <v>89</v>
      </c>
      <c r="AX19" s="1084" t="s">
        <v>145</v>
      </c>
      <c r="AY19" s="1110">
        <v>0</v>
      </c>
      <c r="AZ19" s="1111">
        <v>0</v>
      </c>
      <c r="BA19" s="441">
        <v>1</v>
      </c>
      <c r="BB19" s="146">
        <v>0</v>
      </c>
      <c r="BC19" s="146">
        <v>0</v>
      </c>
      <c r="BD19" s="146">
        <v>1</v>
      </c>
      <c r="BE19" s="1121">
        <v>1</v>
      </c>
      <c r="BF19" s="1142">
        <f t="shared" si="1"/>
        <v>1</v>
      </c>
      <c r="BG19" s="7"/>
      <c r="BH19" s="7"/>
      <c r="BI19" s="7"/>
      <c r="BJ19" s="7"/>
      <c r="BK19" s="183"/>
      <c r="BL19" s="4" t="s">
        <v>162</v>
      </c>
      <c r="BM19" s="803"/>
      <c r="BN19" s="803"/>
      <c r="BO19" s="803"/>
    </row>
    <row r="20" spans="1:67" s="470" customFormat="1" ht="40.15" hidden="1" customHeight="1">
      <c r="A20" s="5">
        <v>10</v>
      </c>
      <c r="B20" s="4" t="s">
        <v>177</v>
      </c>
      <c r="C20" s="517" t="s">
        <v>178</v>
      </c>
      <c r="D20" s="6" t="s">
        <v>70</v>
      </c>
      <c r="E20" s="4" t="s">
        <v>91</v>
      </c>
      <c r="F20" s="4" t="s">
        <v>179</v>
      </c>
      <c r="G20" s="4" t="s">
        <v>180</v>
      </c>
      <c r="H20" s="4" t="s">
        <v>74</v>
      </c>
      <c r="I20" s="4" t="s">
        <v>103</v>
      </c>
      <c r="J20" s="4" t="s">
        <v>104</v>
      </c>
      <c r="K20" s="4" t="s">
        <v>93</v>
      </c>
      <c r="L20" s="4" t="s">
        <v>181</v>
      </c>
      <c r="M20" s="526">
        <v>27200</v>
      </c>
      <c r="N20" s="7" t="s">
        <v>182</v>
      </c>
      <c r="O20" s="4" t="s">
        <v>183</v>
      </c>
      <c r="P20" s="517" t="s">
        <v>81</v>
      </c>
      <c r="Q20" s="12" t="s">
        <v>184</v>
      </c>
      <c r="R20" s="517" t="s">
        <v>185</v>
      </c>
      <c r="S20" s="518" t="s">
        <v>142</v>
      </c>
      <c r="T20" s="519" t="s">
        <v>186</v>
      </c>
      <c r="U20" s="525">
        <v>27200</v>
      </c>
      <c r="V20" s="526">
        <v>28613.200000000001</v>
      </c>
      <c r="W20" s="526">
        <v>30026.799999999999</v>
      </c>
      <c r="X20" s="526">
        <v>31440</v>
      </c>
      <c r="Y20" s="1161">
        <v>117280</v>
      </c>
      <c r="Z20" s="1085">
        <v>12783</v>
      </c>
      <c r="AA20" s="932">
        <f>+Z20/X20</f>
        <v>0.40658396946564884</v>
      </c>
      <c r="AB20" s="1022" t="s">
        <v>187</v>
      </c>
      <c r="AC20" s="933" t="s">
        <v>188</v>
      </c>
      <c r="AD20" s="241" t="s">
        <v>189</v>
      </c>
      <c r="AE20" s="956"/>
      <c r="AF20" s="957"/>
      <c r="AG20" s="928"/>
      <c r="AH20" s="928"/>
      <c r="AI20" s="928"/>
      <c r="AJ20" s="958"/>
      <c r="AK20" s="957"/>
      <c r="AL20" s="937"/>
      <c r="AM20" s="933"/>
      <c r="AN20" s="933"/>
      <c r="AO20" s="959"/>
      <c r="AP20" s="957"/>
      <c r="AQ20" s="937"/>
      <c r="AR20" s="933"/>
      <c r="AS20" s="933"/>
      <c r="AT20" s="1086">
        <v>12783</v>
      </c>
      <c r="AU20" s="943">
        <f>+AT20/X20</f>
        <v>0.40658396946564884</v>
      </c>
      <c r="AV20" s="930" t="s">
        <v>89</v>
      </c>
      <c r="AW20" s="930" t="s">
        <v>89</v>
      </c>
      <c r="AX20" s="1084" t="s">
        <v>145</v>
      </c>
      <c r="AY20" s="701">
        <v>18922</v>
      </c>
      <c r="AZ20" s="707">
        <v>38577</v>
      </c>
      <c r="BA20" s="707">
        <v>41646</v>
      </c>
      <c r="BB20" s="146">
        <f>AY20/U20</f>
        <v>0.69566176470588237</v>
      </c>
      <c r="BC20" s="146">
        <f>AZ20/V20</f>
        <v>1.3482238966630786</v>
      </c>
      <c r="BD20" s="146">
        <f>BA20/W20</f>
        <v>1.3869609815231727</v>
      </c>
      <c r="BE20" s="1121">
        <f>99145+12783</f>
        <v>111928</v>
      </c>
      <c r="BF20" s="1143">
        <f t="shared" si="1"/>
        <v>0.95436562073669851</v>
      </c>
      <c r="BG20" s="7"/>
      <c r="BH20" s="7"/>
      <c r="BI20" s="7"/>
      <c r="BJ20" s="7"/>
      <c r="BK20" s="183"/>
      <c r="BL20" s="802"/>
      <c r="BM20" s="802"/>
      <c r="BN20" s="803"/>
      <c r="BO20" s="803"/>
    </row>
    <row r="21" spans="1:67" s="470" customFormat="1" ht="40.15" hidden="1" customHeight="1">
      <c r="A21" s="5">
        <v>10.1</v>
      </c>
      <c r="B21" s="4" t="s">
        <v>177</v>
      </c>
      <c r="C21" s="517" t="s">
        <v>178</v>
      </c>
      <c r="D21" s="6" t="s">
        <v>70</v>
      </c>
      <c r="E21" s="4" t="s">
        <v>91</v>
      </c>
      <c r="F21" s="4" t="s">
        <v>179</v>
      </c>
      <c r="G21" s="4" t="s">
        <v>180</v>
      </c>
      <c r="H21" s="4" t="s">
        <v>74</v>
      </c>
      <c r="I21" s="4" t="s">
        <v>103</v>
      </c>
      <c r="J21" s="4" t="s">
        <v>104</v>
      </c>
      <c r="K21" s="4" t="s">
        <v>93</v>
      </c>
      <c r="L21" s="4" t="s">
        <v>181</v>
      </c>
      <c r="M21" s="526">
        <v>40800</v>
      </c>
      <c r="N21" s="7" t="s">
        <v>182</v>
      </c>
      <c r="O21" s="4" t="s">
        <v>190</v>
      </c>
      <c r="P21" s="517" t="s">
        <v>81</v>
      </c>
      <c r="Q21" s="12" t="s">
        <v>191</v>
      </c>
      <c r="R21" s="517" t="s">
        <v>185</v>
      </c>
      <c r="S21" s="518" t="s">
        <v>142</v>
      </c>
      <c r="T21" s="519" t="s">
        <v>186</v>
      </c>
      <c r="U21" s="525">
        <v>40800</v>
      </c>
      <c r="V21" s="526">
        <v>42919.8</v>
      </c>
      <c r="W21" s="526">
        <v>45040.2</v>
      </c>
      <c r="X21" s="526">
        <v>47160</v>
      </c>
      <c r="Y21" s="1161">
        <v>175920</v>
      </c>
      <c r="Z21" s="955">
        <v>21591</v>
      </c>
      <c r="AA21" s="932">
        <f>+Z21/X21</f>
        <v>0.45782442748091601</v>
      </c>
      <c r="AB21" s="1183" t="s">
        <v>192</v>
      </c>
      <c r="AC21" s="933" t="s">
        <v>188</v>
      </c>
      <c r="AD21" s="4" t="s">
        <v>193</v>
      </c>
      <c r="AE21" s="956"/>
      <c r="AF21" s="957"/>
      <c r="AG21" s="928"/>
      <c r="AH21" s="928"/>
      <c r="AI21" s="928"/>
      <c r="AJ21" s="958"/>
      <c r="AK21" s="957"/>
      <c r="AL21" s="937"/>
      <c r="AM21" s="933"/>
      <c r="AN21" s="933"/>
      <c r="AO21" s="959"/>
      <c r="AP21" s="957"/>
      <c r="AQ21" s="937"/>
      <c r="AR21" s="933"/>
      <c r="AS21" s="933"/>
      <c r="AT21" s="1087">
        <v>21591</v>
      </c>
      <c r="AU21" s="961">
        <f>+AT21/X21</f>
        <v>0.45782442748091601</v>
      </c>
      <c r="AV21" s="930" t="s">
        <v>89</v>
      </c>
      <c r="AW21" s="930" t="s">
        <v>89</v>
      </c>
      <c r="AX21" s="1084" t="s">
        <v>145</v>
      </c>
      <c r="AY21" s="708">
        <v>60362</v>
      </c>
      <c r="AZ21" s="708">
        <v>48560</v>
      </c>
      <c r="BA21" s="708">
        <v>83383</v>
      </c>
      <c r="BB21" s="146">
        <v>1.4794607843137255</v>
      </c>
      <c r="BC21" s="146">
        <v>1.1314125415309484</v>
      </c>
      <c r="BD21" s="146">
        <v>1.8513017260136502</v>
      </c>
      <c r="BE21" s="1121">
        <f>192305+21591</f>
        <v>213896</v>
      </c>
      <c r="BF21" s="1143">
        <f t="shared" si="1"/>
        <v>1.2158708503865394</v>
      </c>
      <c r="BG21" s="7"/>
      <c r="BH21" s="7"/>
      <c r="BI21" s="7"/>
      <c r="BJ21" s="7"/>
      <c r="BK21" s="183"/>
      <c r="BL21" s="802"/>
      <c r="BM21" s="802"/>
      <c r="BN21" s="803"/>
      <c r="BO21" s="803"/>
    </row>
    <row r="22" spans="1:67" s="470" customFormat="1" ht="40.15" hidden="1" customHeight="1">
      <c r="A22" s="5">
        <v>10.199999999999999</v>
      </c>
      <c r="B22" s="4" t="s">
        <v>177</v>
      </c>
      <c r="C22" s="517" t="s">
        <v>178</v>
      </c>
      <c r="D22" s="6" t="s">
        <v>70</v>
      </c>
      <c r="E22" s="4" t="s">
        <v>91</v>
      </c>
      <c r="F22" s="4" t="s">
        <v>179</v>
      </c>
      <c r="G22" s="4" t="s">
        <v>180</v>
      </c>
      <c r="H22" s="4" t="s">
        <v>74</v>
      </c>
      <c r="I22" s="4" t="s">
        <v>103</v>
      </c>
      <c r="J22" s="4" t="s">
        <v>104</v>
      </c>
      <c r="K22" s="4" t="s">
        <v>93</v>
      </c>
      <c r="L22" s="4" t="s">
        <v>181</v>
      </c>
      <c r="M22" s="17">
        <v>10</v>
      </c>
      <c r="N22" s="7" t="s">
        <v>165</v>
      </c>
      <c r="O22" s="4" t="s">
        <v>194</v>
      </c>
      <c r="P22" s="517" t="s">
        <v>81</v>
      </c>
      <c r="Q22" s="12" t="s">
        <v>195</v>
      </c>
      <c r="R22" s="517" t="s">
        <v>141</v>
      </c>
      <c r="S22" s="518" t="s">
        <v>142</v>
      </c>
      <c r="T22" s="519" t="s">
        <v>186</v>
      </c>
      <c r="U22" s="22">
        <v>10</v>
      </c>
      <c r="V22" s="17">
        <v>9</v>
      </c>
      <c r="W22" s="17">
        <v>48</v>
      </c>
      <c r="X22" s="17">
        <v>40</v>
      </c>
      <c r="Y22" s="545">
        <f>SUM(U22:X22)</f>
        <v>107</v>
      </c>
      <c r="Z22" s="948">
        <v>17</v>
      </c>
      <c r="AA22" s="962">
        <f>+Z22/X22</f>
        <v>0.42499999999999999</v>
      </c>
      <c r="AB22" s="1022" t="s">
        <v>196</v>
      </c>
      <c r="AC22" s="933" t="s">
        <v>188</v>
      </c>
      <c r="AD22" s="4" t="s">
        <v>197</v>
      </c>
      <c r="AE22" s="942"/>
      <c r="AF22" s="957"/>
      <c r="AG22" s="928"/>
      <c r="AH22" s="928"/>
      <c r="AI22" s="928"/>
      <c r="AJ22" s="942"/>
      <c r="AK22" s="957"/>
      <c r="AL22" s="937"/>
      <c r="AM22" s="933"/>
      <c r="AN22" s="933"/>
      <c r="AO22" s="942"/>
      <c r="AP22" s="957"/>
      <c r="AQ22" s="937"/>
      <c r="AR22" s="933"/>
      <c r="AS22" s="933"/>
      <c r="AT22" s="944">
        <v>17</v>
      </c>
      <c r="AU22" s="961">
        <f>+AT22/X22</f>
        <v>0.42499999999999999</v>
      </c>
      <c r="AV22" s="930" t="s">
        <v>89</v>
      </c>
      <c r="AW22" s="930" t="s">
        <v>89</v>
      </c>
      <c r="AX22" s="1084" t="s">
        <v>145</v>
      </c>
      <c r="AY22" s="701">
        <v>21</v>
      </c>
      <c r="AZ22" s="708">
        <v>77</v>
      </c>
      <c r="BA22" s="708">
        <v>66</v>
      </c>
      <c r="BB22" s="146">
        <v>2.1</v>
      </c>
      <c r="BC22" s="146">
        <v>8.5555555555555554</v>
      </c>
      <c r="BD22" s="146">
        <v>1.375</v>
      </c>
      <c r="BE22" s="1121">
        <f>164+17</f>
        <v>181</v>
      </c>
      <c r="BF22" s="1143">
        <f t="shared" si="1"/>
        <v>1.691588785046729</v>
      </c>
      <c r="BG22" s="7"/>
      <c r="BH22" s="7"/>
      <c r="BI22" s="7"/>
      <c r="BJ22" s="7"/>
      <c r="BK22" s="183"/>
      <c r="BL22" s="802" t="s">
        <v>198</v>
      </c>
      <c r="BM22" s="21">
        <v>2025121001721740</v>
      </c>
      <c r="BN22" s="813" t="s">
        <v>199</v>
      </c>
      <c r="BO22" s="803"/>
    </row>
    <row r="23" spans="1:67" s="470" customFormat="1" ht="40.15" hidden="1" customHeight="1">
      <c r="A23" s="5">
        <v>11</v>
      </c>
      <c r="B23" s="4" t="s">
        <v>200</v>
      </c>
      <c r="C23" s="517" t="s">
        <v>201</v>
      </c>
      <c r="D23" s="6" t="s">
        <v>70</v>
      </c>
      <c r="E23" s="4" t="s">
        <v>71</v>
      </c>
      <c r="F23" s="4" t="s">
        <v>72</v>
      </c>
      <c r="G23" s="4" t="s">
        <v>73</v>
      </c>
      <c r="H23" s="4" t="s">
        <v>74</v>
      </c>
      <c r="I23" s="4" t="s">
        <v>202</v>
      </c>
      <c r="J23" s="4" t="s">
        <v>203</v>
      </c>
      <c r="K23" s="4" t="s">
        <v>93</v>
      </c>
      <c r="L23" s="4" t="s">
        <v>204</v>
      </c>
      <c r="M23" s="17">
        <v>4</v>
      </c>
      <c r="N23" s="7" t="s">
        <v>145</v>
      </c>
      <c r="O23" s="4" t="s">
        <v>205</v>
      </c>
      <c r="P23" s="517" t="s">
        <v>109</v>
      </c>
      <c r="Q23" s="4" t="s">
        <v>206</v>
      </c>
      <c r="R23" s="517" t="s">
        <v>141</v>
      </c>
      <c r="S23" s="518" t="s">
        <v>142</v>
      </c>
      <c r="T23" s="519" t="s">
        <v>85</v>
      </c>
      <c r="U23" s="16">
        <v>1</v>
      </c>
      <c r="V23" s="17">
        <v>1</v>
      </c>
      <c r="W23" s="17">
        <v>1</v>
      </c>
      <c r="X23" s="17">
        <v>1</v>
      </c>
      <c r="Y23" s="607">
        <v>4</v>
      </c>
      <c r="Z23" s="952">
        <v>0</v>
      </c>
      <c r="AA23" s="946">
        <v>0</v>
      </c>
      <c r="AB23" s="1022" t="s">
        <v>207</v>
      </c>
      <c r="AC23" s="963" t="s">
        <v>208</v>
      </c>
      <c r="AD23" s="4" t="s">
        <v>209</v>
      </c>
      <c r="AE23" s="942"/>
      <c r="AF23" s="935"/>
      <c r="AG23" s="928"/>
      <c r="AH23" s="928"/>
      <c r="AI23" s="928"/>
      <c r="AJ23" s="942"/>
      <c r="AK23" s="935"/>
      <c r="AL23" s="937"/>
      <c r="AM23" s="933"/>
      <c r="AN23" s="933"/>
      <c r="AO23" s="933"/>
      <c r="AP23" s="937"/>
      <c r="AQ23" s="937"/>
      <c r="AR23" s="933"/>
      <c r="AS23" s="933"/>
      <c r="AT23" s="964">
        <v>0</v>
      </c>
      <c r="AU23" s="951">
        <v>0</v>
      </c>
      <c r="AV23" s="930" t="s">
        <v>89</v>
      </c>
      <c r="AW23" s="930" t="s">
        <v>89</v>
      </c>
      <c r="AX23" s="1084" t="s">
        <v>145</v>
      </c>
      <c r="AY23" s="704">
        <v>2</v>
      </c>
      <c r="AZ23" s="6">
        <v>1</v>
      </c>
      <c r="BA23" s="6">
        <v>1</v>
      </c>
      <c r="BB23" s="146">
        <v>2</v>
      </c>
      <c r="BC23" s="146">
        <v>1</v>
      </c>
      <c r="BD23" s="146">
        <v>1</v>
      </c>
      <c r="BE23" s="1121">
        <v>4</v>
      </c>
      <c r="BF23" s="1143">
        <f t="shared" si="1"/>
        <v>1</v>
      </c>
      <c r="BG23" s="7"/>
      <c r="BH23" s="7"/>
      <c r="BI23" s="7"/>
      <c r="BJ23" s="7"/>
      <c r="BK23" s="183"/>
      <c r="BL23" s="4" t="s">
        <v>210</v>
      </c>
      <c r="BM23" s="803" t="s">
        <v>211</v>
      </c>
      <c r="BN23" s="812">
        <v>45852</v>
      </c>
      <c r="BO23" s="803"/>
    </row>
    <row r="24" spans="1:67" s="470" customFormat="1" ht="36.75" hidden="1" customHeight="1">
      <c r="A24" s="5">
        <v>12</v>
      </c>
      <c r="B24" s="4" t="s">
        <v>200</v>
      </c>
      <c r="C24" s="517" t="s">
        <v>201</v>
      </c>
      <c r="D24" s="6" t="s">
        <v>70</v>
      </c>
      <c r="E24" s="4" t="s">
        <v>71</v>
      </c>
      <c r="F24" s="4" t="s">
        <v>72</v>
      </c>
      <c r="G24" s="4" t="s">
        <v>73</v>
      </c>
      <c r="H24" s="4" t="s">
        <v>74</v>
      </c>
      <c r="I24" s="4" t="s">
        <v>75</v>
      </c>
      <c r="J24" s="4" t="s">
        <v>92</v>
      </c>
      <c r="K24" s="4" t="s">
        <v>93</v>
      </c>
      <c r="L24" s="4" t="s">
        <v>212</v>
      </c>
      <c r="M24" s="17">
        <v>0</v>
      </c>
      <c r="N24" s="7" t="s">
        <v>145</v>
      </c>
      <c r="O24" s="4" t="s">
        <v>213</v>
      </c>
      <c r="P24" s="517" t="s">
        <v>81</v>
      </c>
      <c r="Q24" s="4" t="s">
        <v>214</v>
      </c>
      <c r="R24" s="517" t="s">
        <v>83</v>
      </c>
      <c r="S24" s="518" t="s">
        <v>142</v>
      </c>
      <c r="T24" s="519" t="s">
        <v>85</v>
      </c>
      <c r="U24" s="22">
        <v>0</v>
      </c>
      <c r="V24" s="8">
        <v>0.25</v>
      </c>
      <c r="W24" s="8">
        <v>0.25</v>
      </c>
      <c r="X24" s="8">
        <v>0.5</v>
      </c>
      <c r="Y24" s="554">
        <v>1</v>
      </c>
      <c r="Z24" s="952">
        <v>0</v>
      </c>
      <c r="AA24" s="946">
        <v>0</v>
      </c>
      <c r="AB24" s="1022" t="s">
        <v>215</v>
      </c>
      <c r="AC24" s="965" t="s">
        <v>208</v>
      </c>
      <c r="AD24" s="4" t="s">
        <v>216</v>
      </c>
      <c r="AE24" s="942"/>
      <c r="AF24" s="935"/>
      <c r="AG24" s="928"/>
      <c r="AH24" s="928"/>
      <c r="AI24" s="928"/>
      <c r="AJ24" s="957"/>
      <c r="AK24" s="957"/>
      <c r="AL24" s="937"/>
      <c r="AM24" s="933"/>
      <c r="AN24" s="933"/>
      <c r="AO24" s="938"/>
      <c r="AP24" s="937"/>
      <c r="AQ24" s="937"/>
      <c r="AR24" s="933"/>
      <c r="AS24" s="933"/>
      <c r="AT24" s="966">
        <v>0</v>
      </c>
      <c r="AU24" s="951">
        <v>0</v>
      </c>
      <c r="AV24" s="935">
        <v>0.2525</v>
      </c>
      <c r="AW24" s="967">
        <v>0</v>
      </c>
      <c r="AX24" s="1084">
        <f>AW24/AV24</f>
        <v>0</v>
      </c>
      <c r="AY24" s="712">
        <v>0</v>
      </c>
      <c r="AZ24" s="20">
        <v>0.06</v>
      </c>
      <c r="BA24" s="20">
        <v>0.25</v>
      </c>
      <c r="BB24" s="146">
        <v>0</v>
      </c>
      <c r="BC24" s="146">
        <v>0.24</v>
      </c>
      <c r="BD24" s="146">
        <v>1</v>
      </c>
      <c r="BE24" s="1120">
        <v>0.31</v>
      </c>
      <c r="BF24" s="1143">
        <f t="shared" si="1"/>
        <v>0.31</v>
      </c>
      <c r="BG24" s="7"/>
      <c r="BH24" s="7"/>
      <c r="BI24" s="7"/>
      <c r="BJ24" s="7"/>
      <c r="BK24" s="183"/>
      <c r="BL24" s="4" t="s">
        <v>210</v>
      </c>
      <c r="BM24" s="803" t="s">
        <v>217</v>
      </c>
      <c r="BN24" s="812">
        <v>45852</v>
      </c>
      <c r="BO24" s="803"/>
    </row>
    <row r="25" spans="1:67" s="470" customFormat="1" ht="40.15" hidden="1" customHeight="1">
      <c r="A25" s="5">
        <v>13</v>
      </c>
      <c r="B25" s="4" t="s">
        <v>218</v>
      </c>
      <c r="C25" s="517" t="s">
        <v>126</v>
      </c>
      <c r="D25" s="6" t="s">
        <v>70</v>
      </c>
      <c r="E25" s="4" t="s">
        <v>91</v>
      </c>
      <c r="F25" s="4" t="s">
        <v>219</v>
      </c>
      <c r="G25" s="4" t="s">
        <v>220</v>
      </c>
      <c r="H25" s="4" t="s">
        <v>221</v>
      </c>
      <c r="I25" s="4" t="s">
        <v>222</v>
      </c>
      <c r="J25" s="4" t="s">
        <v>223</v>
      </c>
      <c r="K25" s="4" t="s">
        <v>129</v>
      </c>
      <c r="L25" s="4" t="s">
        <v>224</v>
      </c>
      <c r="M25" s="6">
        <v>0</v>
      </c>
      <c r="N25" s="7" t="s">
        <v>225</v>
      </c>
      <c r="O25" s="4" t="s">
        <v>226</v>
      </c>
      <c r="P25" s="517" t="s">
        <v>81</v>
      </c>
      <c r="Q25" s="4" t="s">
        <v>227</v>
      </c>
      <c r="R25" s="517" t="s">
        <v>141</v>
      </c>
      <c r="S25" s="518" t="s">
        <v>111</v>
      </c>
      <c r="T25" s="519" t="s">
        <v>112</v>
      </c>
      <c r="U25" s="535">
        <v>0</v>
      </c>
      <c r="V25" s="536">
        <v>0</v>
      </c>
      <c r="W25" s="536">
        <v>0</v>
      </c>
      <c r="X25" s="536">
        <v>1</v>
      </c>
      <c r="Y25" s="1162">
        <v>1</v>
      </c>
      <c r="Z25" s="952">
        <v>0.8</v>
      </c>
      <c r="AA25" s="932">
        <v>0.8</v>
      </c>
      <c r="AB25" s="1019" t="s">
        <v>228</v>
      </c>
      <c r="AC25" s="933" t="s">
        <v>229</v>
      </c>
      <c r="AD25" s="4" t="s">
        <v>230</v>
      </c>
      <c r="AE25" s="935"/>
      <c r="AF25" s="935"/>
      <c r="AG25" s="928"/>
      <c r="AH25" s="928"/>
      <c r="AI25" s="928"/>
      <c r="AJ25" s="935"/>
      <c r="AK25" s="935"/>
      <c r="AL25" s="937"/>
      <c r="AM25" s="933"/>
      <c r="AN25" s="933"/>
      <c r="AO25" s="968"/>
      <c r="AP25" s="935"/>
      <c r="AQ25" s="969"/>
      <c r="AR25" s="933"/>
      <c r="AS25" s="933"/>
      <c r="AT25" s="942">
        <f t="shared" ref="AT25:AT30" si="2">Z25</f>
        <v>0.8</v>
      </c>
      <c r="AU25" s="970">
        <f>AT25/X25</f>
        <v>0.8</v>
      </c>
      <c r="AV25" s="930" t="s">
        <v>89</v>
      </c>
      <c r="AW25" s="930" t="s">
        <v>89</v>
      </c>
      <c r="AX25" s="1084" t="s">
        <v>145</v>
      </c>
      <c r="AY25" s="76" t="s">
        <v>231</v>
      </c>
      <c r="AZ25" s="258" t="s">
        <v>231</v>
      </c>
      <c r="BA25" s="1104">
        <v>1</v>
      </c>
      <c r="BB25" s="823" t="s">
        <v>231</v>
      </c>
      <c r="BC25" s="823" t="s">
        <v>231</v>
      </c>
      <c r="BD25" s="1105">
        <v>1</v>
      </c>
      <c r="BE25" s="1121">
        <v>1.8</v>
      </c>
      <c r="BF25" s="1143">
        <f t="shared" si="1"/>
        <v>1.8</v>
      </c>
      <c r="BG25" s="7"/>
      <c r="BH25" s="7"/>
      <c r="BI25" s="7"/>
      <c r="BJ25" s="7"/>
      <c r="BK25" s="183"/>
      <c r="BL25" s="4"/>
      <c r="BM25" s="803"/>
      <c r="BN25" s="803"/>
      <c r="BO25" s="803"/>
    </row>
    <row r="26" spans="1:67" s="470" customFormat="1" ht="40.15" hidden="1" customHeight="1">
      <c r="A26" s="5">
        <v>14</v>
      </c>
      <c r="B26" s="4" t="s">
        <v>218</v>
      </c>
      <c r="C26" s="517" t="s">
        <v>126</v>
      </c>
      <c r="D26" s="6" t="s">
        <v>70</v>
      </c>
      <c r="E26" s="4" t="s">
        <v>91</v>
      </c>
      <c r="F26" s="4" t="s">
        <v>219</v>
      </c>
      <c r="G26" s="4" t="s">
        <v>220</v>
      </c>
      <c r="H26" s="4" t="s">
        <v>221</v>
      </c>
      <c r="I26" s="4" t="s">
        <v>222</v>
      </c>
      <c r="J26" s="4" t="s">
        <v>223</v>
      </c>
      <c r="K26" s="4" t="s">
        <v>232</v>
      </c>
      <c r="L26" s="4" t="s">
        <v>233</v>
      </c>
      <c r="M26" s="6">
        <v>0</v>
      </c>
      <c r="N26" s="7" t="s">
        <v>234</v>
      </c>
      <c r="O26" s="4" t="s">
        <v>235</v>
      </c>
      <c r="P26" s="517" t="s">
        <v>81</v>
      </c>
      <c r="Q26" s="4" t="s">
        <v>236</v>
      </c>
      <c r="R26" s="517" t="s">
        <v>83</v>
      </c>
      <c r="S26" s="518" t="s">
        <v>84</v>
      </c>
      <c r="T26" s="519" t="s">
        <v>112</v>
      </c>
      <c r="U26" s="668">
        <v>0</v>
      </c>
      <c r="V26" s="669">
        <v>0.3</v>
      </c>
      <c r="W26" s="669">
        <v>0.6</v>
      </c>
      <c r="X26" s="669">
        <v>1</v>
      </c>
      <c r="Y26" s="1163">
        <v>1</v>
      </c>
      <c r="Z26" s="975">
        <f>20/21</f>
        <v>0.95238095238095233</v>
      </c>
      <c r="AA26" s="1107">
        <v>0.95240000000000002</v>
      </c>
      <c r="AB26" s="1019" t="s">
        <v>237</v>
      </c>
      <c r="AC26" s="933" t="s">
        <v>229</v>
      </c>
      <c r="AD26" s="4" t="s">
        <v>238</v>
      </c>
      <c r="AE26" s="935"/>
      <c r="AF26" s="935"/>
      <c r="AG26" s="928"/>
      <c r="AH26" s="928"/>
      <c r="AI26" s="928"/>
      <c r="AJ26" s="935"/>
      <c r="AK26" s="935"/>
      <c r="AL26" s="969"/>
      <c r="AM26" s="933"/>
      <c r="AN26" s="928"/>
      <c r="AO26" s="935"/>
      <c r="AP26" s="935"/>
      <c r="AQ26" s="971"/>
      <c r="AR26" s="933"/>
      <c r="AS26" s="933"/>
      <c r="AT26" s="1106">
        <f t="shared" si="2"/>
        <v>0.95238095238095233</v>
      </c>
      <c r="AU26" s="1106">
        <f>AT26/X26</f>
        <v>0.95238095238095233</v>
      </c>
      <c r="AV26" s="930" t="s">
        <v>89</v>
      </c>
      <c r="AW26" s="930" t="s">
        <v>89</v>
      </c>
      <c r="AX26" s="1084" t="s">
        <v>145</v>
      </c>
      <c r="AY26" s="76" t="s">
        <v>231</v>
      </c>
      <c r="AZ26" s="258">
        <v>0.44</v>
      </c>
      <c r="BA26" s="917">
        <v>0.9</v>
      </c>
      <c r="BB26" s="1148" t="s">
        <v>231</v>
      </c>
      <c r="BC26" s="1149">
        <v>1.46</v>
      </c>
      <c r="BD26" s="1148">
        <v>1.5</v>
      </c>
      <c r="BE26" s="1122">
        <v>0.95240000000000002</v>
      </c>
      <c r="BF26" s="1142">
        <f t="shared" si="1"/>
        <v>0.95240000000000002</v>
      </c>
      <c r="BG26" s="7"/>
      <c r="BH26" s="7"/>
      <c r="BI26" s="7"/>
      <c r="BJ26" s="7"/>
      <c r="BK26" s="183"/>
      <c r="BL26" s="4"/>
      <c r="BM26" s="803"/>
      <c r="BN26" s="803"/>
      <c r="BO26" s="803"/>
    </row>
    <row r="27" spans="1:67" s="470" customFormat="1" ht="40.15" hidden="1" customHeight="1">
      <c r="A27" s="5">
        <v>15</v>
      </c>
      <c r="B27" s="4" t="s">
        <v>218</v>
      </c>
      <c r="C27" s="517" t="s">
        <v>126</v>
      </c>
      <c r="D27" s="6" t="s">
        <v>70</v>
      </c>
      <c r="E27" s="4" t="s">
        <v>91</v>
      </c>
      <c r="F27" s="4" t="s">
        <v>219</v>
      </c>
      <c r="G27" s="4" t="s">
        <v>220</v>
      </c>
      <c r="H27" s="4" t="s">
        <v>221</v>
      </c>
      <c r="I27" s="4" t="s">
        <v>239</v>
      </c>
      <c r="J27" s="4" t="s">
        <v>240</v>
      </c>
      <c r="K27" s="4" t="s">
        <v>241</v>
      </c>
      <c r="L27" s="4" t="s">
        <v>242</v>
      </c>
      <c r="M27" s="6">
        <v>0</v>
      </c>
      <c r="N27" s="7" t="s">
        <v>243</v>
      </c>
      <c r="O27" s="4" t="s">
        <v>244</v>
      </c>
      <c r="P27" s="517" t="s">
        <v>81</v>
      </c>
      <c r="Q27" s="4" t="s">
        <v>245</v>
      </c>
      <c r="R27" s="517" t="s">
        <v>83</v>
      </c>
      <c r="S27" s="518" t="s">
        <v>84</v>
      </c>
      <c r="T27" s="519" t="s">
        <v>85</v>
      </c>
      <c r="U27" s="668">
        <v>0</v>
      </c>
      <c r="V27" s="670">
        <v>0.18</v>
      </c>
      <c r="W27" s="670">
        <v>0.34</v>
      </c>
      <c r="X27" s="670">
        <v>0.48</v>
      </c>
      <c r="Y27" s="1164">
        <v>0.48</v>
      </c>
      <c r="Z27" s="931">
        <v>0.4</v>
      </c>
      <c r="AA27" s="932">
        <f>Z27/X27</f>
        <v>0.83333333333333337</v>
      </c>
      <c r="AB27" s="1019" t="s">
        <v>246</v>
      </c>
      <c r="AC27" s="933" t="s">
        <v>229</v>
      </c>
      <c r="AD27" s="4" t="s">
        <v>247</v>
      </c>
      <c r="AE27" s="935"/>
      <c r="AF27" s="935"/>
      <c r="AG27" s="928"/>
      <c r="AH27" s="928"/>
      <c r="AI27" s="928"/>
      <c r="AJ27" s="957"/>
      <c r="AK27" s="935"/>
      <c r="AL27" s="937"/>
      <c r="AM27" s="933"/>
      <c r="AN27" s="933"/>
      <c r="AO27" s="957"/>
      <c r="AP27" s="957"/>
      <c r="AQ27" s="972"/>
      <c r="AR27" s="933"/>
      <c r="AS27" s="933"/>
      <c r="AT27" s="951">
        <f t="shared" si="2"/>
        <v>0.4</v>
      </c>
      <c r="AU27" s="951">
        <f>AT27/X27</f>
        <v>0.83333333333333337</v>
      </c>
      <c r="AV27" s="930" t="s">
        <v>89</v>
      </c>
      <c r="AW27" s="930" t="s">
        <v>89</v>
      </c>
      <c r="AX27" s="1084" t="s">
        <v>145</v>
      </c>
      <c r="AY27" s="76" t="s">
        <v>231</v>
      </c>
      <c r="AZ27" s="842">
        <v>0.21</v>
      </c>
      <c r="BA27" s="438">
        <v>0.14000000000000001</v>
      </c>
      <c r="BB27" s="838" t="s">
        <v>231</v>
      </c>
      <c r="BC27" s="1150">
        <v>1.1666666666666667</v>
      </c>
      <c r="BD27" s="1151">
        <v>0.41176470588235298</v>
      </c>
      <c r="BE27" s="1123">
        <v>0.4</v>
      </c>
      <c r="BF27" s="1143">
        <f t="shared" si="1"/>
        <v>0.83333333333333337</v>
      </c>
      <c r="BG27" s="7"/>
      <c r="BH27" s="7"/>
      <c r="BI27" s="7"/>
      <c r="BJ27" s="7"/>
      <c r="BK27" s="183"/>
      <c r="BL27" s="4"/>
      <c r="BM27" s="803"/>
      <c r="BN27" s="803"/>
      <c r="BO27" s="803"/>
    </row>
    <row r="28" spans="1:67" s="470" customFormat="1" ht="40.15" hidden="1" customHeight="1">
      <c r="A28" s="5">
        <v>16</v>
      </c>
      <c r="B28" s="4" t="s">
        <v>218</v>
      </c>
      <c r="C28" s="517" t="s">
        <v>126</v>
      </c>
      <c r="D28" s="6" t="s">
        <v>70</v>
      </c>
      <c r="E28" s="4" t="s">
        <v>91</v>
      </c>
      <c r="F28" s="4" t="s">
        <v>219</v>
      </c>
      <c r="G28" s="4" t="s">
        <v>220</v>
      </c>
      <c r="H28" s="4" t="s">
        <v>221</v>
      </c>
      <c r="I28" s="4" t="s">
        <v>239</v>
      </c>
      <c r="J28" s="4" t="s">
        <v>240</v>
      </c>
      <c r="K28" s="4" t="s">
        <v>241</v>
      </c>
      <c r="L28" s="4" t="s">
        <v>248</v>
      </c>
      <c r="M28" s="6">
        <v>0</v>
      </c>
      <c r="N28" s="7" t="s">
        <v>243</v>
      </c>
      <c r="O28" s="4" t="s">
        <v>249</v>
      </c>
      <c r="P28" s="517" t="s">
        <v>81</v>
      </c>
      <c r="Q28" s="4" t="s">
        <v>250</v>
      </c>
      <c r="R28" s="517" t="s">
        <v>83</v>
      </c>
      <c r="S28" s="518" t="s">
        <v>84</v>
      </c>
      <c r="T28" s="519" t="s">
        <v>112</v>
      </c>
      <c r="U28" s="668">
        <v>0</v>
      </c>
      <c r="V28" s="670">
        <v>0</v>
      </c>
      <c r="W28" s="670">
        <v>0.1</v>
      </c>
      <c r="X28" s="670">
        <v>0.18</v>
      </c>
      <c r="Y28" s="1164">
        <v>0.18</v>
      </c>
      <c r="Z28" s="952" t="s">
        <v>145</v>
      </c>
      <c r="AA28" s="932" t="s">
        <v>145</v>
      </c>
      <c r="AB28" s="1019" t="s">
        <v>251</v>
      </c>
      <c r="AC28" s="933" t="s">
        <v>229</v>
      </c>
      <c r="AD28" s="4" t="s">
        <v>252</v>
      </c>
      <c r="AE28" s="935"/>
      <c r="AF28" s="935"/>
      <c r="AG28" s="928"/>
      <c r="AH28" s="928"/>
      <c r="AI28" s="928"/>
      <c r="AJ28" s="935"/>
      <c r="AK28" s="935"/>
      <c r="AL28" s="937"/>
      <c r="AM28" s="933"/>
      <c r="AN28" s="928"/>
      <c r="AO28" s="935"/>
      <c r="AP28" s="935"/>
      <c r="AQ28" s="969"/>
      <c r="AR28" s="933"/>
      <c r="AS28" s="933"/>
      <c r="AT28" s="951" t="str">
        <f t="shared" si="2"/>
        <v>NA</v>
      </c>
      <c r="AU28" s="951" t="s">
        <v>145</v>
      </c>
      <c r="AV28" s="930" t="s">
        <v>89</v>
      </c>
      <c r="AW28" s="930" t="s">
        <v>89</v>
      </c>
      <c r="AX28" s="1084" t="s">
        <v>145</v>
      </c>
      <c r="AY28" s="76" t="s">
        <v>231</v>
      </c>
      <c r="AZ28" s="842" t="s">
        <v>231</v>
      </c>
      <c r="BA28" s="438">
        <v>0.29000000000000004</v>
      </c>
      <c r="BB28" s="838" t="s">
        <v>231</v>
      </c>
      <c r="BC28" s="838" t="s">
        <v>231</v>
      </c>
      <c r="BD28" s="1102">
        <v>2.9</v>
      </c>
      <c r="BE28" s="1123">
        <v>0.28999999999999998</v>
      </c>
      <c r="BF28" s="1143">
        <f t="shared" si="1"/>
        <v>1.6111111111111112</v>
      </c>
      <c r="BG28" s="7"/>
      <c r="BH28" s="7"/>
      <c r="BI28" s="7"/>
      <c r="BJ28" s="7"/>
      <c r="BK28" s="183"/>
      <c r="BL28" s="4"/>
      <c r="BM28" s="803"/>
      <c r="BN28" s="803"/>
      <c r="BO28" s="803"/>
    </row>
    <row r="29" spans="1:67" s="470" customFormat="1" ht="40.15" hidden="1" customHeight="1">
      <c r="A29" s="5">
        <v>17</v>
      </c>
      <c r="B29" s="4" t="s">
        <v>218</v>
      </c>
      <c r="C29" s="517" t="s">
        <v>126</v>
      </c>
      <c r="D29" s="6" t="s">
        <v>70</v>
      </c>
      <c r="E29" s="4" t="s">
        <v>91</v>
      </c>
      <c r="F29" s="4" t="s">
        <v>219</v>
      </c>
      <c r="G29" s="4" t="s">
        <v>220</v>
      </c>
      <c r="H29" s="4" t="s">
        <v>221</v>
      </c>
      <c r="I29" s="4" t="s">
        <v>239</v>
      </c>
      <c r="J29" s="4" t="s">
        <v>240</v>
      </c>
      <c r="K29" s="4" t="s">
        <v>241</v>
      </c>
      <c r="L29" s="4" t="s">
        <v>253</v>
      </c>
      <c r="M29" s="6">
        <v>0</v>
      </c>
      <c r="N29" s="7" t="s">
        <v>254</v>
      </c>
      <c r="O29" s="4" t="s">
        <v>255</v>
      </c>
      <c r="P29" s="517" t="s">
        <v>81</v>
      </c>
      <c r="Q29" s="4" t="s">
        <v>255</v>
      </c>
      <c r="R29" s="517" t="s">
        <v>141</v>
      </c>
      <c r="S29" s="518" t="s">
        <v>142</v>
      </c>
      <c r="T29" s="519" t="s">
        <v>112</v>
      </c>
      <c r="U29" s="668">
        <v>0</v>
      </c>
      <c r="V29" s="671">
        <v>1</v>
      </c>
      <c r="W29" s="671">
        <v>1</v>
      </c>
      <c r="X29" s="671">
        <v>0</v>
      </c>
      <c r="Y29" s="1165">
        <v>2</v>
      </c>
      <c r="Z29" s="952" t="s">
        <v>145</v>
      </c>
      <c r="AA29" s="932" t="s">
        <v>145</v>
      </c>
      <c r="AB29" s="1019" t="s">
        <v>251</v>
      </c>
      <c r="AC29" s="933" t="s">
        <v>229</v>
      </c>
      <c r="AD29" s="4" t="s">
        <v>252</v>
      </c>
      <c r="AE29" s="942"/>
      <c r="AF29" s="935"/>
      <c r="AG29" s="928"/>
      <c r="AH29" s="928"/>
      <c r="AI29" s="928"/>
      <c r="AJ29" s="942"/>
      <c r="AK29" s="935"/>
      <c r="AL29" s="937"/>
      <c r="AM29" s="933"/>
      <c r="AN29" s="933"/>
      <c r="AO29" s="942"/>
      <c r="AP29" s="935"/>
      <c r="AQ29" s="971"/>
      <c r="AR29" s="933"/>
      <c r="AS29" s="933"/>
      <c r="AT29" s="950" t="str">
        <f t="shared" si="2"/>
        <v>NA</v>
      </c>
      <c r="AU29" s="951" t="s">
        <v>145</v>
      </c>
      <c r="AV29" s="930" t="s">
        <v>89</v>
      </c>
      <c r="AW29" s="930" t="s">
        <v>89</v>
      </c>
      <c r="AX29" s="1084" t="s">
        <v>145</v>
      </c>
      <c r="AY29" s="76" t="s">
        <v>231</v>
      </c>
      <c r="AZ29" s="843">
        <v>1</v>
      </c>
      <c r="BA29" s="918">
        <v>1</v>
      </c>
      <c r="BB29" s="840" t="s">
        <v>231</v>
      </c>
      <c r="BC29" s="1108">
        <v>1</v>
      </c>
      <c r="BD29" s="1102">
        <v>1</v>
      </c>
      <c r="BE29" s="1124">
        <v>2</v>
      </c>
      <c r="BF29" s="1143">
        <f t="shared" si="1"/>
        <v>1</v>
      </c>
      <c r="BG29" s="7"/>
      <c r="BH29" s="7"/>
      <c r="BI29" s="7"/>
      <c r="BJ29" s="7"/>
      <c r="BK29" s="183"/>
      <c r="BL29" s="4"/>
      <c r="BM29" s="803"/>
      <c r="BN29" s="803"/>
      <c r="BO29" s="803"/>
    </row>
    <row r="30" spans="1:67" s="470" customFormat="1" ht="40.15" hidden="1" customHeight="1">
      <c r="A30" s="5">
        <v>17.100000000000001</v>
      </c>
      <c r="B30" s="4" t="s">
        <v>218</v>
      </c>
      <c r="C30" s="517" t="s">
        <v>126</v>
      </c>
      <c r="D30" s="6" t="s">
        <v>70</v>
      </c>
      <c r="E30" s="4" t="s">
        <v>91</v>
      </c>
      <c r="F30" s="4" t="s">
        <v>219</v>
      </c>
      <c r="G30" s="4" t="s">
        <v>220</v>
      </c>
      <c r="H30" s="4" t="s">
        <v>221</v>
      </c>
      <c r="I30" s="4" t="s">
        <v>239</v>
      </c>
      <c r="J30" s="4" t="s">
        <v>240</v>
      </c>
      <c r="K30" s="4" t="s">
        <v>241</v>
      </c>
      <c r="L30" s="4" t="s">
        <v>253</v>
      </c>
      <c r="M30" s="6">
        <v>0</v>
      </c>
      <c r="N30" s="7" t="s">
        <v>256</v>
      </c>
      <c r="O30" s="4" t="s">
        <v>257</v>
      </c>
      <c r="P30" s="517" t="s">
        <v>81</v>
      </c>
      <c r="Q30" s="4" t="s">
        <v>258</v>
      </c>
      <c r="R30" s="517" t="s">
        <v>141</v>
      </c>
      <c r="S30" s="518" t="s">
        <v>111</v>
      </c>
      <c r="T30" s="519" t="s">
        <v>85</v>
      </c>
      <c r="U30" s="668">
        <v>0</v>
      </c>
      <c r="V30" s="671">
        <v>0</v>
      </c>
      <c r="W30" s="671">
        <v>1</v>
      </c>
      <c r="X30" s="671">
        <v>0</v>
      </c>
      <c r="Y30" s="1165">
        <v>1</v>
      </c>
      <c r="Z30" s="973" t="s">
        <v>145</v>
      </c>
      <c r="AA30" s="932" t="s">
        <v>145</v>
      </c>
      <c r="AB30" s="1019" t="s">
        <v>251</v>
      </c>
      <c r="AC30" s="933" t="s">
        <v>229</v>
      </c>
      <c r="AD30" s="4" t="s">
        <v>252</v>
      </c>
      <c r="AE30" s="942"/>
      <c r="AF30" s="935"/>
      <c r="AG30" s="928"/>
      <c r="AH30" s="928"/>
      <c r="AI30" s="928"/>
      <c r="AJ30" s="942"/>
      <c r="AK30" s="935"/>
      <c r="AL30" s="936"/>
      <c r="AM30" s="933"/>
      <c r="AN30" s="933"/>
      <c r="AO30" s="942"/>
      <c r="AP30" s="942"/>
      <c r="AQ30" s="969"/>
      <c r="AR30" s="933"/>
      <c r="AS30" s="933"/>
      <c r="AT30" s="950" t="str">
        <f t="shared" si="2"/>
        <v>NA</v>
      </c>
      <c r="AU30" s="951" t="s">
        <v>145</v>
      </c>
      <c r="AV30" s="930" t="s">
        <v>89</v>
      </c>
      <c r="AW30" s="930" t="s">
        <v>89</v>
      </c>
      <c r="AX30" s="1084" t="s">
        <v>145</v>
      </c>
      <c r="AY30" s="76" t="s">
        <v>231</v>
      </c>
      <c r="AZ30" s="843" t="s">
        <v>231</v>
      </c>
      <c r="BA30" s="918">
        <v>1</v>
      </c>
      <c r="BB30" s="840" t="s">
        <v>231</v>
      </c>
      <c r="BC30" s="840" t="s">
        <v>231</v>
      </c>
      <c r="BD30" s="1102">
        <v>1</v>
      </c>
      <c r="BE30" s="1124">
        <v>1</v>
      </c>
      <c r="BF30" s="1143">
        <f t="shared" si="1"/>
        <v>1</v>
      </c>
      <c r="BG30" s="7"/>
      <c r="BH30" s="7"/>
      <c r="BI30" s="7"/>
      <c r="BJ30" s="7"/>
      <c r="BK30" s="183"/>
      <c r="BL30" s="4"/>
      <c r="BM30" s="803"/>
      <c r="BN30" s="803"/>
      <c r="BO30" s="803"/>
    </row>
    <row r="31" spans="1:67" s="470" customFormat="1" ht="40.15" hidden="1" customHeight="1">
      <c r="A31" s="5">
        <v>18</v>
      </c>
      <c r="B31" s="4" t="s">
        <v>218</v>
      </c>
      <c r="C31" s="517" t="s">
        <v>126</v>
      </c>
      <c r="D31" s="6" t="s">
        <v>70</v>
      </c>
      <c r="E31" s="4" t="s">
        <v>91</v>
      </c>
      <c r="F31" s="4" t="s">
        <v>219</v>
      </c>
      <c r="G31" s="4" t="s">
        <v>220</v>
      </c>
      <c r="H31" s="4" t="s">
        <v>221</v>
      </c>
      <c r="I31" s="4" t="s">
        <v>222</v>
      </c>
      <c r="J31" s="4" t="s">
        <v>259</v>
      </c>
      <c r="K31" s="4" t="s">
        <v>93</v>
      </c>
      <c r="L31" s="4" t="s">
        <v>260</v>
      </c>
      <c r="M31" s="6">
        <v>0</v>
      </c>
      <c r="N31" s="7" t="s">
        <v>261</v>
      </c>
      <c r="O31" s="4" t="s">
        <v>262</v>
      </c>
      <c r="P31" s="517" t="s">
        <v>81</v>
      </c>
      <c r="Q31" s="4" t="s">
        <v>262</v>
      </c>
      <c r="R31" s="517" t="s">
        <v>141</v>
      </c>
      <c r="S31" s="518" t="s">
        <v>142</v>
      </c>
      <c r="T31" s="519" t="s">
        <v>85</v>
      </c>
      <c r="U31" s="668">
        <v>0</v>
      </c>
      <c r="V31" s="671">
        <v>0</v>
      </c>
      <c r="W31" s="671">
        <v>1</v>
      </c>
      <c r="X31" s="671">
        <v>1</v>
      </c>
      <c r="Y31" s="1165">
        <v>2</v>
      </c>
      <c r="Z31" s="973">
        <v>0.56999999999999995</v>
      </c>
      <c r="AA31" s="932">
        <v>0.56999999999999995</v>
      </c>
      <c r="AB31" s="1019" t="s">
        <v>263</v>
      </c>
      <c r="AC31" s="933" t="s">
        <v>229</v>
      </c>
      <c r="AD31" s="4" t="s">
        <v>264</v>
      </c>
      <c r="AE31" s="942"/>
      <c r="AF31" s="935"/>
      <c r="AG31" s="928"/>
      <c r="AH31" s="928"/>
      <c r="AI31" s="928"/>
      <c r="AJ31" s="942"/>
      <c r="AK31" s="935"/>
      <c r="AL31" s="937"/>
      <c r="AM31" s="933"/>
      <c r="AN31" s="933"/>
      <c r="AO31" s="942"/>
      <c r="AP31" s="935"/>
      <c r="AQ31" s="937"/>
      <c r="AR31" s="933"/>
      <c r="AS31" s="933"/>
      <c r="AT31" s="950">
        <v>0.56999999999999995</v>
      </c>
      <c r="AU31" s="951">
        <v>0.56999999999999995</v>
      </c>
      <c r="AV31" s="942">
        <v>0.56999999999999995</v>
      </c>
      <c r="AW31" s="942">
        <v>0.56999999999999995</v>
      </c>
      <c r="AX31" s="1084">
        <f t="shared" si="0"/>
        <v>1</v>
      </c>
      <c r="AY31" s="76" t="s">
        <v>231</v>
      </c>
      <c r="AZ31" s="843" t="s">
        <v>231</v>
      </c>
      <c r="BA31" s="918">
        <v>0.43</v>
      </c>
      <c r="BB31" s="840" t="s">
        <v>231</v>
      </c>
      <c r="BC31" s="840" t="s">
        <v>231</v>
      </c>
      <c r="BD31" s="1102">
        <v>0.43</v>
      </c>
      <c r="BE31" s="1124">
        <v>1</v>
      </c>
      <c r="BF31" s="1143">
        <f>BE31/Y31</f>
        <v>0.5</v>
      </c>
      <c r="BG31" s="7"/>
      <c r="BH31" s="7"/>
      <c r="BI31" s="7"/>
      <c r="BJ31" s="7"/>
      <c r="BK31" s="183"/>
      <c r="BL31" s="4"/>
      <c r="BM31" s="803"/>
      <c r="BN31" s="803"/>
      <c r="BO31" s="803"/>
    </row>
    <row r="32" spans="1:67" s="470" customFormat="1" ht="40.15" hidden="1" customHeight="1">
      <c r="A32" s="5">
        <v>19</v>
      </c>
      <c r="B32" s="4" t="s">
        <v>218</v>
      </c>
      <c r="C32" s="517" t="s">
        <v>126</v>
      </c>
      <c r="D32" s="6" t="s">
        <v>70</v>
      </c>
      <c r="E32" s="4" t="s">
        <v>91</v>
      </c>
      <c r="F32" s="4" t="s">
        <v>219</v>
      </c>
      <c r="G32" s="4" t="s">
        <v>220</v>
      </c>
      <c r="H32" s="4" t="s">
        <v>221</v>
      </c>
      <c r="I32" s="4" t="s">
        <v>222</v>
      </c>
      <c r="J32" s="4" t="s">
        <v>259</v>
      </c>
      <c r="K32" s="4" t="s">
        <v>93</v>
      </c>
      <c r="L32" s="4" t="s">
        <v>265</v>
      </c>
      <c r="M32" s="6">
        <v>0</v>
      </c>
      <c r="N32" s="7" t="s">
        <v>266</v>
      </c>
      <c r="O32" s="4" t="s">
        <v>267</v>
      </c>
      <c r="P32" s="517" t="s">
        <v>81</v>
      </c>
      <c r="Q32" s="4" t="s">
        <v>268</v>
      </c>
      <c r="R32" s="517" t="s">
        <v>141</v>
      </c>
      <c r="S32" s="518" t="s">
        <v>111</v>
      </c>
      <c r="T32" s="519" t="s">
        <v>112</v>
      </c>
      <c r="U32" s="668">
        <v>0</v>
      </c>
      <c r="V32" s="671">
        <v>0</v>
      </c>
      <c r="W32" s="671">
        <v>1</v>
      </c>
      <c r="X32" s="671">
        <v>0</v>
      </c>
      <c r="Y32" s="1165">
        <v>1</v>
      </c>
      <c r="Z32" s="943" t="s">
        <v>138</v>
      </c>
      <c r="AA32" s="943" t="s">
        <v>138</v>
      </c>
      <c r="AB32" s="1019" t="s">
        <v>269</v>
      </c>
      <c r="AC32" s="933" t="s">
        <v>229</v>
      </c>
      <c r="AD32" s="4" t="s">
        <v>270</v>
      </c>
      <c r="AE32" s="942"/>
      <c r="AF32" s="974"/>
      <c r="AG32" s="928"/>
      <c r="AH32" s="928"/>
      <c r="AI32" s="928"/>
      <c r="AJ32" s="942"/>
      <c r="AK32" s="942"/>
      <c r="AL32" s="937"/>
      <c r="AM32" s="933"/>
      <c r="AN32" s="933"/>
      <c r="AO32" s="942"/>
      <c r="AP32" s="942"/>
      <c r="AQ32" s="937"/>
      <c r="AR32" s="933"/>
      <c r="AS32" s="933"/>
      <c r="AT32" s="943" t="s">
        <v>138</v>
      </c>
      <c r="AU32" s="943" t="s">
        <v>138</v>
      </c>
      <c r="AV32" s="942">
        <v>0.6</v>
      </c>
      <c r="AW32" s="942">
        <v>0.3</v>
      </c>
      <c r="AX32" s="1084">
        <f t="shared" si="0"/>
        <v>0.5</v>
      </c>
      <c r="AY32" s="76" t="s">
        <v>231</v>
      </c>
      <c r="AZ32" s="844" t="s">
        <v>231</v>
      </c>
      <c r="BA32" s="919">
        <v>0.4</v>
      </c>
      <c r="BB32" s="841" t="s">
        <v>231</v>
      </c>
      <c r="BC32" s="841" t="s">
        <v>271</v>
      </c>
      <c r="BD32" s="914">
        <v>0.4</v>
      </c>
      <c r="BE32" s="1124">
        <v>0.7</v>
      </c>
      <c r="BF32" s="1143">
        <f>BE32/Y32</f>
        <v>0.7</v>
      </c>
      <c r="BG32" s="7"/>
      <c r="BH32" s="7"/>
      <c r="BI32" s="7"/>
      <c r="BJ32" s="7"/>
      <c r="BK32" s="183"/>
      <c r="BL32" s="4"/>
      <c r="BM32" s="803"/>
      <c r="BN32" s="803"/>
      <c r="BO32" s="803"/>
    </row>
    <row r="33" spans="1:70" s="470" customFormat="1" ht="40.15" hidden="1" customHeight="1">
      <c r="A33" s="5">
        <v>20</v>
      </c>
      <c r="B33" s="4" t="s">
        <v>218</v>
      </c>
      <c r="C33" s="517" t="s">
        <v>126</v>
      </c>
      <c r="D33" s="6" t="s">
        <v>70</v>
      </c>
      <c r="E33" s="4" t="s">
        <v>91</v>
      </c>
      <c r="F33" s="4" t="s">
        <v>219</v>
      </c>
      <c r="G33" s="4" t="s">
        <v>220</v>
      </c>
      <c r="H33" s="4" t="s">
        <v>221</v>
      </c>
      <c r="I33" s="4" t="s">
        <v>272</v>
      </c>
      <c r="J33" s="4" t="s">
        <v>273</v>
      </c>
      <c r="K33" s="4" t="s">
        <v>116</v>
      </c>
      <c r="L33" s="4" t="s">
        <v>274</v>
      </c>
      <c r="M33" s="8">
        <v>0.9</v>
      </c>
      <c r="N33" s="7" t="s">
        <v>275</v>
      </c>
      <c r="O33" s="4" t="s">
        <v>276</v>
      </c>
      <c r="P33" s="517" t="s">
        <v>81</v>
      </c>
      <c r="Q33" s="4" t="s">
        <v>277</v>
      </c>
      <c r="R33" s="517" t="s">
        <v>83</v>
      </c>
      <c r="S33" s="518" t="s">
        <v>111</v>
      </c>
      <c r="T33" s="519" t="s">
        <v>186</v>
      </c>
      <c r="U33" s="520">
        <v>0.95</v>
      </c>
      <c r="V33" s="521">
        <v>0.95</v>
      </c>
      <c r="W33" s="521">
        <v>0.95</v>
      </c>
      <c r="X33" s="521">
        <v>0.95</v>
      </c>
      <c r="Y33" s="1159">
        <v>0.95</v>
      </c>
      <c r="Z33" s="975">
        <v>1.25</v>
      </c>
      <c r="AA33" s="1109">
        <f>+Z33/X33</f>
        <v>1.3157894736842106</v>
      </c>
      <c r="AB33" s="1018" t="s">
        <v>278</v>
      </c>
      <c r="AC33" s="933" t="s">
        <v>229</v>
      </c>
      <c r="AD33" s="4" t="s">
        <v>279</v>
      </c>
      <c r="AE33" s="935"/>
      <c r="AF33" s="935"/>
      <c r="AG33" s="928"/>
      <c r="AH33" s="928"/>
      <c r="AI33" s="928"/>
      <c r="AJ33" s="935"/>
      <c r="AK33" s="935"/>
      <c r="AL33" s="937"/>
      <c r="AM33" s="933"/>
      <c r="AN33" s="933"/>
      <c r="AO33" s="935"/>
      <c r="AP33" s="954"/>
      <c r="AQ33" s="937"/>
      <c r="AR33" s="933"/>
      <c r="AS33" s="933"/>
      <c r="AT33" s="951">
        <f>Z33</f>
        <v>1.25</v>
      </c>
      <c r="AU33" s="1106">
        <f>AT33/X33</f>
        <v>1.3157894736842106</v>
      </c>
      <c r="AV33" s="930" t="s">
        <v>89</v>
      </c>
      <c r="AW33" s="930" t="s">
        <v>89</v>
      </c>
      <c r="AX33" s="1084" t="s">
        <v>145</v>
      </c>
      <c r="AY33" s="74">
        <v>1.1399999999999999</v>
      </c>
      <c r="AZ33" s="845">
        <v>1.1100000000000001</v>
      </c>
      <c r="BA33" s="440">
        <v>0.96750000000000003</v>
      </c>
      <c r="BB33" s="1150">
        <v>1.2</v>
      </c>
      <c r="BC33" s="1150">
        <v>1.1544736842105263</v>
      </c>
      <c r="BD33" s="1151">
        <v>1.0184210526315791</v>
      </c>
      <c r="BE33" s="1123">
        <f>+AT33</f>
        <v>1.25</v>
      </c>
      <c r="BF33" s="1144">
        <f>BE33/Y33</f>
        <v>1.3157894736842106</v>
      </c>
      <c r="BG33" s="7"/>
      <c r="BH33" s="7"/>
      <c r="BI33" s="7"/>
      <c r="BJ33" s="7"/>
      <c r="BK33" s="183"/>
      <c r="BL33" s="4"/>
      <c r="BM33" s="803"/>
      <c r="BN33" s="803"/>
      <c r="BO33" s="803"/>
    </row>
    <row r="34" spans="1:70" s="470" customFormat="1" ht="40.15" hidden="1" customHeight="1">
      <c r="A34" s="5">
        <v>20.100000000000001</v>
      </c>
      <c r="B34" s="4" t="s">
        <v>218</v>
      </c>
      <c r="C34" s="517" t="s">
        <v>126</v>
      </c>
      <c r="D34" s="6" t="s">
        <v>70</v>
      </c>
      <c r="E34" s="4" t="s">
        <v>91</v>
      </c>
      <c r="F34" s="4" t="s">
        <v>219</v>
      </c>
      <c r="G34" s="4" t="s">
        <v>220</v>
      </c>
      <c r="H34" s="4" t="s">
        <v>221</v>
      </c>
      <c r="I34" s="4" t="s">
        <v>272</v>
      </c>
      <c r="J34" s="4" t="s">
        <v>273</v>
      </c>
      <c r="K34" s="4" t="s">
        <v>116</v>
      </c>
      <c r="L34" s="4" t="s">
        <v>274</v>
      </c>
      <c r="M34" s="8"/>
      <c r="N34" s="7" t="s">
        <v>280</v>
      </c>
      <c r="O34" s="4" t="s">
        <v>281</v>
      </c>
      <c r="P34" s="517" t="s">
        <v>81</v>
      </c>
      <c r="Q34" s="4" t="s">
        <v>282</v>
      </c>
      <c r="R34" s="517" t="s">
        <v>83</v>
      </c>
      <c r="S34" s="518" t="s">
        <v>111</v>
      </c>
      <c r="T34" s="519" t="s">
        <v>85</v>
      </c>
      <c r="U34" s="15">
        <v>0.6</v>
      </c>
      <c r="V34" s="8">
        <v>0.6</v>
      </c>
      <c r="W34" s="20">
        <v>0.8</v>
      </c>
      <c r="X34" s="20">
        <v>0.8</v>
      </c>
      <c r="Y34" s="558">
        <v>0.8</v>
      </c>
      <c r="Z34" s="931">
        <v>0.79</v>
      </c>
      <c r="AA34" s="932">
        <f>79%/80%</f>
        <v>0.98750000000000004</v>
      </c>
      <c r="AB34" s="1018" t="s">
        <v>283</v>
      </c>
      <c r="AC34" s="933" t="s">
        <v>229</v>
      </c>
      <c r="AD34" s="4" t="s">
        <v>284</v>
      </c>
      <c r="AE34" s="935"/>
      <c r="AF34" s="935"/>
      <c r="AG34" s="928"/>
      <c r="AH34" s="928"/>
      <c r="AI34" s="928"/>
      <c r="AJ34" s="935"/>
      <c r="AK34" s="935"/>
      <c r="AL34" s="937"/>
      <c r="AM34" s="933"/>
      <c r="AN34" s="933"/>
      <c r="AO34" s="935"/>
      <c r="AP34" s="954"/>
      <c r="AQ34" s="937"/>
      <c r="AR34" s="933"/>
      <c r="AS34" s="933"/>
      <c r="AT34" s="931">
        <v>0.79</v>
      </c>
      <c r="AU34" s="932">
        <f>79%/80%</f>
        <v>0.98750000000000004</v>
      </c>
      <c r="AV34" s="930" t="s">
        <v>89</v>
      </c>
      <c r="AW34" s="930" t="s">
        <v>89</v>
      </c>
      <c r="AX34" s="1084" t="s">
        <v>145</v>
      </c>
      <c r="AY34" s="74">
        <v>0.59</v>
      </c>
      <c r="AZ34" s="842">
        <v>0.78</v>
      </c>
      <c r="BA34" s="438">
        <v>0.83333333333333337</v>
      </c>
      <c r="BB34" s="1152">
        <v>0.98329999999999995</v>
      </c>
      <c r="BC34" s="1152">
        <v>0.97499999999999998</v>
      </c>
      <c r="BD34" s="1151">
        <v>1.0416666666666667</v>
      </c>
      <c r="BE34" s="1123">
        <f>+AT34</f>
        <v>0.79</v>
      </c>
      <c r="BF34" s="1145">
        <f>BE34/Y34</f>
        <v>0.98750000000000004</v>
      </c>
      <c r="BG34" s="7"/>
      <c r="BH34" s="7"/>
      <c r="BI34" s="7"/>
      <c r="BJ34" s="7"/>
      <c r="BK34" s="183"/>
      <c r="BL34" s="4"/>
      <c r="BM34" s="803"/>
      <c r="BN34" s="803"/>
      <c r="BO34" s="803"/>
    </row>
    <row r="35" spans="1:70" s="470" customFormat="1" ht="40.15" hidden="1" customHeight="1">
      <c r="A35" s="5">
        <v>21</v>
      </c>
      <c r="B35" s="4" t="s">
        <v>285</v>
      </c>
      <c r="C35" s="517" t="s">
        <v>286</v>
      </c>
      <c r="D35" s="6" t="s">
        <v>70</v>
      </c>
      <c r="E35" s="4" t="s">
        <v>71</v>
      </c>
      <c r="F35" s="4" t="s">
        <v>72</v>
      </c>
      <c r="G35" s="4" t="s">
        <v>73</v>
      </c>
      <c r="H35" s="4" t="s">
        <v>74</v>
      </c>
      <c r="I35" s="4" t="s">
        <v>127</v>
      </c>
      <c r="J35" s="4" t="s">
        <v>128</v>
      </c>
      <c r="K35" s="4" t="s">
        <v>93</v>
      </c>
      <c r="L35" s="4" t="s">
        <v>287</v>
      </c>
      <c r="M35" s="8">
        <v>1</v>
      </c>
      <c r="N35" s="7" t="s">
        <v>288</v>
      </c>
      <c r="O35" s="4" t="s">
        <v>289</v>
      </c>
      <c r="P35" s="517" t="s">
        <v>121</v>
      </c>
      <c r="Q35" s="4" t="s">
        <v>290</v>
      </c>
      <c r="R35" s="517" t="s">
        <v>83</v>
      </c>
      <c r="S35" s="518" t="s">
        <v>111</v>
      </c>
      <c r="T35" s="519" t="s">
        <v>112</v>
      </c>
      <c r="U35" s="9">
        <v>1</v>
      </c>
      <c r="V35" s="8">
        <v>1</v>
      </c>
      <c r="W35" s="8">
        <v>1</v>
      </c>
      <c r="X35" s="8">
        <v>1</v>
      </c>
      <c r="Y35" s="554">
        <v>1</v>
      </c>
      <c r="Z35" s="977">
        <v>1</v>
      </c>
      <c r="AA35" s="946">
        <v>1</v>
      </c>
      <c r="AB35" s="1019" t="s">
        <v>291</v>
      </c>
      <c r="AC35" s="933" t="s">
        <v>292</v>
      </c>
      <c r="AD35" s="4" t="s">
        <v>293</v>
      </c>
      <c r="AE35" s="935"/>
      <c r="AF35" s="935"/>
      <c r="AG35" s="928"/>
      <c r="AH35" s="928"/>
      <c r="AI35" s="928"/>
      <c r="AJ35" s="942"/>
      <c r="AK35" s="935"/>
      <c r="AL35" s="937"/>
      <c r="AM35" s="933"/>
      <c r="AN35" s="933"/>
      <c r="AO35" s="937"/>
      <c r="AP35" s="937"/>
      <c r="AQ35" s="937"/>
      <c r="AR35" s="933"/>
      <c r="AS35" s="933"/>
      <c r="AT35" s="977">
        <v>1</v>
      </c>
      <c r="AU35" s="946">
        <v>1</v>
      </c>
      <c r="AV35" s="930" t="s">
        <v>89</v>
      </c>
      <c r="AW35" s="930" t="s">
        <v>89</v>
      </c>
      <c r="AX35" s="1084" t="s">
        <v>145</v>
      </c>
      <c r="AY35" s="699">
        <v>1</v>
      </c>
      <c r="AZ35" s="699">
        <v>1</v>
      </c>
      <c r="BA35" s="699">
        <v>1</v>
      </c>
      <c r="BB35" s="1153">
        <v>1</v>
      </c>
      <c r="BC35" s="863">
        <v>1</v>
      </c>
      <c r="BD35" s="863">
        <v>1</v>
      </c>
      <c r="BE35" s="1122">
        <v>1</v>
      </c>
      <c r="BF35" s="1142">
        <f t="shared" si="1"/>
        <v>1</v>
      </c>
      <c r="BG35" s="7"/>
      <c r="BH35" s="7"/>
      <c r="BI35" s="7"/>
      <c r="BJ35" s="7"/>
      <c r="BK35" s="183"/>
      <c r="BL35" s="4"/>
      <c r="BM35" s="803"/>
      <c r="BN35" s="803"/>
      <c r="BO35" s="803"/>
    </row>
    <row r="36" spans="1:70" s="470" customFormat="1" ht="40.15" hidden="1" customHeight="1">
      <c r="A36" s="5">
        <v>21.1</v>
      </c>
      <c r="B36" s="4" t="s">
        <v>285</v>
      </c>
      <c r="C36" s="517" t="s">
        <v>286</v>
      </c>
      <c r="D36" s="6" t="s">
        <v>70</v>
      </c>
      <c r="E36" s="4" t="s">
        <v>91</v>
      </c>
      <c r="F36" s="4" t="s">
        <v>72</v>
      </c>
      <c r="G36" s="4" t="s">
        <v>73</v>
      </c>
      <c r="H36" s="4" t="s">
        <v>74</v>
      </c>
      <c r="I36" s="4" t="s">
        <v>127</v>
      </c>
      <c r="J36" s="4" t="s">
        <v>128</v>
      </c>
      <c r="K36" s="4" t="s">
        <v>93</v>
      </c>
      <c r="L36" s="4" t="s">
        <v>287</v>
      </c>
      <c r="M36" s="8">
        <v>0.97</v>
      </c>
      <c r="N36" s="7" t="s">
        <v>288</v>
      </c>
      <c r="O36" s="4" t="s">
        <v>294</v>
      </c>
      <c r="P36" s="517" t="s">
        <v>121</v>
      </c>
      <c r="Q36" s="4" t="s">
        <v>295</v>
      </c>
      <c r="R36" s="517" t="s">
        <v>83</v>
      </c>
      <c r="S36" s="518" t="s">
        <v>111</v>
      </c>
      <c r="T36" s="519" t="s">
        <v>296</v>
      </c>
      <c r="U36" s="9">
        <v>0.97</v>
      </c>
      <c r="V36" s="8">
        <v>0.97</v>
      </c>
      <c r="W36" s="8">
        <v>0.97</v>
      </c>
      <c r="X36" s="8">
        <v>0.97</v>
      </c>
      <c r="Y36" s="554">
        <v>0.97</v>
      </c>
      <c r="Z36" s="978"/>
      <c r="AA36" s="946"/>
      <c r="AB36" s="1019" t="s">
        <v>297</v>
      </c>
      <c r="AC36" s="933" t="s">
        <v>292</v>
      </c>
      <c r="AD36" s="4" t="s">
        <v>298</v>
      </c>
      <c r="AE36" s="935"/>
      <c r="AF36" s="935"/>
      <c r="AG36" s="928"/>
      <c r="AH36" s="928"/>
      <c r="AI36" s="928"/>
      <c r="AJ36" s="942"/>
      <c r="AK36" s="935"/>
      <c r="AL36" s="937"/>
      <c r="AM36" s="933"/>
      <c r="AN36" s="933"/>
      <c r="AO36" s="933"/>
      <c r="AP36" s="933"/>
      <c r="AQ36" s="937"/>
      <c r="AR36" s="933"/>
      <c r="AS36" s="933"/>
      <c r="AT36" s="935"/>
      <c r="AU36" s="935"/>
      <c r="AV36" s="930" t="s">
        <v>89</v>
      </c>
      <c r="AW36" s="930" t="s">
        <v>89</v>
      </c>
      <c r="AX36" s="1084" t="s">
        <v>145</v>
      </c>
      <c r="AY36" s="699">
        <v>0.99</v>
      </c>
      <c r="AZ36" s="699">
        <v>0.99</v>
      </c>
      <c r="BA36" s="699">
        <v>0.99</v>
      </c>
      <c r="BB36" s="14">
        <v>1.0206185567010309</v>
      </c>
      <c r="BC36" s="14">
        <v>1.0206185567010309</v>
      </c>
      <c r="BD36" s="14">
        <v>1.0206185567010309</v>
      </c>
      <c r="BE36" s="1122">
        <v>0.99</v>
      </c>
      <c r="BF36" s="1142">
        <f t="shared" si="1"/>
        <v>1.0206185567010309</v>
      </c>
      <c r="BG36" s="7"/>
      <c r="BH36" s="7"/>
      <c r="BI36" s="7"/>
      <c r="BJ36" s="7"/>
      <c r="BK36" s="183"/>
      <c r="BL36" s="4"/>
      <c r="BM36" s="803"/>
      <c r="BN36" s="803"/>
      <c r="BO36" s="803"/>
    </row>
    <row r="37" spans="1:70" s="470" customFormat="1" ht="40.15" hidden="1" customHeight="1">
      <c r="A37" s="5">
        <v>21.2</v>
      </c>
      <c r="B37" s="4" t="s">
        <v>285</v>
      </c>
      <c r="C37" s="517" t="s">
        <v>286</v>
      </c>
      <c r="D37" s="6" t="s">
        <v>70</v>
      </c>
      <c r="E37" s="4" t="s">
        <v>91</v>
      </c>
      <c r="F37" s="4" t="s">
        <v>72</v>
      </c>
      <c r="G37" s="4" t="s">
        <v>73</v>
      </c>
      <c r="H37" s="4" t="s">
        <v>74</v>
      </c>
      <c r="I37" s="4" t="s">
        <v>127</v>
      </c>
      <c r="J37" s="4" t="s">
        <v>128</v>
      </c>
      <c r="K37" s="4" t="s">
        <v>93</v>
      </c>
      <c r="L37" s="4" t="s">
        <v>287</v>
      </c>
      <c r="M37" s="8">
        <v>0.95</v>
      </c>
      <c r="N37" s="7" t="s">
        <v>288</v>
      </c>
      <c r="O37" s="4" t="s">
        <v>299</v>
      </c>
      <c r="P37" s="517" t="s">
        <v>121</v>
      </c>
      <c r="Q37" s="4" t="s">
        <v>300</v>
      </c>
      <c r="R37" s="517" t="s">
        <v>83</v>
      </c>
      <c r="S37" s="518" t="s">
        <v>301</v>
      </c>
      <c r="T37" s="519" t="s">
        <v>112</v>
      </c>
      <c r="U37" s="9">
        <v>0.95</v>
      </c>
      <c r="V37" s="8">
        <v>0.96</v>
      </c>
      <c r="W37" s="8">
        <v>0.97</v>
      </c>
      <c r="X37" s="8">
        <v>0.98</v>
      </c>
      <c r="Y37" s="554">
        <v>0.98</v>
      </c>
      <c r="Z37" s="979"/>
      <c r="AA37" s="946"/>
      <c r="AB37" s="1019" t="s">
        <v>302</v>
      </c>
      <c r="AC37" s="933" t="s">
        <v>292</v>
      </c>
      <c r="AD37" s="4" t="s">
        <v>303</v>
      </c>
      <c r="AE37" s="942"/>
      <c r="AF37" s="935"/>
      <c r="AG37" s="928"/>
      <c r="AH37" s="928"/>
      <c r="AI37" s="928"/>
      <c r="AJ37" s="942"/>
      <c r="AK37" s="942"/>
      <c r="AL37" s="937"/>
      <c r="AM37" s="933"/>
      <c r="AN37" s="933"/>
      <c r="AO37" s="937"/>
      <c r="AP37" s="938"/>
      <c r="AQ37" s="937"/>
      <c r="AR37" s="933"/>
      <c r="AS37" s="933"/>
      <c r="AT37" s="966"/>
      <c r="AU37" s="951"/>
      <c r="AV37" s="930" t="s">
        <v>89</v>
      </c>
      <c r="AW37" s="930" t="s">
        <v>89</v>
      </c>
      <c r="AX37" s="1084" t="s">
        <v>145</v>
      </c>
      <c r="AY37" s="699">
        <v>0.98</v>
      </c>
      <c r="AZ37" s="304">
        <v>0.98</v>
      </c>
      <c r="BA37" s="304">
        <v>0.97</v>
      </c>
      <c r="BB37" s="14">
        <v>1.0315789473684212</v>
      </c>
      <c r="BC37" s="146">
        <v>1.0208333333333333</v>
      </c>
      <c r="BD37" s="146">
        <v>0.98899999999999999</v>
      </c>
      <c r="BE37" s="1122">
        <v>0.97</v>
      </c>
      <c r="BF37" s="1142">
        <f t="shared" si="1"/>
        <v>0.98979591836734693</v>
      </c>
      <c r="BG37" s="7"/>
      <c r="BH37" s="7"/>
      <c r="BI37" s="7"/>
      <c r="BJ37" s="7"/>
      <c r="BK37" s="183"/>
      <c r="BL37" s="4"/>
      <c r="BM37" s="803"/>
      <c r="BN37" s="803"/>
      <c r="BO37" s="803"/>
    </row>
    <row r="38" spans="1:70" s="470" customFormat="1" ht="40.15" hidden="1" customHeight="1">
      <c r="A38" s="5">
        <v>22</v>
      </c>
      <c r="B38" s="4" t="s">
        <v>285</v>
      </c>
      <c r="C38" s="517" t="s">
        <v>286</v>
      </c>
      <c r="D38" s="6" t="s">
        <v>70</v>
      </c>
      <c r="E38" s="4" t="s">
        <v>91</v>
      </c>
      <c r="F38" s="4" t="s">
        <v>72</v>
      </c>
      <c r="G38" s="4" t="s">
        <v>73</v>
      </c>
      <c r="H38" s="4" t="s">
        <v>74</v>
      </c>
      <c r="I38" s="4" t="s">
        <v>127</v>
      </c>
      <c r="J38" s="4" t="s">
        <v>128</v>
      </c>
      <c r="K38" s="4" t="s">
        <v>93</v>
      </c>
      <c r="L38" s="4" t="s">
        <v>304</v>
      </c>
      <c r="M38" s="6">
        <v>4</v>
      </c>
      <c r="N38" s="7" t="s">
        <v>305</v>
      </c>
      <c r="O38" s="4" t="s">
        <v>306</v>
      </c>
      <c r="P38" s="517" t="s">
        <v>121</v>
      </c>
      <c r="Q38" s="4" t="s">
        <v>307</v>
      </c>
      <c r="R38" s="517" t="s">
        <v>308</v>
      </c>
      <c r="S38" s="518" t="s">
        <v>301</v>
      </c>
      <c r="T38" s="519" t="s">
        <v>296</v>
      </c>
      <c r="U38" s="22">
        <v>4</v>
      </c>
      <c r="V38" s="17">
        <v>4</v>
      </c>
      <c r="W38" s="17">
        <v>5</v>
      </c>
      <c r="X38" s="17">
        <v>5</v>
      </c>
      <c r="Y38" s="545">
        <v>5</v>
      </c>
      <c r="Z38" s="947"/>
      <c r="AA38" s="946"/>
      <c r="AB38" s="1019" t="s">
        <v>309</v>
      </c>
      <c r="AC38" s="933" t="s">
        <v>310</v>
      </c>
      <c r="AD38" s="4" t="s">
        <v>298</v>
      </c>
      <c r="AE38" s="942"/>
      <c r="AF38" s="957"/>
      <c r="AG38" s="928"/>
      <c r="AH38" s="928"/>
      <c r="AI38" s="928"/>
      <c r="AJ38" s="942"/>
      <c r="AK38" s="935"/>
      <c r="AL38" s="937"/>
      <c r="AM38" s="933"/>
      <c r="AN38" s="933"/>
      <c r="AO38" s="933"/>
      <c r="AP38" s="937"/>
      <c r="AQ38" s="937"/>
      <c r="AR38" s="933"/>
      <c r="AS38" s="933"/>
      <c r="AT38" s="942"/>
      <c r="AU38" s="957"/>
      <c r="AV38" s="930" t="s">
        <v>89</v>
      </c>
      <c r="AW38" s="930" t="s">
        <v>89</v>
      </c>
      <c r="AX38" s="1084" t="s">
        <v>145</v>
      </c>
      <c r="AY38" s="704" t="s">
        <v>311</v>
      </c>
      <c r="AZ38" s="299">
        <v>7.4</v>
      </c>
      <c r="BA38" s="299">
        <v>6.1</v>
      </c>
      <c r="BB38" s="14">
        <v>1.825</v>
      </c>
      <c r="BC38" s="146">
        <v>1.315625</v>
      </c>
      <c r="BD38" s="146">
        <v>1.22</v>
      </c>
      <c r="BE38" s="1088">
        <v>6.1</v>
      </c>
      <c r="BF38" s="1142">
        <f t="shared" si="1"/>
        <v>1.22</v>
      </c>
      <c r="BG38" s="7"/>
      <c r="BH38" s="7"/>
      <c r="BI38" s="7"/>
      <c r="BJ38" s="7"/>
      <c r="BK38" s="183"/>
      <c r="BL38" s="4"/>
      <c r="BM38" s="803"/>
      <c r="BN38" s="803"/>
      <c r="BO38" s="803"/>
    </row>
    <row r="39" spans="1:70" s="470" customFormat="1" ht="40.15" hidden="1" customHeight="1">
      <c r="A39" s="5">
        <v>22.1</v>
      </c>
      <c r="B39" s="4" t="s">
        <v>285</v>
      </c>
      <c r="C39" s="517" t="s">
        <v>286</v>
      </c>
      <c r="D39" s="6" t="s">
        <v>70</v>
      </c>
      <c r="E39" s="4" t="s">
        <v>91</v>
      </c>
      <c r="F39" s="4" t="s">
        <v>72</v>
      </c>
      <c r="G39" s="4" t="s">
        <v>73</v>
      </c>
      <c r="H39" s="4" t="s">
        <v>74</v>
      </c>
      <c r="I39" s="4" t="s">
        <v>127</v>
      </c>
      <c r="J39" s="4" t="s">
        <v>128</v>
      </c>
      <c r="K39" s="4" t="s">
        <v>93</v>
      </c>
      <c r="L39" s="4" t="s">
        <v>304</v>
      </c>
      <c r="M39" s="17">
        <v>1.1000000000000001</v>
      </c>
      <c r="N39" s="7" t="s">
        <v>305</v>
      </c>
      <c r="O39" s="4" t="s">
        <v>312</v>
      </c>
      <c r="P39" s="517" t="s">
        <v>121</v>
      </c>
      <c r="Q39" s="4" t="s">
        <v>313</v>
      </c>
      <c r="R39" s="517" t="s">
        <v>308</v>
      </c>
      <c r="S39" s="518" t="s">
        <v>111</v>
      </c>
      <c r="T39" s="519" t="s">
        <v>112</v>
      </c>
      <c r="U39" s="22">
        <v>1</v>
      </c>
      <c r="V39" s="17">
        <v>1</v>
      </c>
      <c r="W39" s="17">
        <v>1</v>
      </c>
      <c r="X39" s="17">
        <v>1</v>
      </c>
      <c r="Y39" s="545">
        <v>1</v>
      </c>
      <c r="Z39" s="952"/>
      <c r="AA39" s="946"/>
      <c r="AB39" s="1019" t="s">
        <v>314</v>
      </c>
      <c r="AC39" s="933" t="s">
        <v>315</v>
      </c>
      <c r="AD39" s="4" t="s">
        <v>316</v>
      </c>
      <c r="AE39" s="942"/>
      <c r="AF39" s="942"/>
      <c r="AG39" s="928"/>
      <c r="AH39" s="928"/>
      <c r="AI39" s="928"/>
      <c r="AJ39" s="942"/>
      <c r="AK39" s="942"/>
      <c r="AL39" s="937"/>
      <c r="AM39" s="933"/>
      <c r="AN39" s="933"/>
      <c r="AO39" s="933"/>
      <c r="AP39" s="937"/>
      <c r="AQ39" s="937"/>
      <c r="AR39" s="933"/>
      <c r="AS39" s="933"/>
      <c r="AT39" s="980"/>
      <c r="AU39" s="951"/>
      <c r="AV39" s="930" t="s">
        <v>89</v>
      </c>
      <c r="AW39" s="930" t="s">
        <v>89</v>
      </c>
      <c r="AX39" s="1084" t="s">
        <v>145</v>
      </c>
      <c r="AY39" s="704" t="s">
        <v>317</v>
      </c>
      <c r="AZ39" s="704" t="s">
        <v>317</v>
      </c>
      <c r="BA39" s="300">
        <v>1.07</v>
      </c>
      <c r="BB39" s="14">
        <v>1.1000000000000001</v>
      </c>
      <c r="BC39" s="146">
        <v>1.1000000000000001</v>
      </c>
      <c r="BD39" s="146">
        <v>1.07</v>
      </c>
      <c r="BE39" s="1020">
        <v>1.07</v>
      </c>
      <c r="BF39" s="1142">
        <f t="shared" si="1"/>
        <v>1.07</v>
      </c>
      <c r="BG39" s="7"/>
      <c r="BH39" s="7"/>
      <c r="BI39" s="7"/>
      <c r="BJ39" s="7"/>
      <c r="BK39" s="183"/>
      <c r="BL39" s="4"/>
      <c r="BM39" s="803"/>
      <c r="BN39" s="803"/>
      <c r="BO39" s="803"/>
    </row>
    <row r="40" spans="1:70" s="470" customFormat="1" ht="40.15" hidden="1" customHeight="1">
      <c r="A40" s="5">
        <v>23</v>
      </c>
      <c r="B40" s="4" t="s">
        <v>285</v>
      </c>
      <c r="C40" s="517" t="s">
        <v>286</v>
      </c>
      <c r="D40" s="6" t="s">
        <v>70</v>
      </c>
      <c r="E40" s="7" t="s">
        <v>91</v>
      </c>
      <c r="F40" s="7" t="s">
        <v>72</v>
      </c>
      <c r="G40" s="7" t="s">
        <v>73</v>
      </c>
      <c r="H40" s="7" t="s">
        <v>74</v>
      </c>
      <c r="I40" s="7" t="s">
        <v>127</v>
      </c>
      <c r="J40" s="7" t="s">
        <v>128</v>
      </c>
      <c r="K40" s="4" t="s">
        <v>93</v>
      </c>
      <c r="L40" s="4" t="s">
        <v>318</v>
      </c>
      <c r="M40" s="6">
        <v>330</v>
      </c>
      <c r="N40" s="7" t="s">
        <v>319</v>
      </c>
      <c r="O40" s="4" t="s">
        <v>320</v>
      </c>
      <c r="P40" s="517" t="s">
        <v>109</v>
      </c>
      <c r="Q40" s="4" t="s">
        <v>321</v>
      </c>
      <c r="R40" s="517" t="s">
        <v>141</v>
      </c>
      <c r="S40" s="518" t="s">
        <v>322</v>
      </c>
      <c r="T40" s="519" t="s">
        <v>85</v>
      </c>
      <c r="U40" s="22">
        <v>347</v>
      </c>
      <c r="V40" s="17">
        <v>364</v>
      </c>
      <c r="W40" s="17">
        <v>339</v>
      </c>
      <c r="X40" s="17">
        <v>354</v>
      </c>
      <c r="Y40" s="607">
        <f>SUM(U40:X40)</f>
        <v>1404</v>
      </c>
      <c r="Z40" s="981">
        <v>57</v>
      </c>
      <c r="AA40" s="946">
        <v>0.16</v>
      </c>
      <c r="AB40" s="1019" t="s">
        <v>323</v>
      </c>
      <c r="AC40" s="933" t="s">
        <v>324</v>
      </c>
      <c r="AD40" s="4" t="s">
        <v>325</v>
      </c>
      <c r="AE40" s="942"/>
      <c r="AF40" s="935"/>
      <c r="AG40" s="928"/>
      <c r="AH40" s="928"/>
      <c r="AI40" s="928"/>
      <c r="AJ40" s="942"/>
      <c r="AK40" s="935"/>
      <c r="AL40" s="937"/>
      <c r="AM40" s="933"/>
      <c r="AN40" s="933"/>
      <c r="AO40" s="933"/>
      <c r="AP40" s="937"/>
      <c r="AQ40" s="937"/>
      <c r="AR40" s="933"/>
      <c r="AS40" s="933"/>
      <c r="AT40" s="981">
        <v>57</v>
      </c>
      <c r="AU40" s="946">
        <v>0.16</v>
      </c>
      <c r="AV40" s="930" t="s">
        <v>89</v>
      </c>
      <c r="AW40" s="930" t="s">
        <v>89</v>
      </c>
      <c r="AX40" s="1084" t="s">
        <v>145</v>
      </c>
      <c r="AY40" s="701">
        <v>351</v>
      </c>
      <c r="AZ40" s="299">
        <v>370</v>
      </c>
      <c r="BA40" s="299">
        <v>387</v>
      </c>
      <c r="BB40" s="14">
        <v>1.0115273775216138</v>
      </c>
      <c r="BC40" s="146">
        <v>1.0164835164835164</v>
      </c>
      <c r="BD40" s="146">
        <v>1.1100000000000001</v>
      </c>
      <c r="BE40" s="1125">
        <v>1108</v>
      </c>
      <c r="BF40" s="1142">
        <f t="shared" si="1"/>
        <v>0.78917378917378922</v>
      </c>
      <c r="BG40" s="7"/>
      <c r="BH40" s="7"/>
      <c r="BI40" s="7"/>
      <c r="BJ40" s="7"/>
      <c r="BK40" s="183"/>
      <c r="BL40" s="4" t="s">
        <v>326</v>
      </c>
      <c r="BM40" s="814">
        <v>2025423002103590</v>
      </c>
      <c r="BN40" s="812">
        <v>45825</v>
      </c>
      <c r="BO40" s="803"/>
      <c r="BP40" s="470">
        <f>U40*BB40</f>
        <v>351</v>
      </c>
      <c r="BQ40" s="470">
        <f>V40*BC40</f>
        <v>370</v>
      </c>
      <c r="BR40" s="715">
        <f>Z40+AE40+AJ40</f>
        <v>57</v>
      </c>
    </row>
    <row r="41" spans="1:70" s="470" customFormat="1" ht="40.15" hidden="1" customHeight="1">
      <c r="A41" s="5">
        <v>23.1</v>
      </c>
      <c r="B41" s="4" t="s">
        <v>285</v>
      </c>
      <c r="C41" s="517" t="s">
        <v>286</v>
      </c>
      <c r="D41" s="6" t="s">
        <v>70</v>
      </c>
      <c r="E41" s="7" t="s">
        <v>91</v>
      </c>
      <c r="F41" s="7" t="s">
        <v>72</v>
      </c>
      <c r="G41" s="7" t="s">
        <v>73</v>
      </c>
      <c r="H41" s="7" t="s">
        <v>74</v>
      </c>
      <c r="I41" s="7" t="s">
        <v>127</v>
      </c>
      <c r="J41" s="7" t="s">
        <v>128</v>
      </c>
      <c r="K41" s="4" t="s">
        <v>93</v>
      </c>
      <c r="L41" s="4" t="s">
        <v>318</v>
      </c>
      <c r="M41" s="17">
        <v>1.17</v>
      </c>
      <c r="N41" s="7" t="s">
        <v>327</v>
      </c>
      <c r="O41" s="4" t="s">
        <v>328</v>
      </c>
      <c r="P41" s="517" t="s">
        <v>121</v>
      </c>
      <c r="Q41" s="4" t="s">
        <v>329</v>
      </c>
      <c r="R41" s="517" t="s">
        <v>308</v>
      </c>
      <c r="S41" s="518" t="s">
        <v>301</v>
      </c>
      <c r="T41" s="519" t="s">
        <v>112</v>
      </c>
      <c r="U41" s="22">
        <v>1.24</v>
      </c>
      <c r="V41" s="17">
        <v>0.5</v>
      </c>
      <c r="W41" s="17">
        <v>0.5</v>
      </c>
      <c r="X41" s="17">
        <v>0.5</v>
      </c>
      <c r="Y41" s="545">
        <v>0.5</v>
      </c>
      <c r="Z41" s="978"/>
      <c r="AA41" s="946"/>
      <c r="AB41" s="1019" t="s">
        <v>330</v>
      </c>
      <c r="AC41" s="933" t="s">
        <v>324</v>
      </c>
      <c r="AD41" s="4" t="s">
        <v>331</v>
      </c>
      <c r="AE41" s="942"/>
      <c r="AF41" s="935"/>
      <c r="AG41" s="928"/>
      <c r="AH41" s="928"/>
      <c r="AI41" s="928"/>
      <c r="AJ41" s="942"/>
      <c r="AK41" s="935"/>
      <c r="AL41" s="937"/>
      <c r="AM41" s="933"/>
      <c r="AN41" s="933"/>
      <c r="AO41" s="933"/>
      <c r="AP41" s="937"/>
      <c r="AQ41" s="937"/>
      <c r="AR41" s="933"/>
      <c r="AS41" s="933"/>
      <c r="AT41" s="942"/>
      <c r="AU41" s="935"/>
      <c r="AV41" s="930" t="s">
        <v>89</v>
      </c>
      <c r="AW41" s="930" t="s">
        <v>89</v>
      </c>
      <c r="AX41" s="1084" t="s">
        <v>145</v>
      </c>
      <c r="AY41" s="701">
        <v>0.9</v>
      </c>
      <c r="AZ41" s="300">
        <v>0.8</v>
      </c>
      <c r="BA41" s="300">
        <v>0.6</v>
      </c>
      <c r="BB41" s="14">
        <v>0.72580645161290325</v>
      </c>
      <c r="BC41" s="146">
        <v>1.6</v>
      </c>
      <c r="BD41" s="146">
        <v>1.2</v>
      </c>
      <c r="BE41" s="1020">
        <v>0.6</v>
      </c>
      <c r="BF41" s="1142">
        <f t="shared" si="1"/>
        <v>1.2</v>
      </c>
      <c r="BG41" s="7"/>
      <c r="BH41" s="7"/>
      <c r="BI41" s="7"/>
      <c r="BJ41" s="7"/>
      <c r="BK41" s="183"/>
      <c r="BL41" s="4"/>
      <c r="BM41" s="803"/>
      <c r="BN41" s="803"/>
      <c r="BO41" s="803"/>
    </row>
    <row r="42" spans="1:70" s="470" customFormat="1" ht="40.15" hidden="1" customHeight="1">
      <c r="A42" s="5">
        <v>23.2</v>
      </c>
      <c r="B42" s="4" t="s">
        <v>285</v>
      </c>
      <c r="C42" s="517" t="s">
        <v>286</v>
      </c>
      <c r="D42" s="6" t="s">
        <v>70</v>
      </c>
      <c r="E42" s="7" t="s">
        <v>91</v>
      </c>
      <c r="F42" s="7" t="s">
        <v>72</v>
      </c>
      <c r="G42" s="7" t="s">
        <v>73</v>
      </c>
      <c r="H42" s="7" t="s">
        <v>74</v>
      </c>
      <c r="I42" s="7" t="s">
        <v>127</v>
      </c>
      <c r="J42" s="7" t="s">
        <v>128</v>
      </c>
      <c r="K42" s="4" t="s">
        <v>93</v>
      </c>
      <c r="L42" s="4" t="s">
        <v>318</v>
      </c>
      <c r="M42" s="6">
        <v>242</v>
      </c>
      <c r="N42" s="7" t="s">
        <v>319</v>
      </c>
      <c r="O42" s="4" t="s">
        <v>332</v>
      </c>
      <c r="P42" s="517" t="s">
        <v>109</v>
      </c>
      <c r="Q42" s="4" t="s">
        <v>333</v>
      </c>
      <c r="R42" s="517" t="s">
        <v>141</v>
      </c>
      <c r="S42" s="518" t="s">
        <v>322</v>
      </c>
      <c r="T42" s="519" t="s">
        <v>85</v>
      </c>
      <c r="U42" s="22">
        <v>250</v>
      </c>
      <c r="V42" s="17">
        <v>245</v>
      </c>
      <c r="W42" s="17">
        <v>260</v>
      </c>
      <c r="X42" s="17">
        <v>250</v>
      </c>
      <c r="Y42" s="607">
        <v>1005</v>
      </c>
      <c r="Z42" s="981">
        <v>15</v>
      </c>
      <c r="AA42" s="946">
        <v>0.06</v>
      </c>
      <c r="AB42" s="1184" t="s">
        <v>334</v>
      </c>
      <c r="AC42" s="933" t="s">
        <v>324</v>
      </c>
      <c r="AD42" s="4" t="s">
        <v>335</v>
      </c>
      <c r="AE42" s="942"/>
      <c r="AF42" s="957"/>
      <c r="AG42" s="928"/>
      <c r="AH42" s="928"/>
      <c r="AI42" s="928"/>
      <c r="AJ42" s="942"/>
      <c r="AK42" s="935"/>
      <c r="AL42" s="937"/>
      <c r="AM42" s="933"/>
      <c r="AN42" s="933"/>
      <c r="AO42" s="933"/>
      <c r="AP42" s="937"/>
      <c r="AQ42" s="937"/>
      <c r="AR42" s="933"/>
      <c r="AS42" s="933"/>
      <c r="AT42" s="942">
        <v>15</v>
      </c>
      <c r="AU42" s="957">
        <v>0.06</v>
      </c>
      <c r="AV42" s="930" t="s">
        <v>89</v>
      </c>
      <c r="AW42" s="930" t="s">
        <v>89</v>
      </c>
      <c r="AX42" s="1084" t="s">
        <v>145</v>
      </c>
      <c r="AY42" s="701">
        <v>248</v>
      </c>
      <c r="AZ42" s="300">
        <v>259</v>
      </c>
      <c r="BA42" s="300">
        <v>261</v>
      </c>
      <c r="BB42" s="14">
        <v>0.99199999999999999</v>
      </c>
      <c r="BC42" s="146">
        <v>1.0571428571428572</v>
      </c>
      <c r="BD42" s="146">
        <v>1.004</v>
      </c>
      <c r="BE42" s="1125">
        <v>783</v>
      </c>
      <c r="BF42" s="1142">
        <f t="shared" si="1"/>
        <v>0.77910447761194035</v>
      </c>
      <c r="BG42" s="7"/>
      <c r="BH42" s="7"/>
      <c r="BI42" s="7"/>
      <c r="BJ42" s="7"/>
      <c r="BK42" s="183"/>
      <c r="BL42" s="4"/>
      <c r="BM42" s="803"/>
      <c r="BN42" s="803"/>
      <c r="BO42" s="803"/>
      <c r="BP42" s="470">
        <f>U42*BB42</f>
        <v>248</v>
      </c>
      <c r="BQ42" s="470">
        <f>V42*BC42</f>
        <v>259</v>
      </c>
      <c r="BR42" s="715">
        <f>Z42+AE42+AJ42</f>
        <v>15</v>
      </c>
    </row>
    <row r="43" spans="1:70" s="470" customFormat="1" ht="40.15" hidden="1" customHeight="1">
      <c r="A43" s="5">
        <v>24</v>
      </c>
      <c r="B43" s="4" t="s">
        <v>285</v>
      </c>
      <c r="C43" s="517" t="s">
        <v>286</v>
      </c>
      <c r="D43" s="6" t="s">
        <v>70</v>
      </c>
      <c r="E43" s="7" t="s">
        <v>71</v>
      </c>
      <c r="F43" s="7" t="s">
        <v>72</v>
      </c>
      <c r="G43" s="7" t="s">
        <v>73</v>
      </c>
      <c r="H43" s="7" t="s">
        <v>74</v>
      </c>
      <c r="I43" s="7" t="s">
        <v>75</v>
      </c>
      <c r="J43" s="7" t="s">
        <v>92</v>
      </c>
      <c r="K43" s="4" t="s">
        <v>93</v>
      </c>
      <c r="L43" s="4" t="s">
        <v>336</v>
      </c>
      <c r="M43" s="6">
        <v>0</v>
      </c>
      <c r="N43" s="7" t="s">
        <v>337</v>
      </c>
      <c r="O43" s="4" t="s">
        <v>338</v>
      </c>
      <c r="P43" s="517" t="s">
        <v>81</v>
      </c>
      <c r="Q43" s="4" t="s">
        <v>339</v>
      </c>
      <c r="R43" s="517" t="s">
        <v>83</v>
      </c>
      <c r="S43" s="518" t="s">
        <v>111</v>
      </c>
      <c r="T43" s="519" t="s">
        <v>112</v>
      </c>
      <c r="U43" s="15">
        <v>1</v>
      </c>
      <c r="V43" s="20">
        <v>1</v>
      </c>
      <c r="W43" s="20">
        <v>1</v>
      </c>
      <c r="X43" s="20">
        <v>1</v>
      </c>
      <c r="Y43" s="558">
        <v>1</v>
      </c>
      <c r="Z43" s="977">
        <v>0.1</v>
      </c>
      <c r="AA43" s="946">
        <v>0.1</v>
      </c>
      <c r="AB43" s="1019" t="s">
        <v>340</v>
      </c>
      <c r="AC43" s="933" t="s">
        <v>341</v>
      </c>
      <c r="AD43" s="4" t="s">
        <v>342</v>
      </c>
      <c r="AE43" s="942"/>
      <c r="AF43" s="942"/>
      <c r="AG43" s="928"/>
      <c r="AH43" s="928"/>
      <c r="AI43" s="928"/>
      <c r="AJ43" s="942"/>
      <c r="AK43" s="942"/>
      <c r="AL43" s="937"/>
      <c r="AM43" s="933"/>
      <c r="AN43" s="933"/>
      <c r="AO43" s="937"/>
      <c r="AP43" s="937"/>
      <c r="AQ43" s="937"/>
      <c r="AR43" s="933"/>
      <c r="AS43" s="933"/>
      <c r="AT43" s="966">
        <v>0.1</v>
      </c>
      <c r="AU43" s="951">
        <v>0.1</v>
      </c>
      <c r="AV43" s="930" t="s">
        <v>89</v>
      </c>
      <c r="AW43" s="930" t="s">
        <v>89</v>
      </c>
      <c r="AX43" s="1084" t="s">
        <v>145</v>
      </c>
      <c r="AY43" s="717">
        <v>1</v>
      </c>
      <c r="AZ43" s="717">
        <v>1</v>
      </c>
      <c r="BA43" s="97">
        <v>0.8</v>
      </c>
      <c r="BB43" s="14">
        <v>1</v>
      </c>
      <c r="BC43" s="146">
        <v>1</v>
      </c>
      <c r="BD43" s="146">
        <v>0.8</v>
      </c>
      <c r="BE43" s="1020">
        <v>0.8</v>
      </c>
      <c r="BF43" s="1142">
        <f t="shared" si="1"/>
        <v>0.8</v>
      </c>
      <c r="BG43" s="7"/>
      <c r="BH43" s="7"/>
      <c r="BI43" s="7"/>
      <c r="BJ43" s="7"/>
      <c r="BK43" s="183"/>
      <c r="BL43" s="4"/>
      <c r="BM43" s="803"/>
      <c r="BN43" s="803"/>
      <c r="BO43" s="803"/>
    </row>
    <row r="44" spans="1:70" s="470" customFormat="1" ht="40.15" hidden="1" customHeight="1">
      <c r="A44" s="5">
        <v>25</v>
      </c>
      <c r="B44" s="4" t="s">
        <v>285</v>
      </c>
      <c r="C44" s="517" t="s">
        <v>286</v>
      </c>
      <c r="D44" s="6" t="s">
        <v>70</v>
      </c>
      <c r="E44" s="7" t="s">
        <v>71</v>
      </c>
      <c r="F44" s="7" t="s">
        <v>72</v>
      </c>
      <c r="G44" s="7" t="s">
        <v>73</v>
      </c>
      <c r="H44" s="7" t="s">
        <v>74</v>
      </c>
      <c r="I44" s="7" t="s">
        <v>103</v>
      </c>
      <c r="J44" s="7" t="s">
        <v>343</v>
      </c>
      <c r="K44" s="4" t="s">
        <v>77</v>
      </c>
      <c r="L44" s="4" t="s">
        <v>344</v>
      </c>
      <c r="M44" s="6">
        <v>0</v>
      </c>
      <c r="N44" s="7" t="s">
        <v>345</v>
      </c>
      <c r="O44" s="4" t="s">
        <v>346</v>
      </c>
      <c r="P44" s="517" t="s">
        <v>121</v>
      </c>
      <c r="Q44" s="4" t="s">
        <v>347</v>
      </c>
      <c r="R44" s="517" t="s">
        <v>83</v>
      </c>
      <c r="S44" s="518" t="s">
        <v>111</v>
      </c>
      <c r="T44" s="519" t="s">
        <v>112</v>
      </c>
      <c r="U44" s="471">
        <v>0</v>
      </c>
      <c r="V44" s="20">
        <v>1</v>
      </c>
      <c r="W44" s="20">
        <v>1</v>
      </c>
      <c r="X44" s="20">
        <v>1</v>
      </c>
      <c r="Y44" s="558">
        <v>1</v>
      </c>
      <c r="Z44" s="978">
        <v>0.3</v>
      </c>
      <c r="AA44" s="946">
        <v>0.3</v>
      </c>
      <c r="AB44" s="1019" t="s">
        <v>348</v>
      </c>
      <c r="AC44" s="933" t="s">
        <v>349</v>
      </c>
      <c r="AD44" s="4" t="s">
        <v>350</v>
      </c>
      <c r="AE44" s="942"/>
      <c r="AF44" s="942"/>
      <c r="AG44" s="928"/>
      <c r="AH44" s="928"/>
      <c r="AI44" s="928"/>
      <c r="AJ44" s="942"/>
      <c r="AK44" s="942"/>
      <c r="AL44" s="937"/>
      <c r="AM44" s="933"/>
      <c r="AN44" s="933"/>
      <c r="AO44" s="937"/>
      <c r="AP44" s="937"/>
      <c r="AQ44" s="937"/>
      <c r="AR44" s="933"/>
      <c r="AS44" s="933"/>
      <c r="AT44" s="951">
        <v>0.3</v>
      </c>
      <c r="AU44" s="951">
        <v>0.3</v>
      </c>
      <c r="AV44" s="930" t="s">
        <v>89</v>
      </c>
      <c r="AW44" s="930" t="s">
        <v>89</v>
      </c>
      <c r="AX44" s="1084" t="s">
        <v>145</v>
      </c>
      <c r="AY44" s="704" t="s">
        <v>351</v>
      </c>
      <c r="AZ44" s="97">
        <v>1</v>
      </c>
      <c r="BA44" s="97">
        <v>0.4</v>
      </c>
      <c r="BB44" s="14"/>
      <c r="BC44" s="146">
        <v>1</v>
      </c>
      <c r="BD44" s="146">
        <v>0.4</v>
      </c>
      <c r="BE44" s="1122">
        <v>0.4</v>
      </c>
      <c r="BF44" s="1142">
        <f t="shared" si="1"/>
        <v>0.4</v>
      </c>
      <c r="BG44" s="7"/>
      <c r="BH44" s="7"/>
      <c r="BI44" s="7"/>
      <c r="BJ44" s="7"/>
      <c r="BK44" s="183"/>
      <c r="BL44" s="4"/>
      <c r="BM44" s="803"/>
      <c r="BN44" s="803"/>
      <c r="BO44" s="803"/>
    </row>
    <row r="45" spans="1:70" s="470" customFormat="1" ht="40.15" hidden="1" customHeight="1">
      <c r="A45" s="5">
        <v>26</v>
      </c>
      <c r="B45" s="4" t="s">
        <v>352</v>
      </c>
      <c r="C45" s="517" t="s">
        <v>153</v>
      </c>
      <c r="D45" s="6" t="s">
        <v>70</v>
      </c>
      <c r="E45" s="4" t="s">
        <v>91</v>
      </c>
      <c r="F45" s="4" t="s">
        <v>72</v>
      </c>
      <c r="G45" s="4" t="s">
        <v>73</v>
      </c>
      <c r="H45" s="4" t="s">
        <v>74</v>
      </c>
      <c r="I45" s="4" t="s">
        <v>75</v>
      </c>
      <c r="J45" s="4" t="s">
        <v>92</v>
      </c>
      <c r="K45" s="4" t="s">
        <v>93</v>
      </c>
      <c r="L45" s="4" t="s">
        <v>353</v>
      </c>
      <c r="M45" s="6">
        <v>11944</v>
      </c>
      <c r="N45" s="7" t="s">
        <v>354</v>
      </c>
      <c r="O45" s="4" t="s">
        <v>355</v>
      </c>
      <c r="P45" s="517" t="s">
        <v>81</v>
      </c>
      <c r="Q45" s="4" t="s">
        <v>356</v>
      </c>
      <c r="R45" s="517" t="s">
        <v>141</v>
      </c>
      <c r="S45" s="518" t="s">
        <v>142</v>
      </c>
      <c r="T45" s="519" t="s">
        <v>85</v>
      </c>
      <c r="U45" s="539">
        <v>12300</v>
      </c>
      <c r="V45" s="540">
        <f>U45*1.05</f>
        <v>12915</v>
      </c>
      <c r="W45" s="540">
        <v>13561</v>
      </c>
      <c r="X45" s="540">
        <f>W45*1.05</f>
        <v>14239.050000000001</v>
      </c>
      <c r="Y45" s="661">
        <f t="shared" ref="Y45:Y56" si="3">SUM(U45:X45)</f>
        <v>53015.05</v>
      </c>
      <c r="Z45" s="952">
        <v>3877</v>
      </c>
      <c r="AA45" s="932">
        <f>Z45/X45</f>
        <v>0.27227940066226325</v>
      </c>
      <c r="AB45" s="1019" t="s">
        <v>357</v>
      </c>
      <c r="AC45" s="933" t="s">
        <v>358</v>
      </c>
      <c r="AD45" s="4" t="s">
        <v>359</v>
      </c>
      <c r="AE45" s="942"/>
      <c r="AF45" s="935"/>
      <c r="AG45" s="928"/>
      <c r="AH45" s="928"/>
      <c r="AI45" s="928"/>
      <c r="AJ45" s="942"/>
      <c r="AK45" s="935"/>
      <c r="AL45" s="982"/>
      <c r="AM45" s="928"/>
      <c r="AN45" s="983"/>
      <c r="AO45" s="933"/>
      <c r="AP45" s="937"/>
      <c r="AQ45" s="937"/>
      <c r="AR45" s="933"/>
      <c r="AS45" s="933"/>
      <c r="AT45" s="984">
        <v>3877</v>
      </c>
      <c r="AU45" s="985">
        <v>0.27227940066226325</v>
      </c>
      <c r="AV45" s="930" t="s">
        <v>89</v>
      </c>
      <c r="AW45" s="930" t="s">
        <v>89</v>
      </c>
      <c r="AX45" s="1084" t="s">
        <v>145</v>
      </c>
      <c r="AY45" s="701">
        <v>13851</v>
      </c>
      <c r="AZ45" s="315">
        <v>17309</v>
      </c>
      <c r="BA45" s="315">
        <v>15810</v>
      </c>
      <c r="BB45" s="14">
        <v>1.1260975609756096</v>
      </c>
      <c r="BC45" s="146">
        <v>1.3402245451025938</v>
      </c>
      <c r="BD45" s="146">
        <v>1.1599999999999999</v>
      </c>
      <c r="BE45" s="1126">
        <f>AY45+AZ45+BA45+Z45</f>
        <v>50847</v>
      </c>
      <c r="BF45" s="1143">
        <f>BE45/Y45</f>
        <v>0.95910500886069139</v>
      </c>
      <c r="BG45" s="7"/>
      <c r="BH45" s="7"/>
      <c r="BI45" s="7"/>
      <c r="BJ45" s="7"/>
      <c r="BK45" s="183"/>
      <c r="BL45" s="4"/>
      <c r="BM45" s="803"/>
      <c r="BN45" s="803"/>
      <c r="BO45" s="803"/>
    </row>
    <row r="46" spans="1:70" s="470" customFormat="1" ht="40.15" hidden="1" customHeight="1">
      <c r="A46" s="5">
        <v>26.1</v>
      </c>
      <c r="B46" s="4" t="s">
        <v>352</v>
      </c>
      <c r="C46" s="517" t="s">
        <v>153</v>
      </c>
      <c r="D46" s="6" t="s">
        <v>70</v>
      </c>
      <c r="E46" s="4" t="s">
        <v>91</v>
      </c>
      <c r="F46" s="4" t="s">
        <v>72</v>
      </c>
      <c r="G46" s="4" t="s">
        <v>73</v>
      </c>
      <c r="H46" s="4" t="s">
        <v>74</v>
      </c>
      <c r="I46" s="4" t="s">
        <v>75</v>
      </c>
      <c r="J46" s="4" t="s">
        <v>92</v>
      </c>
      <c r="K46" s="4" t="s">
        <v>93</v>
      </c>
      <c r="L46" s="4" t="s">
        <v>353</v>
      </c>
      <c r="M46" s="6">
        <v>200</v>
      </c>
      <c r="N46" s="7" t="s">
        <v>354</v>
      </c>
      <c r="O46" s="4" t="s">
        <v>360</v>
      </c>
      <c r="P46" s="517" t="s">
        <v>81</v>
      </c>
      <c r="Q46" s="4" t="s">
        <v>361</v>
      </c>
      <c r="R46" s="517" t="s">
        <v>141</v>
      </c>
      <c r="S46" s="518" t="s">
        <v>142</v>
      </c>
      <c r="T46" s="519" t="s">
        <v>85</v>
      </c>
      <c r="U46" s="539">
        <v>210</v>
      </c>
      <c r="V46" s="540">
        <v>220</v>
      </c>
      <c r="W46" s="540">
        <v>231</v>
      </c>
      <c r="X46" s="540">
        <v>243</v>
      </c>
      <c r="Y46" s="661">
        <f t="shared" si="3"/>
        <v>904</v>
      </c>
      <c r="Z46" s="952">
        <v>51</v>
      </c>
      <c r="AA46" s="932">
        <f>Z46/X46</f>
        <v>0.20987654320987653</v>
      </c>
      <c r="AB46" s="1019" t="s">
        <v>362</v>
      </c>
      <c r="AC46" s="933" t="s">
        <v>358</v>
      </c>
      <c r="AD46" s="4" t="s">
        <v>363</v>
      </c>
      <c r="AE46" s="942"/>
      <c r="AF46" s="935"/>
      <c r="AG46" s="928"/>
      <c r="AH46" s="928"/>
      <c r="AI46" s="928"/>
      <c r="AJ46" s="942"/>
      <c r="AK46" s="935"/>
      <c r="AL46" s="937"/>
      <c r="AM46" s="928"/>
      <c r="AN46" s="933"/>
      <c r="AO46" s="933"/>
      <c r="AP46" s="937"/>
      <c r="AQ46" s="937"/>
      <c r="AR46" s="933"/>
      <c r="AS46" s="933"/>
      <c r="AT46" s="984">
        <v>51</v>
      </c>
      <c r="AU46" s="985">
        <v>0.20987654320987653</v>
      </c>
      <c r="AV46" s="930" t="s">
        <v>89</v>
      </c>
      <c r="AW46" s="930" t="s">
        <v>89</v>
      </c>
      <c r="AX46" s="1084" t="s">
        <v>145</v>
      </c>
      <c r="AY46" s="701">
        <v>274</v>
      </c>
      <c r="AZ46" s="315">
        <v>561</v>
      </c>
      <c r="BA46" s="315">
        <v>431</v>
      </c>
      <c r="BB46" s="14">
        <v>1.3047619047619048</v>
      </c>
      <c r="BC46" s="146">
        <v>2.5499999999999998</v>
      </c>
      <c r="BD46" s="146">
        <v>1.86</v>
      </c>
      <c r="BE46" s="1126">
        <f t="shared" ref="BE46:BE55" si="4">AY46+AZ46+BA46+Z46</f>
        <v>1317</v>
      </c>
      <c r="BF46" s="1143">
        <f t="shared" si="1"/>
        <v>1.456858407079646</v>
      </c>
      <c r="BG46" s="7"/>
      <c r="BH46" s="7"/>
      <c r="BI46" s="7"/>
      <c r="BJ46" s="7"/>
      <c r="BK46" s="183"/>
      <c r="BL46" s="4"/>
      <c r="BM46" s="803"/>
      <c r="BN46" s="803"/>
      <c r="BO46" s="803"/>
    </row>
    <row r="47" spans="1:70" s="470" customFormat="1" ht="40.15" hidden="1" customHeight="1">
      <c r="A47" s="5">
        <v>26.2</v>
      </c>
      <c r="B47" s="4" t="s">
        <v>352</v>
      </c>
      <c r="C47" s="517" t="s">
        <v>153</v>
      </c>
      <c r="D47" s="6" t="s">
        <v>70</v>
      </c>
      <c r="E47" s="4" t="s">
        <v>91</v>
      </c>
      <c r="F47" s="4" t="s">
        <v>72</v>
      </c>
      <c r="G47" s="4" t="s">
        <v>73</v>
      </c>
      <c r="H47" s="4" t="s">
        <v>74</v>
      </c>
      <c r="I47" s="4" t="s">
        <v>75</v>
      </c>
      <c r="J47" s="4" t="s">
        <v>92</v>
      </c>
      <c r="K47" s="4" t="s">
        <v>93</v>
      </c>
      <c r="L47" s="4" t="s">
        <v>353</v>
      </c>
      <c r="M47" s="6">
        <v>382</v>
      </c>
      <c r="N47" s="7" t="s">
        <v>354</v>
      </c>
      <c r="O47" s="4" t="s">
        <v>364</v>
      </c>
      <c r="P47" s="517" t="s">
        <v>81</v>
      </c>
      <c r="Q47" s="4" t="s">
        <v>365</v>
      </c>
      <c r="R47" s="517" t="s">
        <v>141</v>
      </c>
      <c r="S47" s="518" t="s">
        <v>142</v>
      </c>
      <c r="T47" s="519" t="s">
        <v>85</v>
      </c>
      <c r="U47" s="539">
        <v>401</v>
      </c>
      <c r="V47" s="540">
        <v>422</v>
      </c>
      <c r="W47" s="540">
        <v>442</v>
      </c>
      <c r="X47" s="540">
        <v>464</v>
      </c>
      <c r="Y47" s="661">
        <f t="shared" si="3"/>
        <v>1729</v>
      </c>
      <c r="Z47" s="952">
        <v>91</v>
      </c>
      <c r="AA47" s="932">
        <f>Z47/X47</f>
        <v>0.1961206896551724</v>
      </c>
      <c r="AB47" s="1019" t="s">
        <v>366</v>
      </c>
      <c r="AC47" s="933" t="s">
        <v>358</v>
      </c>
      <c r="AD47" s="4" t="s">
        <v>367</v>
      </c>
      <c r="AE47" s="942"/>
      <c r="AF47" s="957"/>
      <c r="AG47" s="928"/>
      <c r="AH47" s="928"/>
      <c r="AI47" s="928"/>
      <c r="AJ47" s="942"/>
      <c r="AK47" s="935"/>
      <c r="AL47" s="937"/>
      <c r="AM47" s="928"/>
      <c r="AN47" s="933"/>
      <c r="AO47" s="933"/>
      <c r="AP47" s="937"/>
      <c r="AQ47" s="937"/>
      <c r="AR47" s="933"/>
      <c r="AS47" s="933"/>
      <c r="AT47" s="984">
        <v>91</v>
      </c>
      <c r="AU47" s="985">
        <v>0.1961206896551724</v>
      </c>
      <c r="AV47" s="930" t="s">
        <v>89</v>
      </c>
      <c r="AW47" s="930" t="s">
        <v>89</v>
      </c>
      <c r="AX47" s="1084" t="s">
        <v>145</v>
      </c>
      <c r="AY47" s="701">
        <v>520</v>
      </c>
      <c r="AZ47" s="315">
        <v>501</v>
      </c>
      <c r="BA47" s="315">
        <v>517</v>
      </c>
      <c r="BB47" s="14">
        <v>1.2967581047381547</v>
      </c>
      <c r="BC47" s="146">
        <v>1.1872037914691944</v>
      </c>
      <c r="BD47" s="146">
        <v>1.17</v>
      </c>
      <c r="BE47" s="1126">
        <f t="shared" si="4"/>
        <v>1629</v>
      </c>
      <c r="BF47" s="1143">
        <f t="shared" si="1"/>
        <v>0.94216310005783688</v>
      </c>
      <c r="BG47" s="7"/>
      <c r="BH47" s="7"/>
      <c r="BI47" s="7"/>
      <c r="BJ47" s="7"/>
      <c r="BK47" s="183"/>
      <c r="BL47" s="4"/>
      <c r="BM47" s="803"/>
      <c r="BN47" s="803"/>
      <c r="BO47" s="803"/>
    </row>
    <row r="48" spans="1:70" s="470" customFormat="1" ht="40.15" hidden="1" customHeight="1">
      <c r="A48" s="5">
        <v>27</v>
      </c>
      <c r="B48" s="4" t="s">
        <v>352</v>
      </c>
      <c r="C48" s="517" t="s">
        <v>153</v>
      </c>
      <c r="D48" s="6" t="s">
        <v>70</v>
      </c>
      <c r="E48" s="4" t="s">
        <v>91</v>
      </c>
      <c r="F48" s="4" t="s">
        <v>72</v>
      </c>
      <c r="G48" s="4" t="s">
        <v>73</v>
      </c>
      <c r="H48" s="4" t="s">
        <v>368</v>
      </c>
      <c r="I48" s="4" t="s">
        <v>75</v>
      </c>
      <c r="J48" s="4" t="s">
        <v>92</v>
      </c>
      <c r="K48" s="4" t="s">
        <v>147</v>
      </c>
      <c r="L48" s="4" t="s">
        <v>369</v>
      </c>
      <c r="M48" s="6">
        <v>9175</v>
      </c>
      <c r="N48" s="7" t="s">
        <v>354</v>
      </c>
      <c r="O48" s="4" t="s">
        <v>370</v>
      </c>
      <c r="P48" s="517" t="s">
        <v>109</v>
      </c>
      <c r="Q48" s="4" t="s">
        <v>371</v>
      </c>
      <c r="R48" s="517" t="s">
        <v>141</v>
      </c>
      <c r="S48" s="518" t="s">
        <v>142</v>
      </c>
      <c r="T48" s="519" t="s">
        <v>85</v>
      </c>
      <c r="U48" s="539">
        <v>15937</v>
      </c>
      <c r="V48" s="540">
        <f t="shared" ref="V48:X49" si="5">U48*1.02</f>
        <v>16255.74</v>
      </c>
      <c r="W48" s="540">
        <v>9909</v>
      </c>
      <c r="X48" s="540">
        <f t="shared" si="5"/>
        <v>10107.18</v>
      </c>
      <c r="Y48" s="661">
        <v>52208.92</v>
      </c>
      <c r="Z48" s="981">
        <v>3041</v>
      </c>
      <c r="AA48" s="932">
        <f>Z48/X48</f>
        <v>0.30087521939848699</v>
      </c>
      <c r="AB48" s="1019" t="s">
        <v>372</v>
      </c>
      <c r="AC48" s="933" t="s">
        <v>373</v>
      </c>
      <c r="AD48" s="4" t="s">
        <v>374</v>
      </c>
      <c r="AE48" s="942"/>
      <c r="AF48" s="957"/>
      <c r="AG48" s="928"/>
      <c r="AH48" s="928"/>
      <c r="AI48" s="928"/>
      <c r="AJ48" s="942"/>
      <c r="AK48" s="935"/>
      <c r="AL48" s="937"/>
      <c r="AM48" s="928"/>
      <c r="AN48" s="933"/>
      <c r="AO48" s="933"/>
      <c r="AP48" s="937"/>
      <c r="AQ48" s="937"/>
      <c r="AR48" s="933"/>
      <c r="AS48" s="933"/>
      <c r="AT48" s="984">
        <v>3041</v>
      </c>
      <c r="AU48" s="985">
        <v>0.30087521939848699</v>
      </c>
      <c r="AV48" s="930" t="s">
        <v>89</v>
      </c>
      <c r="AW48" s="930" t="s">
        <v>89</v>
      </c>
      <c r="AX48" s="1084" t="s">
        <v>145</v>
      </c>
      <c r="AY48" s="678">
        <v>15359</v>
      </c>
      <c r="AZ48" s="315">
        <v>17902</v>
      </c>
      <c r="BA48" s="315">
        <v>17306</v>
      </c>
      <c r="BB48" s="14">
        <v>0.96373219551985945</v>
      </c>
      <c r="BC48" s="146">
        <v>1.1000000000000001</v>
      </c>
      <c r="BD48" s="146">
        <v>1.75</v>
      </c>
      <c r="BE48" s="1126">
        <f t="shared" si="4"/>
        <v>53608</v>
      </c>
      <c r="BF48" s="1143">
        <f t="shared" si="1"/>
        <v>1.0267977196233902</v>
      </c>
      <c r="BG48" s="7"/>
      <c r="BH48" s="7"/>
      <c r="BI48" s="7"/>
      <c r="BJ48" s="7"/>
      <c r="BK48" s="183"/>
      <c r="BL48" s="4" t="s">
        <v>375</v>
      </c>
      <c r="BM48" s="814">
        <v>2025121000424990</v>
      </c>
      <c r="BN48" s="812">
        <v>45852</v>
      </c>
      <c r="BO48" s="803"/>
    </row>
    <row r="49" spans="1:67" s="470" customFormat="1" ht="40.15" hidden="1" customHeight="1">
      <c r="A49" s="5">
        <v>27.1</v>
      </c>
      <c r="B49" s="4" t="s">
        <v>352</v>
      </c>
      <c r="C49" s="517" t="s">
        <v>153</v>
      </c>
      <c r="D49" s="6" t="s">
        <v>70</v>
      </c>
      <c r="E49" s="4" t="s">
        <v>91</v>
      </c>
      <c r="F49" s="4" t="s">
        <v>72</v>
      </c>
      <c r="G49" s="4" t="s">
        <v>73</v>
      </c>
      <c r="H49" s="4" t="s">
        <v>368</v>
      </c>
      <c r="I49" s="4" t="s">
        <v>75</v>
      </c>
      <c r="J49" s="4" t="s">
        <v>92</v>
      </c>
      <c r="K49" s="4" t="s">
        <v>241</v>
      </c>
      <c r="L49" s="4" t="s">
        <v>369</v>
      </c>
      <c r="M49" s="6">
        <v>13689</v>
      </c>
      <c r="N49" s="7" t="s">
        <v>354</v>
      </c>
      <c r="O49" s="4" t="s">
        <v>376</v>
      </c>
      <c r="P49" s="517" t="s">
        <v>81</v>
      </c>
      <c r="Q49" s="4" t="s">
        <v>377</v>
      </c>
      <c r="R49" s="517" t="s">
        <v>141</v>
      </c>
      <c r="S49" s="518" t="s">
        <v>142</v>
      </c>
      <c r="T49" s="519" t="s">
        <v>85</v>
      </c>
      <c r="U49" s="539">
        <v>14123</v>
      </c>
      <c r="V49" s="540">
        <f t="shared" si="5"/>
        <v>14405.460000000001</v>
      </c>
      <c r="W49" s="540">
        <v>11058</v>
      </c>
      <c r="X49" s="540">
        <f t="shared" si="5"/>
        <v>11279.16</v>
      </c>
      <c r="Y49" s="661">
        <v>50865.619999999995</v>
      </c>
      <c r="Z49" s="981">
        <v>3065</v>
      </c>
      <c r="AA49" s="932">
        <f>Z49/X49</f>
        <v>0.27174009412048417</v>
      </c>
      <c r="AB49" s="1185" t="s">
        <v>378</v>
      </c>
      <c r="AC49" s="933" t="s">
        <v>379</v>
      </c>
      <c r="AD49" s="4" t="s">
        <v>380</v>
      </c>
      <c r="AE49" s="942"/>
      <c r="AF49" s="957"/>
      <c r="AG49" s="928"/>
      <c r="AH49" s="928"/>
      <c r="AI49" s="928"/>
      <c r="AJ49" s="942"/>
      <c r="AK49" s="935"/>
      <c r="AL49" s="937"/>
      <c r="AM49" s="928"/>
      <c r="AN49" s="933"/>
      <c r="AO49" s="933"/>
      <c r="AP49" s="937"/>
      <c r="AQ49" s="937"/>
      <c r="AR49" s="933"/>
      <c r="AS49" s="933"/>
      <c r="AT49" s="986">
        <v>3065</v>
      </c>
      <c r="AU49" s="985">
        <v>0.27174009412048417</v>
      </c>
      <c r="AV49" s="930" t="s">
        <v>89</v>
      </c>
      <c r="AW49" s="930" t="s">
        <v>89</v>
      </c>
      <c r="AX49" s="1084" t="s">
        <v>145</v>
      </c>
      <c r="AY49" s="678">
        <v>20712</v>
      </c>
      <c r="AZ49" s="315">
        <v>12529</v>
      </c>
      <c r="BA49" s="315">
        <v>11879</v>
      </c>
      <c r="BB49" s="14">
        <v>1.4665439354244849</v>
      </c>
      <c r="BC49" s="146">
        <v>0.86973966815360282</v>
      </c>
      <c r="BD49" s="146">
        <v>1.05</v>
      </c>
      <c r="BE49" s="1126">
        <f t="shared" si="4"/>
        <v>48185</v>
      </c>
      <c r="BF49" s="1143">
        <f t="shared" si="1"/>
        <v>0.94729996410148942</v>
      </c>
      <c r="BG49" s="7"/>
      <c r="BH49" s="7"/>
      <c r="BI49" s="7"/>
      <c r="BJ49" s="7"/>
      <c r="BK49" s="183"/>
      <c r="BL49" s="4" t="s">
        <v>375</v>
      </c>
      <c r="BM49" s="814">
        <v>2025121000424990</v>
      </c>
      <c r="BN49" s="812">
        <v>45852</v>
      </c>
      <c r="BO49" s="803"/>
    </row>
    <row r="50" spans="1:67" s="470" customFormat="1" ht="40.15" hidden="1" customHeight="1">
      <c r="A50" s="5">
        <v>28</v>
      </c>
      <c r="B50" s="4" t="s">
        <v>352</v>
      </c>
      <c r="C50" s="517" t="s">
        <v>153</v>
      </c>
      <c r="D50" s="6" t="s">
        <v>70</v>
      </c>
      <c r="E50" s="7" t="s">
        <v>381</v>
      </c>
      <c r="F50" s="7" t="s">
        <v>382</v>
      </c>
      <c r="G50" s="7" t="s">
        <v>383</v>
      </c>
      <c r="H50" s="7" t="s">
        <v>384</v>
      </c>
      <c r="I50" s="7" t="s">
        <v>75</v>
      </c>
      <c r="J50" s="7" t="s">
        <v>92</v>
      </c>
      <c r="K50" s="4" t="s">
        <v>93</v>
      </c>
      <c r="L50" s="4" t="s">
        <v>385</v>
      </c>
      <c r="M50" s="6">
        <v>0</v>
      </c>
      <c r="N50" s="7" t="s">
        <v>386</v>
      </c>
      <c r="O50" s="4" t="s">
        <v>387</v>
      </c>
      <c r="P50" s="517" t="s">
        <v>81</v>
      </c>
      <c r="Q50" s="4" t="s">
        <v>388</v>
      </c>
      <c r="R50" s="517" t="s">
        <v>141</v>
      </c>
      <c r="S50" s="518" t="s">
        <v>84</v>
      </c>
      <c r="T50" s="519" t="s">
        <v>85</v>
      </c>
      <c r="U50" s="22">
        <v>1</v>
      </c>
      <c r="V50" s="17">
        <v>0</v>
      </c>
      <c r="W50" s="17">
        <v>0</v>
      </c>
      <c r="X50" s="17">
        <v>0</v>
      </c>
      <c r="Y50" s="661">
        <f t="shared" si="3"/>
        <v>1</v>
      </c>
      <c r="Z50" s="931" t="s">
        <v>145</v>
      </c>
      <c r="AA50" s="932" t="s">
        <v>145</v>
      </c>
      <c r="AB50" s="1185" t="s">
        <v>389</v>
      </c>
      <c r="AC50" s="933" t="s">
        <v>145</v>
      </c>
      <c r="AD50" s="4" t="s">
        <v>390</v>
      </c>
      <c r="AE50" s="942"/>
      <c r="AF50" s="942"/>
      <c r="AG50" s="928"/>
      <c r="AH50" s="928"/>
      <c r="AI50" s="928"/>
      <c r="AJ50" s="942"/>
      <c r="AK50" s="987"/>
      <c r="AL50" s="928"/>
      <c r="AM50" s="928"/>
      <c r="AN50" s="933"/>
      <c r="AO50" s="933"/>
      <c r="AP50" s="933"/>
      <c r="AQ50" s="937"/>
      <c r="AR50" s="933"/>
      <c r="AS50" s="933"/>
      <c r="AT50" s="964" t="s">
        <v>145</v>
      </c>
      <c r="AU50" s="985" t="s">
        <v>145</v>
      </c>
      <c r="AV50" s="930" t="s">
        <v>89</v>
      </c>
      <c r="AW50" s="930" t="s">
        <v>89</v>
      </c>
      <c r="AX50" s="1084" t="s">
        <v>145</v>
      </c>
      <c r="AY50" s="701">
        <v>0.2</v>
      </c>
      <c r="AZ50" s="315">
        <v>0.15</v>
      </c>
      <c r="BA50" s="315">
        <v>0.65</v>
      </c>
      <c r="BB50" s="14">
        <v>0.2</v>
      </c>
      <c r="BC50" s="146">
        <v>0.15</v>
      </c>
      <c r="BD50" s="146">
        <v>0.65</v>
      </c>
      <c r="BE50" s="1126">
        <v>1</v>
      </c>
      <c r="BF50" s="1143">
        <f t="shared" si="1"/>
        <v>1</v>
      </c>
      <c r="BG50" s="7"/>
      <c r="BH50" s="7"/>
      <c r="BI50" s="7"/>
      <c r="BJ50" s="7"/>
      <c r="BK50" s="183"/>
      <c r="BL50" s="4"/>
      <c r="BM50" s="803"/>
      <c r="BN50" s="803"/>
      <c r="BO50" s="803"/>
    </row>
    <row r="51" spans="1:67" s="470" customFormat="1" ht="40.15" hidden="1" customHeight="1">
      <c r="A51" s="5">
        <v>29</v>
      </c>
      <c r="B51" s="4" t="s">
        <v>352</v>
      </c>
      <c r="C51" s="517" t="s">
        <v>153</v>
      </c>
      <c r="D51" s="6" t="s">
        <v>70</v>
      </c>
      <c r="E51" s="7" t="s">
        <v>381</v>
      </c>
      <c r="F51" s="7" t="s">
        <v>382</v>
      </c>
      <c r="G51" s="7" t="s">
        <v>383</v>
      </c>
      <c r="H51" s="7" t="s">
        <v>74</v>
      </c>
      <c r="I51" s="7" t="s">
        <v>75</v>
      </c>
      <c r="J51" s="7" t="s">
        <v>391</v>
      </c>
      <c r="K51" s="4" t="s">
        <v>93</v>
      </c>
      <c r="L51" s="4" t="s">
        <v>392</v>
      </c>
      <c r="M51" s="6">
        <v>1</v>
      </c>
      <c r="N51" s="7" t="s">
        <v>354</v>
      </c>
      <c r="O51" s="4" t="s">
        <v>393</v>
      </c>
      <c r="P51" s="517" t="s">
        <v>81</v>
      </c>
      <c r="Q51" s="4" t="s">
        <v>394</v>
      </c>
      <c r="R51" s="517" t="s">
        <v>141</v>
      </c>
      <c r="S51" s="518" t="s">
        <v>142</v>
      </c>
      <c r="T51" s="519" t="s">
        <v>85</v>
      </c>
      <c r="U51" s="22">
        <v>2</v>
      </c>
      <c r="V51" s="17">
        <v>2</v>
      </c>
      <c r="W51" s="17">
        <v>2</v>
      </c>
      <c r="X51" s="17">
        <v>2</v>
      </c>
      <c r="Y51" s="661">
        <f t="shared" si="3"/>
        <v>8</v>
      </c>
      <c r="Z51" s="952">
        <v>0</v>
      </c>
      <c r="AA51" s="932">
        <f>Z51/X51</f>
        <v>0</v>
      </c>
      <c r="AB51" s="1185" t="s">
        <v>395</v>
      </c>
      <c r="AC51" s="933" t="s">
        <v>396</v>
      </c>
      <c r="AD51" s="4" t="s">
        <v>397</v>
      </c>
      <c r="AE51" s="942"/>
      <c r="AF51" s="935"/>
      <c r="AG51" s="928"/>
      <c r="AH51" s="928"/>
      <c r="AI51" s="928"/>
      <c r="AJ51" s="942"/>
      <c r="AK51" s="935"/>
      <c r="AL51" s="937"/>
      <c r="AM51" s="928"/>
      <c r="AN51" s="933"/>
      <c r="AO51" s="933"/>
      <c r="AP51" s="937"/>
      <c r="AQ51" s="937"/>
      <c r="AR51" s="933"/>
      <c r="AS51" s="933"/>
      <c r="AT51" s="980">
        <v>0</v>
      </c>
      <c r="AU51" s="985">
        <v>0</v>
      </c>
      <c r="AV51" s="930" t="s">
        <v>89</v>
      </c>
      <c r="AW51" s="930" t="s">
        <v>89</v>
      </c>
      <c r="AX51" s="1084" t="s">
        <v>145</v>
      </c>
      <c r="AY51" s="701">
        <v>4</v>
      </c>
      <c r="AZ51" s="315">
        <v>2</v>
      </c>
      <c r="BA51" s="315">
        <v>3</v>
      </c>
      <c r="BB51" s="14">
        <v>2</v>
      </c>
      <c r="BC51" s="146">
        <v>1</v>
      </c>
      <c r="BD51" s="146">
        <v>1.5</v>
      </c>
      <c r="BE51" s="1126">
        <f t="shared" si="4"/>
        <v>9</v>
      </c>
      <c r="BF51" s="1143">
        <f t="shared" si="1"/>
        <v>1.125</v>
      </c>
      <c r="BG51" s="7"/>
      <c r="BH51" s="7"/>
      <c r="BI51" s="7"/>
      <c r="BJ51" s="7"/>
      <c r="BK51" s="183"/>
      <c r="BL51" s="4"/>
      <c r="BM51" s="803"/>
      <c r="BN51" s="803"/>
      <c r="BO51" s="803"/>
    </row>
    <row r="52" spans="1:67" s="470" customFormat="1" ht="40.15" hidden="1" customHeight="1">
      <c r="A52" s="5">
        <v>30</v>
      </c>
      <c r="B52" s="4" t="s">
        <v>352</v>
      </c>
      <c r="C52" s="517" t="s">
        <v>153</v>
      </c>
      <c r="D52" s="6" t="s">
        <v>70</v>
      </c>
      <c r="E52" s="7" t="s">
        <v>398</v>
      </c>
      <c r="F52" s="7" t="s">
        <v>382</v>
      </c>
      <c r="G52" s="7" t="s">
        <v>383</v>
      </c>
      <c r="H52" s="7" t="s">
        <v>74</v>
      </c>
      <c r="I52" s="7" t="s">
        <v>75</v>
      </c>
      <c r="J52" s="7" t="s">
        <v>92</v>
      </c>
      <c r="K52" s="4" t="s">
        <v>93</v>
      </c>
      <c r="L52" s="4" t="s">
        <v>399</v>
      </c>
      <c r="M52" s="6">
        <v>0</v>
      </c>
      <c r="N52" s="7" t="s">
        <v>354</v>
      </c>
      <c r="O52" s="4" t="s">
        <v>400</v>
      </c>
      <c r="P52" s="517" t="s">
        <v>81</v>
      </c>
      <c r="Q52" s="4" t="s">
        <v>401</v>
      </c>
      <c r="R52" s="517" t="s">
        <v>141</v>
      </c>
      <c r="S52" s="518" t="s">
        <v>142</v>
      </c>
      <c r="T52" s="519" t="s">
        <v>85</v>
      </c>
      <c r="U52" s="22">
        <v>2</v>
      </c>
      <c r="V52" s="17">
        <v>3</v>
      </c>
      <c r="W52" s="17">
        <v>4</v>
      </c>
      <c r="X52" s="17">
        <v>5</v>
      </c>
      <c r="Y52" s="661">
        <f t="shared" si="3"/>
        <v>14</v>
      </c>
      <c r="Z52" s="948">
        <v>4</v>
      </c>
      <c r="AA52" s="932">
        <f>Z52/X52</f>
        <v>0.8</v>
      </c>
      <c r="AB52" s="1185" t="s">
        <v>402</v>
      </c>
      <c r="AC52" s="933" t="s">
        <v>403</v>
      </c>
      <c r="AD52" s="4" t="s">
        <v>404</v>
      </c>
      <c r="AE52" s="942"/>
      <c r="AF52" s="935"/>
      <c r="AG52" s="928"/>
      <c r="AH52" s="928"/>
      <c r="AI52" s="928"/>
      <c r="AJ52" s="942"/>
      <c r="AK52" s="935"/>
      <c r="AL52" s="937"/>
      <c r="AM52" s="928"/>
      <c r="AN52" s="933"/>
      <c r="AO52" s="933"/>
      <c r="AP52" s="937"/>
      <c r="AQ52" s="937"/>
      <c r="AR52" s="933"/>
      <c r="AS52" s="933"/>
      <c r="AT52" s="980">
        <v>4</v>
      </c>
      <c r="AU52" s="985">
        <f>AT52/X52</f>
        <v>0.8</v>
      </c>
      <c r="AV52" s="930" t="s">
        <v>89</v>
      </c>
      <c r="AW52" s="930" t="s">
        <v>89</v>
      </c>
      <c r="AX52" s="1084" t="s">
        <v>145</v>
      </c>
      <c r="AY52" s="701">
        <v>2</v>
      </c>
      <c r="AZ52" s="315">
        <v>2</v>
      </c>
      <c r="BA52" s="315">
        <v>8</v>
      </c>
      <c r="BB52" s="14">
        <v>1</v>
      </c>
      <c r="BC52" s="146">
        <v>0.66666666666666663</v>
      </c>
      <c r="BD52" s="146">
        <v>2</v>
      </c>
      <c r="BE52" s="1126">
        <f t="shared" si="4"/>
        <v>16</v>
      </c>
      <c r="BF52" s="1143">
        <f t="shared" si="1"/>
        <v>1.1428571428571428</v>
      </c>
      <c r="BG52" s="7"/>
      <c r="BH52" s="7"/>
      <c r="BI52" s="7"/>
      <c r="BJ52" s="7"/>
      <c r="BK52" s="183"/>
      <c r="BL52" s="4"/>
      <c r="BM52" s="803"/>
      <c r="BN52" s="803"/>
      <c r="BO52" s="803"/>
    </row>
    <row r="53" spans="1:67" s="470" customFormat="1" ht="40.15" hidden="1" customHeight="1">
      <c r="A53" s="5">
        <v>31</v>
      </c>
      <c r="B53" s="4" t="s">
        <v>352</v>
      </c>
      <c r="C53" s="517" t="s">
        <v>153</v>
      </c>
      <c r="D53" s="6" t="s">
        <v>70</v>
      </c>
      <c r="E53" s="7" t="s">
        <v>398</v>
      </c>
      <c r="F53" s="7" t="s">
        <v>382</v>
      </c>
      <c r="G53" s="7" t="s">
        <v>383</v>
      </c>
      <c r="H53" s="7" t="s">
        <v>74</v>
      </c>
      <c r="I53" s="7" t="s">
        <v>75</v>
      </c>
      <c r="J53" s="7" t="s">
        <v>92</v>
      </c>
      <c r="K53" s="4" t="s">
        <v>93</v>
      </c>
      <c r="L53" s="4" t="s">
        <v>405</v>
      </c>
      <c r="M53" s="6">
        <v>21</v>
      </c>
      <c r="N53" s="7" t="s">
        <v>354</v>
      </c>
      <c r="O53" s="4" t="s">
        <v>406</v>
      </c>
      <c r="P53" s="517" t="s">
        <v>81</v>
      </c>
      <c r="Q53" s="4" t="s">
        <v>407</v>
      </c>
      <c r="R53" s="517" t="s">
        <v>141</v>
      </c>
      <c r="S53" s="518" t="s">
        <v>142</v>
      </c>
      <c r="T53" s="519" t="s">
        <v>85</v>
      </c>
      <c r="U53" s="542">
        <v>30</v>
      </c>
      <c r="V53" s="543">
        <v>32</v>
      </c>
      <c r="W53" s="543">
        <v>33</v>
      </c>
      <c r="X53" s="543">
        <v>35</v>
      </c>
      <c r="Y53" s="661">
        <f t="shared" si="3"/>
        <v>130</v>
      </c>
      <c r="Z53" s="948">
        <v>12</v>
      </c>
      <c r="AA53" s="932">
        <f>Z53/X53</f>
        <v>0.34285714285714286</v>
      </c>
      <c r="AB53" s="1019" t="s">
        <v>408</v>
      </c>
      <c r="AC53" s="933" t="s">
        <v>409</v>
      </c>
      <c r="AD53" s="4" t="s">
        <v>410</v>
      </c>
      <c r="AE53" s="942"/>
      <c r="AF53" s="935"/>
      <c r="AG53" s="928"/>
      <c r="AH53" s="928"/>
      <c r="AI53" s="928"/>
      <c r="AJ53" s="942"/>
      <c r="AK53" s="935"/>
      <c r="AL53" s="937"/>
      <c r="AM53" s="928"/>
      <c r="AN53" s="933"/>
      <c r="AO53" s="933"/>
      <c r="AP53" s="937"/>
      <c r="AQ53" s="937"/>
      <c r="AR53" s="933"/>
      <c r="AS53" s="933"/>
      <c r="AT53" s="964">
        <v>12</v>
      </c>
      <c r="AU53" s="1112">
        <f>AT53/X53</f>
        <v>0.34285714285714286</v>
      </c>
      <c r="AV53" s="930" t="s">
        <v>89</v>
      </c>
      <c r="AW53" s="930" t="s">
        <v>89</v>
      </c>
      <c r="AX53" s="1084" t="s">
        <v>145</v>
      </c>
      <c r="AY53" s="701">
        <v>30</v>
      </c>
      <c r="AZ53" s="315">
        <v>30</v>
      </c>
      <c r="BA53" s="315">
        <v>33</v>
      </c>
      <c r="BB53" s="14">
        <v>1</v>
      </c>
      <c r="BC53" s="146">
        <v>0.95238095238095233</v>
      </c>
      <c r="BD53" s="146">
        <v>1</v>
      </c>
      <c r="BE53" s="1126">
        <f t="shared" si="4"/>
        <v>105</v>
      </c>
      <c r="BF53" s="1143">
        <f t="shared" si="1"/>
        <v>0.80769230769230771</v>
      </c>
      <c r="BG53" s="7"/>
      <c r="BH53" s="7"/>
      <c r="BI53" s="7"/>
      <c r="BJ53" s="7"/>
      <c r="BK53" s="183"/>
      <c r="BL53" s="4"/>
      <c r="BM53" s="803"/>
      <c r="BN53" s="803"/>
      <c r="BO53" s="803"/>
    </row>
    <row r="54" spans="1:67" s="470" customFormat="1" ht="40.15" hidden="1" customHeight="1">
      <c r="A54" s="5">
        <v>32</v>
      </c>
      <c r="B54" s="4" t="s">
        <v>352</v>
      </c>
      <c r="C54" s="517" t="s">
        <v>153</v>
      </c>
      <c r="D54" s="6" t="s">
        <v>70</v>
      </c>
      <c r="E54" s="4" t="s">
        <v>398</v>
      </c>
      <c r="F54" s="4" t="s">
        <v>382</v>
      </c>
      <c r="G54" s="4" t="s">
        <v>411</v>
      </c>
      <c r="H54" s="4" t="s">
        <v>74</v>
      </c>
      <c r="I54" s="4" t="s">
        <v>75</v>
      </c>
      <c r="J54" s="4" t="s">
        <v>92</v>
      </c>
      <c r="K54" s="4" t="s">
        <v>93</v>
      </c>
      <c r="L54" s="4" t="s">
        <v>412</v>
      </c>
      <c r="M54" s="17">
        <v>0</v>
      </c>
      <c r="N54" s="7" t="s">
        <v>354</v>
      </c>
      <c r="O54" s="4" t="s">
        <v>413</v>
      </c>
      <c r="P54" s="517" t="s">
        <v>81</v>
      </c>
      <c r="Q54" s="4" t="s">
        <v>414</v>
      </c>
      <c r="R54" s="517" t="s">
        <v>141</v>
      </c>
      <c r="S54" s="518" t="s">
        <v>142</v>
      </c>
      <c r="T54" s="519" t="s">
        <v>85</v>
      </c>
      <c r="U54" s="22">
        <v>5</v>
      </c>
      <c r="V54" s="17">
        <v>5</v>
      </c>
      <c r="W54" s="17">
        <v>5</v>
      </c>
      <c r="X54" s="17">
        <v>5</v>
      </c>
      <c r="Y54" s="661">
        <f t="shared" si="3"/>
        <v>20</v>
      </c>
      <c r="Z54" s="948">
        <v>0</v>
      </c>
      <c r="AA54" s="932">
        <f>Z54/X54</f>
        <v>0</v>
      </c>
      <c r="AB54" s="1019" t="s">
        <v>415</v>
      </c>
      <c r="AC54" s="988" t="s">
        <v>403</v>
      </c>
      <c r="AD54" s="4" t="s">
        <v>416</v>
      </c>
      <c r="AE54" s="942"/>
      <c r="AF54" s="935"/>
      <c r="AG54" s="928"/>
      <c r="AH54" s="928"/>
      <c r="AI54" s="928"/>
      <c r="AJ54" s="942"/>
      <c r="AK54" s="935"/>
      <c r="AL54" s="937"/>
      <c r="AM54" s="928"/>
      <c r="AN54" s="937"/>
      <c r="AO54" s="933"/>
      <c r="AP54" s="937"/>
      <c r="AQ54" s="937"/>
      <c r="AR54" s="933"/>
      <c r="AS54" s="933"/>
      <c r="AT54" s="964">
        <v>0</v>
      </c>
      <c r="AU54" s="985">
        <v>0</v>
      </c>
      <c r="AV54" s="930" t="s">
        <v>89</v>
      </c>
      <c r="AW54" s="930" t="s">
        <v>89</v>
      </c>
      <c r="AX54" s="1084" t="s">
        <v>145</v>
      </c>
      <c r="AY54" s="701">
        <v>10</v>
      </c>
      <c r="AZ54" s="315">
        <v>4</v>
      </c>
      <c r="BA54" s="315">
        <v>5</v>
      </c>
      <c r="BB54" s="14">
        <v>2</v>
      </c>
      <c r="BC54" s="146">
        <v>0.8</v>
      </c>
      <c r="BD54" s="146">
        <v>1</v>
      </c>
      <c r="BE54" s="1126">
        <f t="shared" si="4"/>
        <v>19</v>
      </c>
      <c r="BF54" s="1143">
        <f t="shared" si="1"/>
        <v>0.95</v>
      </c>
      <c r="BG54" s="7"/>
      <c r="BH54" s="7"/>
      <c r="BI54" s="7"/>
      <c r="BJ54" s="7"/>
      <c r="BK54" s="183"/>
      <c r="BL54" s="4"/>
      <c r="BM54" s="803"/>
      <c r="BN54" s="803"/>
      <c r="BO54" s="803"/>
    </row>
    <row r="55" spans="1:67" s="470" customFormat="1" ht="40.15" hidden="1" customHeight="1">
      <c r="A55" s="5">
        <v>32.1</v>
      </c>
      <c r="B55" s="4" t="s">
        <v>352</v>
      </c>
      <c r="C55" s="517" t="s">
        <v>153</v>
      </c>
      <c r="D55" s="6" t="s">
        <v>70</v>
      </c>
      <c r="E55" s="4" t="s">
        <v>398</v>
      </c>
      <c r="F55" s="4" t="s">
        <v>382</v>
      </c>
      <c r="G55" s="4" t="s">
        <v>411</v>
      </c>
      <c r="H55" s="4" t="s">
        <v>74</v>
      </c>
      <c r="I55" s="4" t="s">
        <v>75</v>
      </c>
      <c r="J55" s="4" t="s">
        <v>92</v>
      </c>
      <c r="K55" s="4" t="s">
        <v>93</v>
      </c>
      <c r="L55" s="4" t="s">
        <v>412</v>
      </c>
      <c r="M55" s="17">
        <v>0</v>
      </c>
      <c r="N55" s="7" t="s">
        <v>354</v>
      </c>
      <c r="O55" s="4" t="s">
        <v>417</v>
      </c>
      <c r="P55" s="517" t="s">
        <v>81</v>
      </c>
      <c r="Q55" s="4" t="s">
        <v>418</v>
      </c>
      <c r="R55" s="517" t="s">
        <v>141</v>
      </c>
      <c r="S55" s="518" t="s">
        <v>142</v>
      </c>
      <c r="T55" s="519" t="s">
        <v>85</v>
      </c>
      <c r="U55" s="22">
        <v>1</v>
      </c>
      <c r="V55" s="17">
        <v>3</v>
      </c>
      <c r="W55" s="17">
        <v>3</v>
      </c>
      <c r="X55" s="17">
        <v>3</v>
      </c>
      <c r="Y55" s="661">
        <f t="shared" si="3"/>
        <v>10</v>
      </c>
      <c r="Z55" s="948">
        <v>2</v>
      </c>
      <c r="AA55" s="932">
        <f>Z55/X55</f>
        <v>0.66666666666666663</v>
      </c>
      <c r="AB55" s="1019" t="s">
        <v>419</v>
      </c>
      <c r="AC55" s="933" t="s">
        <v>420</v>
      </c>
      <c r="AD55" s="4" t="s">
        <v>421</v>
      </c>
      <c r="AE55" s="942"/>
      <c r="AF55" s="935"/>
      <c r="AG55" s="928"/>
      <c r="AH55" s="928"/>
      <c r="AI55" s="928"/>
      <c r="AJ55" s="942"/>
      <c r="AK55" s="935"/>
      <c r="AL55" s="937"/>
      <c r="AM55" s="928"/>
      <c r="AN55" s="933"/>
      <c r="AO55" s="933"/>
      <c r="AP55" s="937"/>
      <c r="AQ55" s="937"/>
      <c r="AR55" s="933"/>
      <c r="AS55" s="933"/>
      <c r="AT55" s="964">
        <v>2</v>
      </c>
      <c r="AU55" s="1112">
        <f>AT55/X55</f>
        <v>0.66666666666666663</v>
      </c>
      <c r="AV55" s="930" t="s">
        <v>89</v>
      </c>
      <c r="AW55" s="930" t="s">
        <v>89</v>
      </c>
      <c r="AX55" s="1084" t="s">
        <v>145</v>
      </c>
      <c r="AY55" s="701">
        <v>1</v>
      </c>
      <c r="AZ55" s="315">
        <v>7</v>
      </c>
      <c r="BA55" s="315">
        <v>13</v>
      </c>
      <c r="BB55" s="14">
        <v>1</v>
      </c>
      <c r="BC55" s="146">
        <v>2.3333333333333335</v>
      </c>
      <c r="BD55" s="146">
        <v>4.33</v>
      </c>
      <c r="BE55" s="1126">
        <f t="shared" si="4"/>
        <v>23</v>
      </c>
      <c r="BF55" s="1143">
        <f t="shared" si="1"/>
        <v>2.2999999999999998</v>
      </c>
      <c r="BG55" s="7"/>
      <c r="BH55" s="7"/>
      <c r="BI55" s="7"/>
      <c r="BJ55" s="7"/>
      <c r="BK55" s="183"/>
      <c r="BL55" s="4"/>
      <c r="BM55" s="803"/>
      <c r="BN55" s="803"/>
      <c r="BO55" s="803"/>
    </row>
    <row r="56" spans="1:67" s="470" customFormat="1" ht="40.15" hidden="1" customHeight="1">
      <c r="A56" s="5">
        <v>33</v>
      </c>
      <c r="B56" s="4" t="s">
        <v>352</v>
      </c>
      <c r="C56" s="517" t="s">
        <v>153</v>
      </c>
      <c r="D56" s="6" t="s">
        <v>70</v>
      </c>
      <c r="E56" s="4" t="s">
        <v>71</v>
      </c>
      <c r="F56" s="4" t="s">
        <v>72</v>
      </c>
      <c r="G56" s="4" t="s">
        <v>73</v>
      </c>
      <c r="H56" s="4" t="s">
        <v>74</v>
      </c>
      <c r="I56" s="4" t="s">
        <v>127</v>
      </c>
      <c r="J56" s="4" t="s">
        <v>128</v>
      </c>
      <c r="K56" s="4" t="s">
        <v>93</v>
      </c>
      <c r="L56" s="4" t="s">
        <v>422</v>
      </c>
      <c r="M56" s="6" t="s">
        <v>423</v>
      </c>
      <c r="N56" s="7" t="s">
        <v>424</v>
      </c>
      <c r="O56" s="4" t="s">
        <v>425</v>
      </c>
      <c r="P56" s="517"/>
      <c r="Q56" s="4" t="s">
        <v>426</v>
      </c>
      <c r="R56" s="517"/>
      <c r="S56" s="518" t="s">
        <v>142</v>
      </c>
      <c r="T56" s="519" t="s">
        <v>112</v>
      </c>
      <c r="U56" s="22">
        <v>0.5</v>
      </c>
      <c r="V56" s="17">
        <v>0.5</v>
      </c>
      <c r="W56" s="17">
        <v>0</v>
      </c>
      <c r="X56" s="17">
        <v>0</v>
      </c>
      <c r="Y56" s="661">
        <f t="shared" si="3"/>
        <v>1</v>
      </c>
      <c r="Z56" s="948" t="s">
        <v>145</v>
      </c>
      <c r="AA56" s="932" t="s">
        <v>145</v>
      </c>
      <c r="AB56" s="1019" t="s">
        <v>427</v>
      </c>
      <c r="AC56" s="933" t="s">
        <v>428</v>
      </c>
      <c r="AD56" s="4" t="s">
        <v>429</v>
      </c>
      <c r="AE56" s="942"/>
      <c r="AF56" s="942"/>
      <c r="AG56" s="928"/>
      <c r="AH56" s="928"/>
      <c r="AI56" s="928"/>
      <c r="AJ56" s="942"/>
      <c r="AK56" s="942"/>
      <c r="AL56" s="937"/>
      <c r="AM56" s="928"/>
      <c r="AN56" s="937"/>
      <c r="AO56" s="933"/>
      <c r="AP56" s="933"/>
      <c r="AQ56" s="937"/>
      <c r="AR56" s="933"/>
      <c r="AS56" s="933"/>
      <c r="AT56" s="948" t="s">
        <v>145</v>
      </c>
      <c r="AU56" s="932" t="s">
        <v>145</v>
      </c>
      <c r="AV56" s="930" t="s">
        <v>89</v>
      </c>
      <c r="AW56" s="930" t="s">
        <v>89</v>
      </c>
      <c r="AX56" s="1084" t="s">
        <v>145</v>
      </c>
      <c r="AY56" s="701">
        <v>0.45</v>
      </c>
      <c r="AZ56" s="315">
        <v>0.55000000000000004</v>
      </c>
      <c r="BA56" s="315">
        <v>0</v>
      </c>
      <c r="BB56" s="14">
        <f>AY56/U56</f>
        <v>0.9</v>
      </c>
      <c r="BC56" s="146">
        <f>AZ56/V56</f>
        <v>1.1000000000000001</v>
      </c>
      <c r="BD56" s="146">
        <v>0</v>
      </c>
      <c r="BE56" s="1126">
        <v>1</v>
      </c>
      <c r="BF56" s="1143">
        <f t="shared" si="1"/>
        <v>1</v>
      </c>
      <c r="BG56" s="7"/>
      <c r="BH56" s="7"/>
      <c r="BI56" s="7"/>
      <c r="BJ56" s="7"/>
      <c r="BK56" s="183"/>
      <c r="BL56" s="4"/>
      <c r="BM56" s="803"/>
      <c r="BN56" s="803"/>
      <c r="BO56" s="803"/>
    </row>
    <row r="57" spans="1:67" s="470" customFormat="1" ht="40.15" hidden="1" customHeight="1">
      <c r="A57" s="5">
        <v>34</v>
      </c>
      <c r="B57" s="4" t="s">
        <v>430</v>
      </c>
      <c r="C57" s="517" t="s">
        <v>178</v>
      </c>
      <c r="D57" s="6" t="s">
        <v>431</v>
      </c>
      <c r="E57" s="4" t="s">
        <v>91</v>
      </c>
      <c r="F57" s="4" t="s">
        <v>432</v>
      </c>
      <c r="G57" s="4" t="s">
        <v>180</v>
      </c>
      <c r="H57" s="4" t="s">
        <v>74</v>
      </c>
      <c r="I57" s="4" t="s">
        <v>75</v>
      </c>
      <c r="J57" s="4" t="s">
        <v>433</v>
      </c>
      <c r="K57" s="4" t="s">
        <v>129</v>
      </c>
      <c r="L57" s="4" t="s">
        <v>434</v>
      </c>
      <c r="M57" s="17">
        <v>0</v>
      </c>
      <c r="N57" s="7" t="s">
        <v>435</v>
      </c>
      <c r="O57" s="4" t="s">
        <v>436</v>
      </c>
      <c r="P57" s="517" t="s">
        <v>109</v>
      </c>
      <c r="Q57" s="4" t="s">
        <v>437</v>
      </c>
      <c r="R57" s="517" t="s">
        <v>141</v>
      </c>
      <c r="S57" s="518" t="s">
        <v>84</v>
      </c>
      <c r="T57" s="519" t="s">
        <v>112</v>
      </c>
      <c r="U57" s="22">
        <v>1</v>
      </c>
      <c r="V57" s="17">
        <v>0</v>
      </c>
      <c r="W57" s="17">
        <v>0</v>
      </c>
      <c r="X57" s="17">
        <v>0</v>
      </c>
      <c r="Y57" s="545">
        <v>1</v>
      </c>
      <c r="Z57" s="943" t="s">
        <v>145</v>
      </c>
      <c r="AA57" s="990" t="s">
        <v>145</v>
      </c>
      <c r="AB57" s="1018" t="s">
        <v>438</v>
      </c>
      <c r="AC57" s="991" t="s">
        <v>439</v>
      </c>
      <c r="AD57" s="735" t="s">
        <v>440</v>
      </c>
      <c r="AE57" s="992"/>
      <c r="AF57" s="939"/>
      <c r="AG57" s="928"/>
      <c r="AH57" s="928"/>
      <c r="AI57" s="928"/>
      <c r="AJ57" s="942"/>
      <c r="AK57" s="942"/>
      <c r="AL57" s="937"/>
      <c r="AM57" s="933"/>
      <c r="AN57" s="933"/>
      <c r="AO57" s="992"/>
      <c r="AP57" s="939"/>
      <c r="AQ57" s="928"/>
      <c r="AR57" s="928"/>
      <c r="AS57" s="933"/>
      <c r="AT57" s="934" t="s">
        <v>145</v>
      </c>
      <c r="AU57" s="934" t="s">
        <v>145</v>
      </c>
      <c r="AV57" s="930" t="s">
        <v>89</v>
      </c>
      <c r="AW57" s="930" t="s">
        <v>89</v>
      </c>
      <c r="AX57" s="1084" t="s">
        <v>145</v>
      </c>
      <c r="AY57" s="724">
        <v>1</v>
      </c>
      <c r="AZ57" s="337" t="s">
        <v>145</v>
      </c>
      <c r="BA57" s="337" t="s">
        <v>145</v>
      </c>
      <c r="BB57" s="547">
        <v>1</v>
      </c>
      <c r="BC57" s="548"/>
      <c r="BD57" s="548"/>
      <c r="BE57" s="1121">
        <v>1</v>
      </c>
      <c r="BF57" s="1143">
        <f t="shared" si="1"/>
        <v>1</v>
      </c>
      <c r="BG57" s="7"/>
      <c r="BH57" s="7"/>
      <c r="BI57" s="7"/>
      <c r="BJ57" s="7"/>
      <c r="BK57" s="183"/>
      <c r="BL57" s="4" t="s">
        <v>441</v>
      </c>
      <c r="BM57" s="803"/>
      <c r="BN57" s="803"/>
      <c r="BO57" s="803"/>
    </row>
    <row r="58" spans="1:67" s="470" customFormat="1" ht="40.15" hidden="1" customHeight="1">
      <c r="A58" s="5">
        <v>34.1</v>
      </c>
      <c r="B58" s="4" t="s">
        <v>430</v>
      </c>
      <c r="C58" s="517" t="s">
        <v>178</v>
      </c>
      <c r="D58" s="6" t="s">
        <v>431</v>
      </c>
      <c r="E58" s="4" t="s">
        <v>91</v>
      </c>
      <c r="F58" s="4" t="s">
        <v>432</v>
      </c>
      <c r="G58" s="4" t="s">
        <v>180</v>
      </c>
      <c r="H58" s="4" t="s">
        <v>74</v>
      </c>
      <c r="I58" s="4" t="s">
        <v>75</v>
      </c>
      <c r="J58" s="4" t="s">
        <v>203</v>
      </c>
      <c r="K58" s="4" t="s">
        <v>129</v>
      </c>
      <c r="L58" s="4" t="s">
        <v>434</v>
      </c>
      <c r="M58" s="25">
        <v>258806</v>
      </c>
      <c r="N58" s="7" t="s">
        <v>442</v>
      </c>
      <c r="O58" s="4" t="s">
        <v>443</v>
      </c>
      <c r="P58" s="517" t="s">
        <v>121</v>
      </c>
      <c r="Q58" s="4" t="s">
        <v>444</v>
      </c>
      <c r="R58" s="517" t="s">
        <v>141</v>
      </c>
      <c r="S58" s="518" t="s">
        <v>84</v>
      </c>
      <c r="T58" s="519" t="s">
        <v>112</v>
      </c>
      <c r="U58" s="22">
        <v>0</v>
      </c>
      <c r="V58" s="25">
        <v>258806</v>
      </c>
      <c r="W58" s="17">
        <v>0</v>
      </c>
      <c r="X58" s="17">
        <v>0</v>
      </c>
      <c r="Y58" s="549">
        <v>258806</v>
      </c>
      <c r="Z58" s="993" t="s">
        <v>145</v>
      </c>
      <c r="AA58" s="990" t="s">
        <v>145</v>
      </c>
      <c r="AB58" s="1018" t="s">
        <v>445</v>
      </c>
      <c r="AC58" s="991" t="s">
        <v>439</v>
      </c>
      <c r="AD58" s="736" t="s">
        <v>446</v>
      </c>
      <c r="AE58" s="942"/>
      <c r="AF58" s="942"/>
      <c r="AG58" s="928"/>
      <c r="AH58" s="928"/>
      <c r="AI58" s="928"/>
      <c r="AJ58" s="942"/>
      <c r="AK58" s="942"/>
      <c r="AL58" s="937"/>
      <c r="AM58" s="933"/>
      <c r="AN58" s="933"/>
      <c r="AO58" s="942"/>
      <c r="AP58" s="935"/>
      <c r="AQ58" s="928"/>
      <c r="AR58" s="928"/>
      <c r="AS58" s="933"/>
      <c r="AT58" s="934" t="s">
        <v>145</v>
      </c>
      <c r="AU58" s="934" t="s">
        <v>145</v>
      </c>
      <c r="AV58" s="930" t="s">
        <v>89</v>
      </c>
      <c r="AW58" s="930" t="s">
        <v>89</v>
      </c>
      <c r="AX58" s="1084" t="s">
        <v>145</v>
      </c>
      <c r="AY58" s="725" t="s">
        <v>145</v>
      </c>
      <c r="AZ58" s="343">
        <v>292.71100000000001</v>
      </c>
      <c r="BA58" s="343">
        <v>1</v>
      </c>
      <c r="BB58" s="550"/>
      <c r="BC58" s="551">
        <v>1</v>
      </c>
      <c r="BD58" s="551"/>
      <c r="BE58" s="1121">
        <v>292711</v>
      </c>
      <c r="BF58" s="1143">
        <f t="shared" si="1"/>
        <v>1.1310054635518496</v>
      </c>
      <c r="BG58" s="7"/>
      <c r="BH58" s="7"/>
      <c r="BI58" s="7"/>
      <c r="BJ58" s="7"/>
      <c r="BK58" s="183"/>
      <c r="BL58" s="4" t="s">
        <v>441</v>
      </c>
      <c r="BM58" s="803"/>
      <c r="BN58" s="803"/>
      <c r="BO58" s="803"/>
    </row>
    <row r="59" spans="1:67" s="470" customFormat="1" ht="40.15" hidden="1" customHeight="1">
      <c r="A59" s="5">
        <v>35</v>
      </c>
      <c r="B59" s="4" t="s">
        <v>430</v>
      </c>
      <c r="C59" s="517" t="s">
        <v>178</v>
      </c>
      <c r="D59" s="6" t="s">
        <v>431</v>
      </c>
      <c r="E59" s="4" t="s">
        <v>91</v>
      </c>
      <c r="F59" s="4" t="s">
        <v>432</v>
      </c>
      <c r="G59" s="4" t="s">
        <v>180</v>
      </c>
      <c r="H59" s="4" t="s">
        <v>74</v>
      </c>
      <c r="I59" s="4" t="s">
        <v>75</v>
      </c>
      <c r="J59" s="4" t="s">
        <v>433</v>
      </c>
      <c r="K59" s="4" t="s">
        <v>129</v>
      </c>
      <c r="L59" s="4" t="s">
        <v>447</v>
      </c>
      <c r="M59" s="17">
        <v>0</v>
      </c>
      <c r="N59" s="7" t="s">
        <v>448</v>
      </c>
      <c r="O59" s="4" t="s">
        <v>449</v>
      </c>
      <c r="P59" s="517" t="s">
        <v>109</v>
      </c>
      <c r="Q59" s="4" t="s">
        <v>450</v>
      </c>
      <c r="R59" s="517" t="s">
        <v>141</v>
      </c>
      <c r="S59" s="518" t="s">
        <v>84</v>
      </c>
      <c r="T59" s="519" t="s">
        <v>112</v>
      </c>
      <c r="U59" s="22">
        <v>0</v>
      </c>
      <c r="V59" s="17">
        <v>1</v>
      </c>
      <c r="W59" s="17">
        <v>0</v>
      </c>
      <c r="X59" s="17">
        <v>0</v>
      </c>
      <c r="Y59" s="545">
        <v>1</v>
      </c>
      <c r="Z59" s="943" t="s">
        <v>145</v>
      </c>
      <c r="AA59" s="990" t="s">
        <v>145</v>
      </c>
      <c r="AB59" s="1186" t="s">
        <v>451</v>
      </c>
      <c r="AC59" s="991" t="s">
        <v>439</v>
      </c>
      <c r="AD59" s="736" t="s">
        <v>452</v>
      </c>
      <c r="AE59" s="994"/>
      <c r="AF59" s="939"/>
      <c r="AG59" s="928"/>
      <c r="AH59" s="928"/>
      <c r="AI59" s="928"/>
      <c r="AJ59" s="942"/>
      <c r="AK59" s="935"/>
      <c r="AL59" s="995"/>
      <c r="AM59" s="933"/>
      <c r="AN59" s="996"/>
      <c r="AO59" s="997"/>
      <c r="AP59" s="997"/>
      <c r="AQ59" s="995"/>
      <c r="AR59" s="928"/>
      <c r="AS59" s="996"/>
      <c r="AT59" s="934" t="s">
        <v>145</v>
      </c>
      <c r="AU59" s="997" t="s">
        <v>145</v>
      </c>
      <c r="AV59" s="930" t="s">
        <v>89</v>
      </c>
      <c r="AW59" s="930" t="s">
        <v>89</v>
      </c>
      <c r="AX59" s="1084" t="s">
        <v>145</v>
      </c>
      <c r="AY59" s="725" t="s">
        <v>145</v>
      </c>
      <c r="AZ59" s="675">
        <v>0.25</v>
      </c>
      <c r="BA59" s="675">
        <v>1</v>
      </c>
      <c r="BB59" s="550"/>
      <c r="BC59" s="551">
        <v>1</v>
      </c>
      <c r="BD59" s="551"/>
      <c r="BE59" s="1121">
        <v>1</v>
      </c>
      <c r="BF59" s="1143">
        <f t="shared" si="1"/>
        <v>1</v>
      </c>
      <c r="BG59" s="7"/>
      <c r="BH59" s="7"/>
      <c r="BI59" s="7"/>
      <c r="BJ59" s="7"/>
      <c r="BK59" s="183"/>
      <c r="BL59" s="4" t="s">
        <v>441</v>
      </c>
      <c r="BM59" s="803"/>
      <c r="BN59" s="803"/>
      <c r="BO59" s="804" t="s">
        <v>453</v>
      </c>
    </row>
    <row r="60" spans="1:67" s="470" customFormat="1" ht="40.15" hidden="1" customHeight="1">
      <c r="A60" s="5">
        <v>36</v>
      </c>
      <c r="B60" s="4" t="s">
        <v>430</v>
      </c>
      <c r="C60" s="517" t="s">
        <v>178</v>
      </c>
      <c r="D60" s="6" t="s">
        <v>431</v>
      </c>
      <c r="E60" s="4" t="s">
        <v>91</v>
      </c>
      <c r="F60" s="4" t="s">
        <v>432</v>
      </c>
      <c r="G60" s="4" t="s">
        <v>180</v>
      </c>
      <c r="H60" s="4" t="s">
        <v>74</v>
      </c>
      <c r="I60" s="4" t="s">
        <v>75</v>
      </c>
      <c r="J60" s="4" t="s">
        <v>433</v>
      </c>
      <c r="K60" s="4" t="s">
        <v>129</v>
      </c>
      <c r="L60" s="4" t="s">
        <v>454</v>
      </c>
      <c r="M60" s="17">
        <v>0</v>
      </c>
      <c r="N60" s="7" t="s">
        <v>435</v>
      </c>
      <c r="O60" s="4" t="s">
        <v>455</v>
      </c>
      <c r="P60" s="517" t="s">
        <v>121</v>
      </c>
      <c r="Q60" s="4" t="s">
        <v>456</v>
      </c>
      <c r="R60" s="517" t="s">
        <v>141</v>
      </c>
      <c r="S60" s="518" t="s">
        <v>84</v>
      </c>
      <c r="T60" s="519" t="s">
        <v>112</v>
      </c>
      <c r="U60" s="22">
        <v>1</v>
      </c>
      <c r="V60" s="17">
        <v>0</v>
      </c>
      <c r="W60" s="17">
        <v>0</v>
      </c>
      <c r="X60" s="17">
        <v>0</v>
      </c>
      <c r="Y60" s="545">
        <v>1</v>
      </c>
      <c r="Z60" s="943" t="s">
        <v>145</v>
      </c>
      <c r="AA60" s="990" t="s">
        <v>145</v>
      </c>
      <c r="AB60" s="1018" t="s">
        <v>457</v>
      </c>
      <c r="AC60" s="991" t="s">
        <v>439</v>
      </c>
      <c r="AD60" s="736" t="s">
        <v>458</v>
      </c>
      <c r="AE60" s="942"/>
      <c r="AF60" s="942"/>
      <c r="AG60" s="928"/>
      <c r="AH60" s="928"/>
      <c r="AI60" s="928"/>
      <c r="AJ60" s="942"/>
      <c r="AK60" s="942"/>
      <c r="AL60" s="937"/>
      <c r="AM60" s="933"/>
      <c r="AN60" s="933"/>
      <c r="AO60" s="942"/>
      <c r="AP60" s="935"/>
      <c r="AQ60" s="928"/>
      <c r="AR60" s="928"/>
      <c r="AS60" s="933"/>
      <c r="AT60" s="997" t="s">
        <v>145</v>
      </c>
      <c r="AU60" s="997" t="s">
        <v>145</v>
      </c>
      <c r="AV60" s="930" t="s">
        <v>89</v>
      </c>
      <c r="AW60" s="930" t="s">
        <v>89</v>
      </c>
      <c r="AX60" s="1084" t="s">
        <v>145</v>
      </c>
      <c r="AY60" s="704">
        <v>1</v>
      </c>
      <c r="AZ60" s="346" t="s">
        <v>145</v>
      </c>
      <c r="BA60" s="346" t="s">
        <v>145</v>
      </c>
      <c r="BB60" s="551">
        <v>1</v>
      </c>
      <c r="BC60" s="553"/>
      <c r="BD60" s="553"/>
      <c r="BE60" s="1121">
        <v>1</v>
      </c>
      <c r="BF60" s="1143">
        <f t="shared" si="1"/>
        <v>1</v>
      </c>
      <c r="BG60" s="7"/>
      <c r="BH60" s="7"/>
      <c r="BI60" s="7"/>
      <c r="BJ60" s="7"/>
      <c r="BK60" s="183"/>
      <c r="BL60" s="4" t="s">
        <v>441</v>
      </c>
      <c r="BM60" s="803"/>
      <c r="BN60" s="803"/>
      <c r="BO60" s="803"/>
    </row>
    <row r="61" spans="1:67" s="470" customFormat="1" ht="40.15" hidden="1" customHeight="1">
      <c r="A61" s="5">
        <v>37</v>
      </c>
      <c r="B61" s="4" t="s">
        <v>430</v>
      </c>
      <c r="C61" s="517" t="s">
        <v>178</v>
      </c>
      <c r="D61" s="6" t="s">
        <v>431</v>
      </c>
      <c r="E61" s="4" t="s">
        <v>91</v>
      </c>
      <c r="F61" s="4" t="s">
        <v>432</v>
      </c>
      <c r="G61" s="4" t="s">
        <v>180</v>
      </c>
      <c r="H61" s="4" t="s">
        <v>74</v>
      </c>
      <c r="I61" s="4" t="s">
        <v>75</v>
      </c>
      <c r="J61" s="4" t="s">
        <v>203</v>
      </c>
      <c r="K61" s="4" t="s">
        <v>129</v>
      </c>
      <c r="L61" s="4" t="s">
        <v>459</v>
      </c>
      <c r="M61" s="728">
        <v>58238</v>
      </c>
      <c r="N61" s="7" t="s">
        <v>460</v>
      </c>
      <c r="O61" s="4" t="s">
        <v>461</v>
      </c>
      <c r="P61" s="517" t="s">
        <v>121</v>
      </c>
      <c r="Q61" s="4" t="s">
        <v>462</v>
      </c>
      <c r="R61" s="517" t="s">
        <v>83</v>
      </c>
      <c r="S61" s="518" t="s">
        <v>84</v>
      </c>
      <c r="T61" s="519" t="s">
        <v>112</v>
      </c>
      <c r="U61" s="9">
        <v>0.5</v>
      </c>
      <c r="V61" s="8">
        <v>0.65</v>
      </c>
      <c r="W61" s="8">
        <v>0.8</v>
      </c>
      <c r="X61" s="8">
        <v>1</v>
      </c>
      <c r="Y61" s="554">
        <v>1</v>
      </c>
      <c r="Z61" s="998">
        <f>50558/58238</f>
        <v>0.86812733953775889</v>
      </c>
      <c r="AA61" s="990">
        <f>+Z61/X61</f>
        <v>0.86812733953775889</v>
      </c>
      <c r="AB61" s="1018" t="s">
        <v>463</v>
      </c>
      <c r="AC61" s="942" t="s">
        <v>439</v>
      </c>
      <c r="AD61" s="736" t="s">
        <v>464</v>
      </c>
      <c r="AE61" s="999"/>
      <c r="AF61" s="939"/>
      <c r="AG61" s="928"/>
      <c r="AH61" s="928"/>
      <c r="AI61" s="928"/>
      <c r="AJ61" s="957"/>
      <c r="AK61" s="935"/>
      <c r="AL61" s="995"/>
      <c r="AM61" s="933"/>
      <c r="AN61" s="933"/>
      <c r="AO61" s="957"/>
      <c r="AP61" s="935"/>
      <c r="AQ61" s="937"/>
      <c r="AR61" s="928"/>
      <c r="AS61" s="933"/>
      <c r="AT61" s="1000">
        <f>+Z61</f>
        <v>0.86812733953775889</v>
      </c>
      <c r="AU61" s="997">
        <f>+AT61/X61</f>
        <v>0.86812733953775889</v>
      </c>
      <c r="AV61" s="930" t="s">
        <v>89</v>
      </c>
      <c r="AW61" s="930" t="s">
        <v>89</v>
      </c>
      <c r="AX61" s="1084" t="s">
        <v>145</v>
      </c>
      <c r="AY61" s="730">
        <v>52.2</v>
      </c>
      <c r="AZ61" s="731">
        <v>0.77910000000000001</v>
      </c>
      <c r="BA61" s="731">
        <v>0.85089999999999999</v>
      </c>
      <c r="BB61" s="551">
        <v>0.52</v>
      </c>
      <c r="BC61" s="557">
        <v>0.77910000000000001</v>
      </c>
      <c r="BD61" s="557">
        <v>1</v>
      </c>
      <c r="BE61" s="1122">
        <v>0.86809999999999998</v>
      </c>
      <c r="BF61" s="1143">
        <f t="shared" si="1"/>
        <v>0.86809999999999998</v>
      </c>
      <c r="BG61" s="7"/>
      <c r="BH61" s="7"/>
      <c r="BI61" s="7"/>
      <c r="BJ61" s="7"/>
      <c r="BK61" s="183"/>
      <c r="BL61" s="4" t="s">
        <v>465</v>
      </c>
      <c r="BM61" s="803" t="s">
        <v>466</v>
      </c>
      <c r="BN61" s="812">
        <v>45884</v>
      </c>
      <c r="BO61" s="803"/>
    </row>
    <row r="62" spans="1:67" s="470" customFormat="1" ht="40.15" hidden="1" customHeight="1">
      <c r="A62" s="5">
        <v>38</v>
      </c>
      <c r="B62" s="4" t="s">
        <v>467</v>
      </c>
      <c r="C62" s="517" t="s">
        <v>69</v>
      </c>
      <c r="D62" s="6" t="s">
        <v>468</v>
      </c>
      <c r="E62" s="4" t="s">
        <v>91</v>
      </c>
      <c r="F62" s="4" t="s">
        <v>72</v>
      </c>
      <c r="G62" s="4" t="s">
        <v>73</v>
      </c>
      <c r="H62" s="4" t="s">
        <v>74</v>
      </c>
      <c r="I62" s="4" t="s">
        <v>469</v>
      </c>
      <c r="J62" s="4" t="s">
        <v>470</v>
      </c>
      <c r="K62" s="4" t="s">
        <v>232</v>
      </c>
      <c r="L62" s="4" t="s">
        <v>471</v>
      </c>
      <c r="M62" s="17">
        <v>0</v>
      </c>
      <c r="N62" s="7" t="s">
        <v>472</v>
      </c>
      <c r="O62" s="4" t="s">
        <v>473</v>
      </c>
      <c r="P62" s="517" t="s">
        <v>109</v>
      </c>
      <c r="Q62" s="4" t="s">
        <v>474</v>
      </c>
      <c r="R62" s="517" t="s">
        <v>83</v>
      </c>
      <c r="S62" s="518" t="s">
        <v>84</v>
      </c>
      <c r="T62" s="519" t="s">
        <v>85</v>
      </c>
      <c r="U62" s="9">
        <v>0</v>
      </c>
      <c r="V62" s="8">
        <v>0</v>
      </c>
      <c r="W62" s="8">
        <v>1</v>
      </c>
      <c r="X62" s="8">
        <v>1</v>
      </c>
      <c r="Y62" s="554">
        <v>1</v>
      </c>
      <c r="Z62" s="990">
        <v>1</v>
      </c>
      <c r="AA62" s="990">
        <v>1</v>
      </c>
      <c r="AB62" s="1018" t="s">
        <v>475</v>
      </c>
      <c r="AC62" s="942" t="s">
        <v>476</v>
      </c>
      <c r="AD62" s="4" t="s">
        <v>477</v>
      </c>
      <c r="AE62" s="929"/>
      <c r="AF62" s="942"/>
      <c r="AG62" s="928"/>
      <c r="AH62" s="928"/>
      <c r="AI62" s="928"/>
      <c r="AJ62" s="935"/>
      <c r="AK62" s="935"/>
      <c r="AL62" s="1001"/>
      <c r="AM62" s="933"/>
      <c r="AN62" s="933"/>
      <c r="AO62" s="935"/>
      <c r="AP62" s="935"/>
      <c r="AQ62" s="937"/>
      <c r="AR62" s="933"/>
      <c r="AS62" s="933"/>
      <c r="AT62" s="1002">
        <v>1</v>
      </c>
      <c r="AU62" s="1002">
        <v>1</v>
      </c>
      <c r="AV62" s="930" t="s">
        <v>89</v>
      </c>
      <c r="AW62" s="930" t="s">
        <v>89</v>
      </c>
      <c r="AX62" s="1084" t="s">
        <v>145</v>
      </c>
      <c r="AY62" s="704" t="s">
        <v>145</v>
      </c>
      <c r="AZ62" s="300" t="s">
        <v>231</v>
      </c>
      <c r="BA62" s="916">
        <v>1</v>
      </c>
      <c r="BB62" s="146"/>
      <c r="BC62" s="146">
        <v>0</v>
      </c>
      <c r="BD62" s="146">
        <v>1</v>
      </c>
      <c r="BE62" s="1120">
        <v>1</v>
      </c>
      <c r="BF62" s="1143">
        <f t="shared" si="1"/>
        <v>1</v>
      </c>
      <c r="BG62" s="7"/>
      <c r="BH62" s="7"/>
      <c r="BI62" s="7"/>
      <c r="BJ62" s="7"/>
      <c r="BK62" s="183"/>
      <c r="BL62" s="4"/>
      <c r="BM62" s="803"/>
      <c r="BN62" s="803"/>
      <c r="BO62" s="803"/>
    </row>
    <row r="63" spans="1:67" s="470" customFormat="1" ht="76.5" hidden="1" customHeight="1">
      <c r="A63" s="5">
        <v>39</v>
      </c>
      <c r="B63" s="4" t="s">
        <v>467</v>
      </c>
      <c r="C63" s="517" t="s">
        <v>69</v>
      </c>
      <c r="D63" s="6" t="s">
        <v>468</v>
      </c>
      <c r="E63" s="4" t="s">
        <v>91</v>
      </c>
      <c r="F63" s="4" t="s">
        <v>72</v>
      </c>
      <c r="G63" s="4" t="s">
        <v>73</v>
      </c>
      <c r="H63" s="4" t="s">
        <v>74</v>
      </c>
      <c r="I63" s="4" t="s">
        <v>75</v>
      </c>
      <c r="J63" s="4" t="s">
        <v>92</v>
      </c>
      <c r="K63" s="4" t="s">
        <v>478</v>
      </c>
      <c r="L63" s="4" t="s">
        <v>479</v>
      </c>
      <c r="M63" s="17">
        <v>0</v>
      </c>
      <c r="N63" s="7" t="s">
        <v>480</v>
      </c>
      <c r="O63" s="4" t="s">
        <v>481</v>
      </c>
      <c r="P63" s="517" t="s">
        <v>109</v>
      </c>
      <c r="Q63" s="4" t="s">
        <v>474</v>
      </c>
      <c r="R63" s="517" t="s">
        <v>83</v>
      </c>
      <c r="S63" s="518" t="s">
        <v>111</v>
      </c>
      <c r="T63" s="519" t="s">
        <v>85</v>
      </c>
      <c r="U63" s="9">
        <v>0</v>
      </c>
      <c r="V63" s="8">
        <v>1</v>
      </c>
      <c r="W63" s="8">
        <v>1</v>
      </c>
      <c r="X63" s="8">
        <v>1</v>
      </c>
      <c r="Y63" s="473">
        <v>1</v>
      </c>
      <c r="Z63" s="990">
        <v>1</v>
      </c>
      <c r="AA63" s="990">
        <v>1</v>
      </c>
      <c r="AB63" s="1020" t="s">
        <v>482</v>
      </c>
      <c r="AC63" s="942" t="s">
        <v>476</v>
      </c>
      <c r="AD63" s="4" t="s">
        <v>483</v>
      </c>
      <c r="AE63" s="942"/>
      <c r="AF63" s="942"/>
      <c r="AG63" s="928"/>
      <c r="AH63" s="928"/>
      <c r="AI63" s="928"/>
      <c r="AJ63" s="935"/>
      <c r="AK63" s="935"/>
      <c r="AL63" s="1001"/>
      <c r="AM63" s="933"/>
      <c r="AN63" s="933"/>
      <c r="AO63" s="935"/>
      <c r="AP63" s="935"/>
      <c r="AQ63" s="937"/>
      <c r="AR63" s="933"/>
      <c r="AS63" s="933"/>
      <c r="AT63" s="1002">
        <v>1</v>
      </c>
      <c r="AU63" s="1002">
        <v>1</v>
      </c>
      <c r="AV63" s="930" t="s">
        <v>89</v>
      </c>
      <c r="AW63" s="930" t="s">
        <v>89</v>
      </c>
      <c r="AX63" s="1084" t="s">
        <v>145</v>
      </c>
      <c r="AY63" s="296">
        <v>0</v>
      </c>
      <c r="AZ63" s="304">
        <v>0</v>
      </c>
      <c r="BA63" s="304">
        <v>0.7</v>
      </c>
      <c r="BB63" s="146"/>
      <c r="BC63" s="304">
        <v>0</v>
      </c>
      <c r="BD63" s="749">
        <v>0.7</v>
      </c>
      <c r="BE63" s="1120">
        <v>1</v>
      </c>
      <c r="BF63" s="1143">
        <f t="shared" si="1"/>
        <v>1</v>
      </c>
      <c r="BG63" s="7"/>
      <c r="BH63" s="7"/>
      <c r="BI63" s="7"/>
      <c r="BJ63" s="7"/>
      <c r="BK63" s="183"/>
      <c r="BL63" s="4"/>
      <c r="BM63" s="803"/>
      <c r="BN63" s="803"/>
      <c r="BO63" s="803"/>
    </row>
    <row r="64" spans="1:67" s="470" customFormat="1" ht="40.15" hidden="1" customHeight="1">
      <c r="A64" s="5">
        <v>39.1</v>
      </c>
      <c r="B64" s="4" t="s">
        <v>467</v>
      </c>
      <c r="C64" s="732" t="s">
        <v>69</v>
      </c>
      <c r="D64" s="6" t="s">
        <v>468</v>
      </c>
      <c r="E64" s="4" t="s">
        <v>91</v>
      </c>
      <c r="F64" s="4" t="s">
        <v>72</v>
      </c>
      <c r="G64" s="4" t="s">
        <v>73</v>
      </c>
      <c r="H64" s="4" t="s">
        <v>74</v>
      </c>
      <c r="I64" s="4" t="s">
        <v>75</v>
      </c>
      <c r="J64" s="4" t="s">
        <v>92</v>
      </c>
      <c r="K64" s="4" t="s">
        <v>478</v>
      </c>
      <c r="L64" s="4" t="s">
        <v>479</v>
      </c>
      <c r="M64" s="17">
        <v>1</v>
      </c>
      <c r="N64" s="7" t="s">
        <v>484</v>
      </c>
      <c r="O64" s="4" t="s">
        <v>485</v>
      </c>
      <c r="P64" s="517" t="s">
        <v>109</v>
      </c>
      <c r="Q64" s="4" t="s">
        <v>486</v>
      </c>
      <c r="R64" s="517" t="s">
        <v>141</v>
      </c>
      <c r="S64" s="518" t="s">
        <v>84</v>
      </c>
      <c r="T64" s="519" t="s">
        <v>85</v>
      </c>
      <c r="U64" s="22">
        <v>1</v>
      </c>
      <c r="V64" s="543">
        <v>0</v>
      </c>
      <c r="W64" s="543">
        <v>0</v>
      </c>
      <c r="X64" s="543">
        <v>0</v>
      </c>
      <c r="Y64" s="1166">
        <v>1</v>
      </c>
      <c r="Z64" s="993" t="s">
        <v>138</v>
      </c>
      <c r="AA64" s="993" t="s">
        <v>138</v>
      </c>
      <c r="AB64" s="1018" t="s">
        <v>487</v>
      </c>
      <c r="AC64" s="942" t="s">
        <v>476</v>
      </c>
      <c r="AD64" s="4" t="s">
        <v>488</v>
      </c>
      <c r="AE64" s="942"/>
      <c r="AF64" s="942"/>
      <c r="AG64" s="928"/>
      <c r="AH64" s="928"/>
      <c r="AI64" s="928"/>
      <c r="AJ64" s="942"/>
      <c r="AK64" s="935"/>
      <c r="AL64" s="1001"/>
      <c r="AM64" s="933"/>
      <c r="AN64" s="933"/>
      <c r="AO64" s="942"/>
      <c r="AP64" s="935"/>
      <c r="AQ64" s="937"/>
      <c r="AR64" s="933"/>
      <c r="AS64" s="933"/>
      <c r="AT64" s="927">
        <v>0</v>
      </c>
      <c r="AU64" s="927">
        <v>0</v>
      </c>
      <c r="AV64" s="930" t="s">
        <v>89</v>
      </c>
      <c r="AW64" s="930" t="s">
        <v>89</v>
      </c>
      <c r="AX64" s="1084" t="s">
        <v>145</v>
      </c>
      <c r="AY64" s="24">
        <v>0.3</v>
      </c>
      <c r="AZ64" s="189" t="s">
        <v>231</v>
      </c>
      <c r="BA64" s="189">
        <v>0</v>
      </c>
      <c r="BB64" s="146">
        <v>0.3</v>
      </c>
      <c r="BC64" s="146"/>
      <c r="BD64" s="146">
        <v>0</v>
      </c>
      <c r="BE64" s="1121">
        <v>0.3</v>
      </c>
      <c r="BF64" s="1143">
        <f t="shared" si="1"/>
        <v>0.3</v>
      </c>
      <c r="BG64" s="7"/>
      <c r="BH64" s="7"/>
      <c r="BI64" s="7"/>
      <c r="BJ64" s="7"/>
      <c r="BK64" s="183"/>
      <c r="BL64" s="4"/>
      <c r="BM64" s="803"/>
      <c r="BN64" s="803"/>
      <c r="BO64" s="803"/>
    </row>
    <row r="65" spans="1:69" s="470" customFormat="1" ht="79.5" hidden="1" customHeight="1">
      <c r="A65" s="5">
        <v>40</v>
      </c>
      <c r="B65" s="152" t="s">
        <v>489</v>
      </c>
      <c r="C65" s="733" t="s">
        <v>490</v>
      </c>
      <c r="D65" s="34" t="s">
        <v>491</v>
      </c>
      <c r="E65" s="4" t="s">
        <v>91</v>
      </c>
      <c r="F65" s="4" t="s">
        <v>72</v>
      </c>
      <c r="G65" s="4" t="s">
        <v>73</v>
      </c>
      <c r="H65" s="4" t="s">
        <v>74</v>
      </c>
      <c r="I65" s="4" t="s">
        <v>492</v>
      </c>
      <c r="J65" s="4" t="s">
        <v>493</v>
      </c>
      <c r="K65" s="4" t="s">
        <v>129</v>
      </c>
      <c r="L65" s="4" t="s">
        <v>494</v>
      </c>
      <c r="M65" s="6" t="s">
        <v>495</v>
      </c>
      <c r="N65" s="7" t="s">
        <v>496</v>
      </c>
      <c r="O65" s="4" t="s">
        <v>497</v>
      </c>
      <c r="P65" s="517" t="s">
        <v>81</v>
      </c>
      <c r="Q65" s="4" t="s">
        <v>498</v>
      </c>
      <c r="R65" s="517" t="s">
        <v>83</v>
      </c>
      <c r="S65" s="518" t="s">
        <v>111</v>
      </c>
      <c r="T65" s="519" t="s">
        <v>112</v>
      </c>
      <c r="U65" s="9">
        <v>0</v>
      </c>
      <c r="V65" s="8">
        <v>1</v>
      </c>
      <c r="W65" s="8">
        <v>1</v>
      </c>
      <c r="X65" s="8">
        <v>1</v>
      </c>
      <c r="Y65" s="558">
        <v>1</v>
      </c>
      <c r="Z65" s="941">
        <v>0</v>
      </c>
      <c r="AA65" s="990">
        <v>0</v>
      </c>
      <c r="AB65" s="1018" t="s">
        <v>499</v>
      </c>
      <c r="AC65" s="942" t="s">
        <v>500</v>
      </c>
      <c r="AD65" s="23" t="s">
        <v>501</v>
      </c>
      <c r="AE65" s="935"/>
      <c r="AF65" s="935"/>
      <c r="AG65" s="928"/>
      <c r="AH65" s="928"/>
      <c r="AI65" s="928"/>
      <c r="AJ65" s="935"/>
      <c r="AK65" s="935"/>
      <c r="AL65" s="937"/>
      <c r="AM65" s="928"/>
      <c r="AN65" s="933"/>
      <c r="AO65" s="935"/>
      <c r="AP65" s="935"/>
      <c r="AQ65" s="937"/>
      <c r="AR65" s="1003"/>
      <c r="AS65" s="1004"/>
      <c r="AT65" s="935">
        <v>0</v>
      </c>
      <c r="AU65" s="935">
        <v>0</v>
      </c>
      <c r="AV65" s="930" t="s">
        <v>89</v>
      </c>
      <c r="AW65" s="930" t="s">
        <v>89</v>
      </c>
      <c r="AX65" s="1084" t="s">
        <v>145</v>
      </c>
      <c r="AY65" s="20" t="s">
        <v>145</v>
      </c>
      <c r="AZ65" s="359">
        <v>1</v>
      </c>
      <c r="BA65" s="359">
        <v>1</v>
      </c>
      <c r="BB65" s="20" t="s">
        <v>145</v>
      </c>
      <c r="BC65" s="8">
        <v>1</v>
      </c>
      <c r="BD65" s="8">
        <v>1</v>
      </c>
      <c r="BE65" s="1120">
        <v>1</v>
      </c>
      <c r="BF65" s="1143">
        <f t="shared" si="1"/>
        <v>1</v>
      </c>
      <c r="BG65" s="7"/>
      <c r="BH65" s="7"/>
      <c r="BI65" s="7"/>
      <c r="BJ65" s="7"/>
      <c r="BK65" s="183"/>
      <c r="BL65" s="4" t="s">
        <v>502</v>
      </c>
      <c r="BM65" s="814">
        <v>2025121000422070</v>
      </c>
      <c r="BN65" s="812">
        <v>45849</v>
      </c>
      <c r="BO65" s="803"/>
    </row>
    <row r="66" spans="1:69" s="470" customFormat="1" ht="62.25" hidden="1" customHeight="1">
      <c r="A66" s="5">
        <v>40.1</v>
      </c>
      <c r="B66" s="152" t="s">
        <v>489</v>
      </c>
      <c r="C66" s="733" t="s">
        <v>490</v>
      </c>
      <c r="D66" s="34" t="s">
        <v>491</v>
      </c>
      <c r="E66" s="4" t="s">
        <v>91</v>
      </c>
      <c r="F66" s="4" t="s">
        <v>72</v>
      </c>
      <c r="G66" s="4" t="s">
        <v>73</v>
      </c>
      <c r="H66" s="4" t="s">
        <v>74</v>
      </c>
      <c r="I66" s="4" t="s">
        <v>492</v>
      </c>
      <c r="J66" s="4" t="s">
        <v>493</v>
      </c>
      <c r="K66" s="4" t="s">
        <v>129</v>
      </c>
      <c r="L66" s="4" t="s">
        <v>494</v>
      </c>
      <c r="M66" s="6" t="s">
        <v>503</v>
      </c>
      <c r="N66" s="7" t="s">
        <v>504</v>
      </c>
      <c r="O66" s="4" t="s">
        <v>505</v>
      </c>
      <c r="P66" s="517" t="s">
        <v>81</v>
      </c>
      <c r="Q66" s="4" t="s">
        <v>506</v>
      </c>
      <c r="R66" s="517" t="s">
        <v>141</v>
      </c>
      <c r="S66" s="518" t="s">
        <v>142</v>
      </c>
      <c r="T66" s="519" t="s">
        <v>112</v>
      </c>
      <c r="U66" s="542">
        <v>0</v>
      </c>
      <c r="V66" s="543">
        <v>2</v>
      </c>
      <c r="W66" s="543">
        <v>2</v>
      </c>
      <c r="X66" s="543">
        <v>2</v>
      </c>
      <c r="Y66" s="559">
        <v>6</v>
      </c>
      <c r="Z66" s="960">
        <v>2</v>
      </c>
      <c r="AA66" s="990">
        <v>1</v>
      </c>
      <c r="AB66" s="1187" t="s">
        <v>507</v>
      </c>
      <c r="AC66" s="942" t="s">
        <v>500</v>
      </c>
      <c r="AD66" s="23" t="s">
        <v>508</v>
      </c>
      <c r="AE66" s="942"/>
      <c r="AF66" s="990"/>
      <c r="AG66" s="928"/>
      <c r="AH66" s="928"/>
      <c r="AI66" s="928"/>
      <c r="AJ66" s="935"/>
      <c r="AK66" s="935"/>
      <c r="AL66" s="937"/>
      <c r="AM66" s="928"/>
      <c r="AN66" s="933"/>
      <c r="AO66" s="935"/>
      <c r="AP66" s="935"/>
      <c r="AQ66" s="937"/>
      <c r="AR66" s="1005"/>
      <c r="AS66" s="1004"/>
      <c r="AT66" s="974">
        <v>2</v>
      </c>
      <c r="AU66" s="935">
        <v>1</v>
      </c>
      <c r="AV66" s="930" t="s">
        <v>89</v>
      </c>
      <c r="AW66" s="930" t="s">
        <v>89</v>
      </c>
      <c r="AX66" s="1084" t="s">
        <v>145</v>
      </c>
      <c r="AY66" s="20" t="s">
        <v>145</v>
      </c>
      <c r="AZ66" s="24">
        <v>2</v>
      </c>
      <c r="BA66" s="24">
        <v>2</v>
      </c>
      <c r="BB66" s="20" t="s">
        <v>145</v>
      </c>
      <c r="BC66" s="8">
        <v>1</v>
      </c>
      <c r="BD66" s="8">
        <v>1</v>
      </c>
      <c r="BE66" s="1121">
        <v>6</v>
      </c>
      <c r="BF66" s="1143">
        <f t="shared" si="1"/>
        <v>1</v>
      </c>
      <c r="BG66" s="7"/>
      <c r="BH66" s="7"/>
      <c r="BI66" s="7"/>
      <c r="BJ66" s="7"/>
      <c r="BK66" s="183"/>
      <c r="BL66" s="4"/>
      <c r="BM66" s="803"/>
      <c r="BN66" s="803"/>
      <c r="BO66" s="803"/>
    </row>
    <row r="67" spans="1:69" s="470" customFormat="1" ht="60.75" hidden="1" customHeight="1">
      <c r="A67" s="5">
        <v>40.200000000000003</v>
      </c>
      <c r="B67" s="152" t="s">
        <v>489</v>
      </c>
      <c r="C67" s="733" t="s">
        <v>490</v>
      </c>
      <c r="D67" s="34" t="s">
        <v>491</v>
      </c>
      <c r="E67" s="4" t="s">
        <v>91</v>
      </c>
      <c r="F67" s="4" t="s">
        <v>72</v>
      </c>
      <c r="G67" s="4" t="s">
        <v>73</v>
      </c>
      <c r="H67" s="4" t="s">
        <v>74</v>
      </c>
      <c r="I67" s="4" t="s">
        <v>492</v>
      </c>
      <c r="J67" s="4" t="s">
        <v>493</v>
      </c>
      <c r="K67" s="4" t="s">
        <v>129</v>
      </c>
      <c r="L67" s="4" t="s">
        <v>494</v>
      </c>
      <c r="M67" s="6" t="s">
        <v>509</v>
      </c>
      <c r="N67" s="7" t="s">
        <v>510</v>
      </c>
      <c r="O67" s="4" t="s">
        <v>511</v>
      </c>
      <c r="P67" s="517" t="s">
        <v>81</v>
      </c>
      <c r="Q67" s="601" t="s">
        <v>512</v>
      </c>
      <c r="R67" s="517" t="s">
        <v>83</v>
      </c>
      <c r="S67" s="518" t="s">
        <v>111</v>
      </c>
      <c r="T67" s="519" t="s">
        <v>112</v>
      </c>
      <c r="U67" s="9">
        <v>0</v>
      </c>
      <c r="V67" s="8">
        <v>1</v>
      </c>
      <c r="W67" s="8">
        <v>1</v>
      </c>
      <c r="X67" s="8">
        <v>1</v>
      </c>
      <c r="Y67" s="558">
        <v>1</v>
      </c>
      <c r="Z67" s="941">
        <v>0</v>
      </c>
      <c r="AA67" s="990">
        <v>0</v>
      </c>
      <c r="AB67" s="1018" t="s">
        <v>513</v>
      </c>
      <c r="AC67" s="942" t="s">
        <v>500</v>
      </c>
      <c r="AD67" s="23" t="s">
        <v>514</v>
      </c>
      <c r="AE67" s="935"/>
      <c r="AF67" s="935"/>
      <c r="AG67" s="928"/>
      <c r="AH67" s="928"/>
      <c r="AI67" s="928"/>
      <c r="AJ67" s="935"/>
      <c r="AK67" s="935"/>
      <c r="AL67" s="969"/>
      <c r="AM67" s="928"/>
      <c r="AN67" s="933"/>
      <c r="AO67" s="935"/>
      <c r="AP67" s="935"/>
      <c r="AQ67" s="937"/>
      <c r="AR67" s="1005"/>
      <c r="AS67" s="1004"/>
      <c r="AT67" s="935">
        <f>+AA67/X67</f>
        <v>0</v>
      </c>
      <c r="AU67" s="935">
        <v>0</v>
      </c>
      <c r="AV67" s="930" t="s">
        <v>89</v>
      </c>
      <c r="AW67" s="930" t="s">
        <v>89</v>
      </c>
      <c r="AX67" s="1084" t="s">
        <v>145</v>
      </c>
      <c r="AY67" s="20" t="s">
        <v>145</v>
      </c>
      <c r="AZ67" s="8">
        <v>1</v>
      </c>
      <c r="BA67" s="8">
        <v>1</v>
      </c>
      <c r="BB67" s="20" t="s">
        <v>145</v>
      </c>
      <c r="BC67" s="8">
        <v>1</v>
      </c>
      <c r="BD67" s="8">
        <v>1</v>
      </c>
      <c r="BE67" s="1120">
        <v>0.67</v>
      </c>
      <c r="BF67" s="1143">
        <f t="shared" si="1"/>
        <v>0.67</v>
      </c>
      <c r="BG67" s="7"/>
      <c r="BH67" s="7"/>
      <c r="BI67" s="7"/>
      <c r="BJ67" s="7"/>
      <c r="BK67" s="183"/>
      <c r="BL67" s="4" t="s">
        <v>502</v>
      </c>
      <c r="BM67" s="814">
        <v>2025121000422070</v>
      </c>
      <c r="BN67" s="812">
        <v>45849</v>
      </c>
      <c r="BO67" s="803"/>
    </row>
    <row r="68" spans="1:69" s="470" customFormat="1" ht="65.25" hidden="1" customHeight="1">
      <c r="A68" s="5">
        <v>41</v>
      </c>
      <c r="B68" s="152" t="s">
        <v>489</v>
      </c>
      <c r="C68" s="733" t="s">
        <v>490</v>
      </c>
      <c r="D68" s="34" t="s">
        <v>491</v>
      </c>
      <c r="E68" s="4" t="s">
        <v>91</v>
      </c>
      <c r="F68" s="4" t="s">
        <v>72</v>
      </c>
      <c r="G68" s="4" t="s">
        <v>73</v>
      </c>
      <c r="H68" s="4" t="s">
        <v>74</v>
      </c>
      <c r="I68" s="4" t="s">
        <v>492</v>
      </c>
      <c r="J68" s="4" t="s">
        <v>493</v>
      </c>
      <c r="K68" s="4" t="s">
        <v>129</v>
      </c>
      <c r="L68" s="4" t="s">
        <v>515</v>
      </c>
      <c r="M68" s="6" t="s">
        <v>516</v>
      </c>
      <c r="N68" s="7" t="s">
        <v>496</v>
      </c>
      <c r="O68" s="4" t="s">
        <v>517</v>
      </c>
      <c r="P68" s="517" t="s">
        <v>81</v>
      </c>
      <c r="Q68" s="4" t="s">
        <v>518</v>
      </c>
      <c r="R68" s="517" t="s">
        <v>83</v>
      </c>
      <c r="S68" s="518" t="s">
        <v>111</v>
      </c>
      <c r="T68" s="519" t="s">
        <v>112</v>
      </c>
      <c r="U68" s="9">
        <v>0</v>
      </c>
      <c r="V68" s="8">
        <v>1</v>
      </c>
      <c r="W68" s="8">
        <v>1</v>
      </c>
      <c r="X68" s="8">
        <v>1</v>
      </c>
      <c r="Y68" s="558">
        <v>1</v>
      </c>
      <c r="Z68" s="941">
        <v>0.25</v>
      </c>
      <c r="AA68" s="990">
        <v>0.25</v>
      </c>
      <c r="AB68" s="1018" t="s">
        <v>519</v>
      </c>
      <c r="AC68" s="942" t="s">
        <v>500</v>
      </c>
      <c r="AD68" s="23" t="s">
        <v>520</v>
      </c>
      <c r="AE68" s="935"/>
      <c r="AF68" s="935"/>
      <c r="AG68" s="928"/>
      <c r="AH68" s="928"/>
      <c r="AI68" s="928"/>
      <c r="AJ68" s="935"/>
      <c r="AK68" s="935"/>
      <c r="AL68" s="928"/>
      <c r="AM68" s="928"/>
      <c r="AN68" s="933"/>
      <c r="AO68" s="935"/>
      <c r="AP68" s="935"/>
      <c r="AQ68" s="937"/>
      <c r="AR68" s="1005"/>
      <c r="AS68" s="1004"/>
      <c r="AT68" s="935">
        <v>0.25</v>
      </c>
      <c r="AU68" s="935">
        <v>0.25</v>
      </c>
      <c r="AV68" s="930" t="s">
        <v>89</v>
      </c>
      <c r="AW68" s="930" t="s">
        <v>89</v>
      </c>
      <c r="AX68" s="1084" t="s">
        <v>145</v>
      </c>
      <c r="AY68" s="8">
        <v>0.64</v>
      </c>
      <c r="AZ68" s="8">
        <v>0.36</v>
      </c>
      <c r="BA68" s="8">
        <v>1</v>
      </c>
      <c r="BB68" s="8">
        <v>0.64</v>
      </c>
      <c r="BC68" s="8">
        <v>0.36</v>
      </c>
      <c r="BD68" s="8">
        <v>1</v>
      </c>
      <c r="BE68" s="1120">
        <v>1</v>
      </c>
      <c r="BF68" s="1143">
        <f t="shared" si="1"/>
        <v>1</v>
      </c>
      <c r="BG68" s="7"/>
      <c r="BH68" s="7"/>
      <c r="BI68" s="7"/>
      <c r="BJ68" s="7"/>
      <c r="BK68" s="183"/>
      <c r="BL68" s="4" t="s">
        <v>502</v>
      </c>
      <c r="BM68" s="814">
        <v>2025121000422070</v>
      </c>
      <c r="BN68" s="812">
        <v>45849</v>
      </c>
      <c r="BO68" s="803"/>
    </row>
    <row r="69" spans="1:69" s="470" customFormat="1" ht="303" hidden="1" customHeight="1">
      <c r="A69" s="5">
        <v>42</v>
      </c>
      <c r="B69" s="152" t="s">
        <v>489</v>
      </c>
      <c r="C69" s="733" t="s">
        <v>490</v>
      </c>
      <c r="D69" s="34" t="s">
        <v>491</v>
      </c>
      <c r="E69" s="4" t="s">
        <v>91</v>
      </c>
      <c r="F69" s="4" t="s">
        <v>72</v>
      </c>
      <c r="G69" s="4" t="s">
        <v>73</v>
      </c>
      <c r="H69" s="4" t="s">
        <v>74</v>
      </c>
      <c r="I69" s="4" t="s">
        <v>103</v>
      </c>
      <c r="J69" s="4" t="s">
        <v>343</v>
      </c>
      <c r="K69" s="4" t="s">
        <v>129</v>
      </c>
      <c r="L69" s="4" t="s">
        <v>521</v>
      </c>
      <c r="M69" s="26" t="s">
        <v>522</v>
      </c>
      <c r="N69" s="7" t="s">
        <v>523</v>
      </c>
      <c r="O69" s="26" t="s">
        <v>524</v>
      </c>
      <c r="P69" s="517" t="s">
        <v>81</v>
      </c>
      <c r="Q69" s="26" t="s">
        <v>525</v>
      </c>
      <c r="R69" s="517" t="s">
        <v>83</v>
      </c>
      <c r="S69" s="30" t="s">
        <v>111</v>
      </c>
      <c r="T69" s="519" t="s">
        <v>112</v>
      </c>
      <c r="U69" s="9">
        <v>0</v>
      </c>
      <c r="V69" s="8">
        <v>1</v>
      </c>
      <c r="W69" s="8">
        <v>1</v>
      </c>
      <c r="X69" s="8">
        <v>1</v>
      </c>
      <c r="Y69" s="554">
        <v>1</v>
      </c>
      <c r="Z69" s="990">
        <v>0.55000000000000004</v>
      </c>
      <c r="AA69" s="990">
        <f>+Z69/X69</f>
        <v>0.55000000000000004</v>
      </c>
      <c r="AB69" s="1188" t="s">
        <v>526</v>
      </c>
      <c r="AC69" s="933" t="s">
        <v>527</v>
      </c>
      <c r="AD69" s="6" t="s">
        <v>528</v>
      </c>
      <c r="AE69" s="935"/>
      <c r="AF69" s="935"/>
      <c r="AG69" s="928"/>
      <c r="AH69" s="928"/>
      <c r="AI69" s="928"/>
      <c r="AJ69" s="1006"/>
      <c r="AK69" s="1006"/>
      <c r="AL69" s="1007"/>
      <c r="AM69" s="928"/>
      <c r="AN69" s="928"/>
      <c r="AO69" s="937"/>
      <c r="AP69" s="937"/>
      <c r="AQ69" s="937"/>
      <c r="AR69" s="933"/>
      <c r="AS69" s="933"/>
      <c r="AT69" s="935">
        <f>+Z69</f>
        <v>0.55000000000000004</v>
      </c>
      <c r="AU69" s="935">
        <f>+AT69/X69</f>
        <v>0.55000000000000004</v>
      </c>
      <c r="AV69" s="930" t="s">
        <v>89</v>
      </c>
      <c r="AW69" s="930" t="s">
        <v>89</v>
      </c>
      <c r="AX69" s="1084" t="s">
        <v>145</v>
      </c>
      <c r="AY69" s="20" t="s">
        <v>145</v>
      </c>
      <c r="AZ69" s="357">
        <v>1</v>
      </c>
      <c r="BA69" s="357">
        <v>1</v>
      </c>
      <c r="BB69" s="20" t="s">
        <v>145</v>
      </c>
      <c r="BC69" s="8">
        <v>1</v>
      </c>
      <c r="BD69" s="8">
        <v>1</v>
      </c>
      <c r="BE69" s="1120">
        <v>1</v>
      </c>
      <c r="BF69" s="1143">
        <f t="shared" si="1"/>
        <v>1</v>
      </c>
      <c r="BG69" s="7"/>
      <c r="BH69" s="7"/>
      <c r="BI69" s="7"/>
      <c r="BJ69" s="7"/>
      <c r="BK69" s="183"/>
      <c r="BL69" s="4" t="s">
        <v>502</v>
      </c>
      <c r="BM69" s="814">
        <v>2025121000422070</v>
      </c>
      <c r="BN69" s="812">
        <v>45849</v>
      </c>
      <c r="BO69" s="803"/>
    </row>
    <row r="70" spans="1:69" s="470" customFormat="1" ht="153.75" hidden="1" customHeight="1">
      <c r="A70" s="5">
        <v>43</v>
      </c>
      <c r="B70" s="152" t="s">
        <v>489</v>
      </c>
      <c r="C70" s="733" t="s">
        <v>490</v>
      </c>
      <c r="D70" s="34" t="s">
        <v>491</v>
      </c>
      <c r="E70" s="4" t="s">
        <v>91</v>
      </c>
      <c r="F70" s="4" t="s">
        <v>72</v>
      </c>
      <c r="G70" s="4" t="s">
        <v>73</v>
      </c>
      <c r="H70" s="4" t="s">
        <v>74</v>
      </c>
      <c r="I70" s="4" t="s">
        <v>492</v>
      </c>
      <c r="J70" s="4" t="s">
        <v>493</v>
      </c>
      <c r="K70" s="4" t="s">
        <v>129</v>
      </c>
      <c r="L70" s="4" t="s">
        <v>529</v>
      </c>
      <c r="M70" s="6" t="s">
        <v>530</v>
      </c>
      <c r="N70" s="7" t="s">
        <v>531</v>
      </c>
      <c r="O70" s="4" t="s">
        <v>532</v>
      </c>
      <c r="P70" s="517" t="s">
        <v>81</v>
      </c>
      <c r="Q70" s="4" t="s">
        <v>533</v>
      </c>
      <c r="R70" s="517" t="s">
        <v>83</v>
      </c>
      <c r="S70" s="518" t="s">
        <v>142</v>
      </c>
      <c r="T70" s="519" t="s">
        <v>85</v>
      </c>
      <c r="U70" s="9">
        <v>0</v>
      </c>
      <c r="V70" s="8">
        <v>0.1</v>
      </c>
      <c r="W70" s="8">
        <v>0.4</v>
      </c>
      <c r="X70" s="8">
        <v>0.5</v>
      </c>
      <c r="Y70" s="558">
        <v>1</v>
      </c>
      <c r="Z70" s="941">
        <v>0.1111111111111111</v>
      </c>
      <c r="AA70" s="990">
        <f>+Z70/X70</f>
        <v>0.22222222222222221</v>
      </c>
      <c r="AB70" s="1189" t="s">
        <v>534</v>
      </c>
      <c r="AC70" s="976" t="s">
        <v>535</v>
      </c>
      <c r="AD70" s="6" t="s">
        <v>536</v>
      </c>
      <c r="AE70" s="957"/>
      <c r="AF70" s="954"/>
      <c r="AG70" s="987"/>
      <c r="AH70" s="987"/>
      <c r="AI70" s="987"/>
      <c r="AJ70" s="957"/>
      <c r="AK70" s="954"/>
      <c r="AL70" s="935"/>
      <c r="AM70" s="942"/>
      <c r="AN70" s="942"/>
      <c r="AO70" s="938"/>
      <c r="AP70" s="938"/>
      <c r="AQ70" s="937"/>
      <c r="AR70" s="933"/>
      <c r="AS70" s="1004"/>
      <c r="AT70" s="957">
        <v>0.11</v>
      </c>
      <c r="AU70" s="954">
        <f>+AT70/X70</f>
        <v>0.22</v>
      </c>
      <c r="AV70" s="930" t="s">
        <v>89</v>
      </c>
      <c r="AW70" s="930" t="s">
        <v>89</v>
      </c>
      <c r="AX70" s="1084" t="s">
        <v>145</v>
      </c>
      <c r="AY70" s="20" t="s">
        <v>145</v>
      </c>
      <c r="AZ70" s="359">
        <v>0.1</v>
      </c>
      <c r="BA70" s="359">
        <v>0.41</v>
      </c>
      <c r="BB70" s="20" t="s">
        <v>145</v>
      </c>
      <c r="BC70" s="8">
        <v>1</v>
      </c>
      <c r="BD70" s="8">
        <v>1.0125</v>
      </c>
      <c r="BE70" s="1120">
        <v>0.41</v>
      </c>
      <c r="BF70" s="1143">
        <f t="shared" si="1"/>
        <v>0.41</v>
      </c>
      <c r="BG70" s="7"/>
      <c r="BH70" s="7"/>
      <c r="BI70" s="7"/>
      <c r="BJ70" s="7"/>
      <c r="BK70" s="183"/>
      <c r="BL70" s="4"/>
      <c r="BM70" s="803"/>
      <c r="BN70" s="803"/>
      <c r="BO70" s="803"/>
    </row>
    <row r="71" spans="1:69" s="470" customFormat="1" ht="40.15" hidden="1" customHeight="1">
      <c r="A71" s="5">
        <v>44</v>
      </c>
      <c r="B71" s="4" t="s">
        <v>537</v>
      </c>
      <c r="C71" s="517" t="s">
        <v>178</v>
      </c>
      <c r="D71" s="6" t="s">
        <v>538</v>
      </c>
      <c r="E71" s="4" t="s">
        <v>91</v>
      </c>
      <c r="F71" s="4" t="s">
        <v>72</v>
      </c>
      <c r="G71" s="4" t="s">
        <v>73</v>
      </c>
      <c r="H71" s="4" t="s">
        <v>74</v>
      </c>
      <c r="I71" s="4" t="s">
        <v>103</v>
      </c>
      <c r="J71" s="4" t="s">
        <v>104</v>
      </c>
      <c r="K71" s="4" t="s">
        <v>116</v>
      </c>
      <c r="L71" s="4" t="s">
        <v>539</v>
      </c>
      <c r="M71" s="17">
        <v>0</v>
      </c>
      <c r="N71" s="7" t="s">
        <v>540</v>
      </c>
      <c r="O71" s="4" t="s">
        <v>541</v>
      </c>
      <c r="P71" s="517" t="s">
        <v>81</v>
      </c>
      <c r="Q71" s="4" t="s">
        <v>542</v>
      </c>
      <c r="R71" s="517" t="s">
        <v>83</v>
      </c>
      <c r="S71" s="3" t="s">
        <v>111</v>
      </c>
      <c r="T71" s="519" t="s">
        <v>112</v>
      </c>
      <c r="U71" s="22">
        <v>0</v>
      </c>
      <c r="V71" s="8">
        <v>1</v>
      </c>
      <c r="W71" s="8">
        <v>1</v>
      </c>
      <c r="X71" s="8">
        <v>1</v>
      </c>
      <c r="Y71" s="554">
        <v>1</v>
      </c>
      <c r="Z71" s="998">
        <v>0.26666666666666666</v>
      </c>
      <c r="AA71" s="1090">
        <v>0.266666666666667</v>
      </c>
      <c r="AB71" s="1018" t="s">
        <v>543</v>
      </c>
      <c r="AC71" s="933" t="s">
        <v>544</v>
      </c>
      <c r="AD71" s="753" t="s">
        <v>545</v>
      </c>
      <c r="AE71" s="935"/>
      <c r="AF71" s="935"/>
      <c r="AG71" s="928"/>
      <c r="AH71" s="928"/>
      <c r="AI71" s="928"/>
      <c r="AJ71" s="935"/>
      <c r="AK71" s="935"/>
      <c r="AL71" s="936"/>
      <c r="AM71" s="933"/>
      <c r="AN71" s="933"/>
      <c r="AO71" s="937"/>
      <c r="AP71" s="937"/>
      <c r="AQ71" s="937"/>
      <c r="AR71" s="933"/>
      <c r="AS71" s="933"/>
      <c r="AT71" s="934">
        <f>+Z71</f>
        <v>0.26666666666666666</v>
      </c>
      <c r="AU71" s="941">
        <f>+AA71</f>
        <v>0.266666666666667</v>
      </c>
      <c r="AV71" s="930" t="s">
        <v>89</v>
      </c>
      <c r="AW71" s="930" t="s">
        <v>89</v>
      </c>
      <c r="AX71" s="1084" t="s">
        <v>145</v>
      </c>
      <c r="AY71" s="704" t="s">
        <v>145</v>
      </c>
      <c r="AZ71" s="28">
        <v>1</v>
      </c>
      <c r="BA71" s="117">
        <v>1</v>
      </c>
      <c r="BB71" s="548"/>
      <c r="BC71" s="547">
        <v>1</v>
      </c>
      <c r="BD71" s="547">
        <v>1</v>
      </c>
      <c r="BE71" s="1120">
        <f>+AT71</f>
        <v>0.26666666666666666</v>
      </c>
      <c r="BF71" s="1143">
        <f t="shared" si="1"/>
        <v>0.26666666666666666</v>
      </c>
      <c r="BG71" s="7"/>
      <c r="BH71" s="7"/>
      <c r="BI71" s="7"/>
      <c r="BJ71" s="7"/>
      <c r="BK71" s="183"/>
      <c r="BL71" s="4"/>
      <c r="BM71" s="803"/>
      <c r="BN71" s="803"/>
      <c r="BO71" s="803"/>
    </row>
    <row r="72" spans="1:69" s="470" customFormat="1" ht="40.15" hidden="1" customHeight="1">
      <c r="A72" s="5">
        <v>45</v>
      </c>
      <c r="B72" s="4" t="s">
        <v>537</v>
      </c>
      <c r="C72" s="517" t="s">
        <v>178</v>
      </c>
      <c r="D72" s="6" t="s">
        <v>538</v>
      </c>
      <c r="E72" s="4" t="s">
        <v>91</v>
      </c>
      <c r="F72" s="4" t="s">
        <v>72</v>
      </c>
      <c r="G72" s="4" t="s">
        <v>73</v>
      </c>
      <c r="H72" s="4" t="s">
        <v>74</v>
      </c>
      <c r="I72" s="4" t="s">
        <v>103</v>
      </c>
      <c r="J72" s="4" t="s">
        <v>104</v>
      </c>
      <c r="K72" s="4" t="s">
        <v>116</v>
      </c>
      <c r="L72" s="4" t="s">
        <v>546</v>
      </c>
      <c r="M72" s="17">
        <v>0</v>
      </c>
      <c r="N72" s="7" t="s">
        <v>547</v>
      </c>
      <c r="O72" s="4" t="s">
        <v>548</v>
      </c>
      <c r="P72" s="517" t="s">
        <v>109</v>
      </c>
      <c r="Q72" s="4" t="s">
        <v>549</v>
      </c>
      <c r="R72" s="517" t="s">
        <v>141</v>
      </c>
      <c r="S72" s="518" t="s">
        <v>142</v>
      </c>
      <c r="T72" s="519" t="s">
        <v>112</v>
      </c>
      <c r="U72" s="22">
        <v>0</v>
      </c>
      <c r="V72" s="17">
        <v>2</v>
      </c>
      <c r="W72" s="17">
        <v>1</v>
      </c>
      <c r="X72" s="17">
        <v>0</v>
      </c>
      <c r="Y72" s="545">
        <v>3</v>
      </c>
      <c r="Z72" s="993" t="s">
        <v>138</v>
      </c>
      <c r="AA72" s="941" t="s">
        <v>138</v>
      </c>
      <c r="AB72" s="1018" t="s">
        <v>550</v>
      </c>
      <c r="AC72" s="933" t="s">
        <v>544</v>
      </c>
      <c r="AD72" s="736" t="s">
        <v>551</v>
      </c>
      <c r="AE72" s="942"/>
      <c r="AF72" s="935"/>
      <c r="AG72" s="928"/>
      <c r="AH72" s="928"/>
      <c r="AI72" s="928"/>
      <c r="AJ72" s="968"/>
      <c r="AK72" s="935"/>
      <c r="AL72" s="937"/>
      <c r="AM72" s="933"/>
      <c r="AN72" s="933"/>
      <c r="AO72" s="933"/>
      <c r="AP72" s="933"/>
      <c r="AQ72" s="937"/>
      <c r="AR72" s="933"/>
      <c r="AS72" s="933"/>
      <c r="AT72" s="1009" t="s">
        <v>138</v>
      </c>
      <c r="AU72" s="930" t="s">
        <v>138</v>
      </c>
      <c r="AV72" s="930" t="s">
        <v>89</v>
      </c>
      <c r="AW72" s="930" t="s">
        <v>89</v>
      </c>
      <c r="AX72" s="1084" t="s">
        <v>145</v>
      </c>
      <c r="AY72" s="704" t="s">
        <v>145</v>
      </c>
      <c r="AZ72" s="360">
        <v>1</v>
      </c>
      <c r="BA72" s="356">
        <v>2</v>
      </c>
      <c r="BB72" s="553"/>
      <c r="BC72" s="551">
        <v>0.5</v>
      </c>
      <c r="BD72" s="551">
        <v>2</v>
      </c>
      <c r="BE72" s="1121">
        <v>3</v>
      </c>
      <c r="BF72" s="1143">
        <f>BE72/Y72</f>
        <v>1</v>
      </c>
      <c r="BG72" s="7"/>
      <c r="BH72" s="7"/>
      <c r="BI72" s="7"/>
      <c r="BJ72" s="7"/>
      <c r="BK72" s="183"/>
      <c r="BL72" s="4"/>
      <c r="BM72" s="803"/>
      <c r="BN72" s="803"/>
      <c r="BO72" s="803"/>
    </row>
    <row r="73" spans="1:69" s="470" customFormat="1" ht="40.15" hidden="1" customHeight="1">
      <c r="A73" s="5">
        <v>46</v>
      </c>
      <c r="B73" s="4" t="s">
        <v>537</v>
      </c>
      <c r="C73" s="517" t="s">
        <v>178</v>
      </c>
      <c r="D73" s="6" t="s">
        <v>538</v>
      </c>
      <c r="E73" s="4" t="s">
        <v>91</v>
      </c>
      <c r="F73" s="4" t="s">
        <v>72</v>
      </c>
      <c r="G73" s="4" t="s">
        <v>73</v>
      </c>
      <c r="H73" s="4" t="s">
        <v>74</v>
      </c>
      <c r="I73" s="4" t="s">
        <v>103</v>
      </c>
      <c r="J73" s="4" t="s">
        <v>104</v>
      </c>
      <c r="K73" s="4" t="s">
        <v>116</v>
      </c>
      <c r="L73" s="4" t="s">
        <v>552</v>
      </c>
      <c r="M73" s="17">
        <v>0</v>
      </c>
      <c r="N73" s="7" t="s">
        <v>553</v>
      </c>
      <c r="O73" s="4" t="s">
        <v>554</v>
      </c>
      <c r="P73" s="517" t="s">
        <v>109</v>
      </c>
      <c r="Q73" s="4" t="s">
        <v>555</v>
      </c>
      <c r="R73" s="517" t="s">
        <v>83</v>
      </c>
      <c r="S73" s="518" t="s">
        <v>142</v>
      </c>
      <c r="T73" s="519" t="s">
        <v>112</v>
      </c>
      <c r="U73" s="22">
        <v>0</v>
      </c>
      <c r="V73" s="8">
        <v>0.3</v>
      </c>
      <c r="W73" s="8">
        <v>0.3</v>
      </c>
      <c r="X73" s="8">
        <v>0.4</v>
      </c>
      <c r="Y73" s="554">
        <v>1</v>
      </c>
      <c r="Z73" s="943">
        <v>9.0899999999999995E-2</v>
      </c>
      <c r="AA73" s="990">
        <v>0.22724999999999998</v>
      </c>
      <c r="AB73" s="1018" t="s">
        <v>556</v>
      </c>
      <c r="AC73" s="933" t="s">
        <v>544</v>
      </c>
      <c r="AD73" s="572" t="s">
        <v>557</v>
      </c>
      <c r="AE73" s="957"/>
      <c r="AF73" s="935"/>
      <c r="AG73" s="928"/>
      <c r="AH73" s="928"/>
      <c r="AI73" s="928"/>
      <c r="AJ73" s="954"/>
      <c r="AK73" s="954"/>
      <c r="AL73" s="1010"/>
      <c r="AM73" s="933"/>
      <c r="AN73" s="933"/>
      <c r="AO73" s="938"/>
      <c r="AP73" s="937"/>
      <c r="AQ73" s="937"/>
      <c r="AR73" s="933"/>
      <c r="AS73" s="933"/>
      <c r="AT73" s="940">
        <f>+Z73</f>
        <v>9.0899999999999995E-2</v>
      </c>
      <c r="AU73" s="930">
        <f>+AA73</f>
        <v>0.22724999999999998</v>
      </c>
      <c r="AV73" s="930" t="s">
        <v>89</v>
      </c>
      <c r="AW73" s="930" t="s">
        <v>89</v>
      </c>
      <c r="AX73" s="1084" t="s">
        <v>145</v>
      </c>
      <c r="AY73" s="704" t="s">
        <v>145</v>
      </c>
      <c r="AZ73" s="738">
        <v>0.3</v>
      </c>
      <c r="BA73" s="731">
        <v>0.3</v>
      </c>
      <c r="BB73" s="553"/>
      <c r="BC73" s="551">
        <v>1</v>
      </c>
      <c r="BD73" s="551">
        <v>1</v>
      </c>
      <c r="BE73" s="1120">
        <f>60%+AT73</f>
        <v>0.69089999999999996</v>
      </c>
      <c r="BF73" s="1143">
        <f>BE73/Y73</f>
        <v>0.69089999999999996</v>
      </c>
      <c r="BG73" s="7"/>
      <c r="BH73" s="7"/>
      <c r="BI73" s="7"/>
      <c r="BJ73" s="7"/>
      <c r="BK73" s="183"/>
      <c r="BL73" s="4"/>
      <c r="BM73" s="803"/>
      <c r="BN73" s="803"/>
      <c r="BO73" s="803"/>
    </row>
    <row r="74" spans="1:69" s="470" customFormat="1" ht="40.15" hidden="1" customHeight="1">
      <c r="A74" s="5">
        <v>47</v>
      </c>
      <c r="B74" s="4" t="s">
        <v>537</v>
      </c>
      <c r="C74" s="517" t="s">
        <v>178</v>
      </c>
      <c r="D74" s="6" t="s">
        <v>538</v>
      </c>
      <c r="E74" s="4" t="s">
        <v>91</v>
      </c>
      <c r="F74" s="4" t="s">
        <v>72</v>
      </c>
      <c r="G74" s="4" t="s">
        <v>73</v>
      </c>
      <c r="H74" s="4" t="s">
        <v>74</v>
      </c>
      <c r="I74" s="4" t="s">
        <v>103</v>
      </c>
      <c r="J74" s="4" t="s">
        <v>104</v>
      </c>
      <c r="K74" s="4" t="s">
        <v>116</v>
      </c>
      <c r="L74" s="4" t="s">
        <v>558</v>
      </c>
      <c r="M74" s="17">
        <v>0</v>
      </c>
      <c r="N74" s="7"/>
      <c r="O74" s="4" t="s">
        <v>455</v>
      </c>
      <c r="P74" s="517"/>
      <c r="Q74" s="4" t="s">
        <v>559</v>
      </c>
      <c r="R74" s="517"/>
      <c r="S74" s="518" t="s">
        <v>84</v>
      </c>
      <c r="T74" s="519" t="s">
        <v>112</v>
      </c>
      <c r="U74" s="22">
        <v>0</v>
      </c>
      <c r="V74" s="17">
        <v>1</v>
      </c>
      <c r="W74" s="17">
        <v>0</v>
      </c>
      <c r="X74" s="17">
        <v>0</v>
      </c>
      <c r="Y74" s="545">
        <v>1</v>
      </c>
      <c r="Z74" s="993" t="s">
        <v>138</v>
      </c>
      <c r="AA74" s="990" t="s">
        <v>138</v>
      </c>
      <c r="AB74" s="1018" t="s">
        <v>550</v>
      </c>
      <c r="AC74" s="933" t="s">
        <v>544</v>
      </c>
      <c r="AD74" s="736" t="s">
        <v>551</v>
      </c>
      <c r="AE74" s="942"/>
      <c r="AF74" s="942"/>
      <c r="AG74" s="928"/>
      <c r="AH74" s="928"/>
      <c r="AI74" s="928"/>
      <c r="AJ74" s="1011"/>
      <c r="AK74" s="1011"/>
      <c r="AL74" s="1012"/>
      <c r="AM74" s="1013"/>
      <c r="AN74" s="933"/>
      <c r="AO74" s="933"/>
      <c r="AP74" s="933"/>
      <c r="AQ74" s="937"/>
      <c r="AR74" s="933"/>
      <c r="AS74" s="928"/>
      <c r="AT74" s="940" t="s">
        <v>138</v>
      </c>
      <c r="AU74" s="930" t="s">
        <v>138</v>
      </c>
      <c r="AV74" s="930" t="s">
        <v>89</v>
      </c>
      <c r="AW74" s="930" t="s">
        <v>89</v>
      </c>
      <c r="AX74" s="1084" t="s">
        <v>145</v>
      </c>
      <c r="AY74" s="704" t="s">
        <v>145</v>
      </c>
      <c r="AZ74" s="360">
        <v>1</v>
      </c>
      <c r="BA74" s="356"/>
      <c r="BB74" s="553"/>
      <c r="BC74" s="551">
        <v>1</v>
      </c>
      <c r="BD74" s="551"/>
      <c r="BE74" s="1121">
        <v>1</v>
      </c>
      <c r="BF74" s="1143">
        <f t="shared" ref="BF74:BF134" si="6">BE74/Y74</f>
        <v>1</v>
      </c>
      <c r="BG74" s="7"/>
      <c r="BH74" s="7"/>
      <c r="BI74" s="7"/>
      <c r="BJ74" s="7"/>
      <c r="BK74" s="183"/>
      <c r="BL74" s="4"/>
      <c r="BM74" s="803"/>
      <c r="BN74" s="803"/>
      <c r="BO74" s="803"/>
    </row>
    <row r="75" spans="1:69" s="470" customFormat="1" ht="40.15" hidden="1" customHeight="1">
      <c r="A75" s="5">
        <v>48</v>
      </c>
      <c r="B75" s="4" t="s">
        <v>560</v>
      </c>
      <c r="C75" s="517" t="s">
        <v>69</v>
      </c>
      <c r="D75" s="6" t="s">
        <v>561</v>
      </c>
      <c r="E75" s="4" t="s">
        <v>91</v>
      </c>
      <c r="F75" s="4" t="s">
        <v>72</v>
      </c>
      <c r="G75" s="4" t="s">
        <v>73</v>
      </c>
      <c r="H75" s="4" t="s">
        <v>74</v>
      </c>
      <c r="I75" s="4" t="s">
        <v>75</v>
      </c>
      <c r="J75" s="4" t="s">
        <v>433</v>
      </c>
      <c r="K75" s="4" t="s">
        <v>241</v>
      </c>
      <c r="L75" s="475" t="s">
        <v>562</v>
      </c>
      <c r="M75" s="17">
        <v>1</v>
      </c>
      <c r="N75" s="7" t="s">
        <v>563</v>
      </c>
      <c r="O75" s="4" t="s">
        <v>564</v>
      </c>
      <c r="P75" s="517" t="s">
        <v>109</v>
      </c>
      <c r="Q75" s="4" t="s">
        <v>565</v>
      </c>
      <c r="R75" s="517" t="s">
        <v>141</v>
      </c>
      <c r="S75" s="518" t="s">
        <v>142</v>
      </c>
      <c r="T75" s="519" t="s">
        <v>112</v>
      </c>
      <c r="U75" s="22">
        <v>1</v>
      </c>
      <c r="V75" s="17">
        <v>1</v>
      </c>
      <c r="W75" s="17">
        <v>1</v>
      </c>
      <c r="X75" s="17">
        <v>0</v>
      </c>
      <c r="Y75" s="545">
        <v>3</v>
      </c>
      <c r="Z75" s="993" t="s">
        <v>138</v>
      </c>
      <c r="AA75" s="990" t="s">
        <v>138</v>
      </c>
      <c r="AB75" s="1020" t="s">
        <v>566</v>
      </c>
      <c r="AC75" s="942" t="s">
        <v>567</v>
      </c>
      <c r="AD75" s="4" t="s">
        <v>568</v>
      </c>
      <c r="AE75" s="993"/>
      <c r="AF75" s="990"/>
      <c r="AG75" s="928"/>
      <c r="AH75" s="928"/>
      <c r="AI75" s="928"/>
      <c r="AJ75" s="993"/>
      <c r="AK75" s="990"/>
      <c r="AL75" s="936"/>
      <c r="AM75" s="928"/>
      <c r="AN75" s="933"/>
      <c r="AO75" s="942"/>
      <c r="AP75" s="935"/>
      <c r="AQ75" s="937"/>
      <c r="AR75" s="933"/>
      <c r="AS75" s="933"/>
      <c r="AT75" s="942" t="s">
        <v>138</v>
      </c>
      <c r="AU75" s="935" t="s">
        <v>138</v>
      </c>
      <c r="AV75" s="930" t="s">
        <v>89</v>
      </c>
      <c r="AW75" s="930" t="s">
        <v>89</v>
      </c>
      <c r="AX75" s="1084" t="s">
        <v>145</v>
      </c>
      <c r="AY75" s="730">
        <v>1</v>
      </c>
      <c r="AZ75" s="730">
        <v>1</v>
      </c>
      <c r="BA75" s="137">
        <v>1</v>
      </c>
      <c r="BB75" s="8">
        <v>1</v>
      </c>
      <c r="BC75" s="8">
        <v>1</v>
      </c>
      <c r="BD75" s="8">
        <v>1</v>
      </c>
      <c r="BE75" s="1121">
        <v>3</v>
      </c>
      <c r="BF75" s="1143">
        <f t="shared" si="6"/>
        <v>1</v>
      </c>
      <c r="BG75" s="7"/>
      <c r="BH75" s="7"/>
      <c r="BI75" s="7"/>
      <c r="BJ75" s="7"/>
      <c r="BK75" s="183"/>
      <c r="BL75" s="4"/>
      <c r="BM75" s="803"/>
      <c r="BN75" s="803"/>
      <c r="BO75" s="803"/>
    </row>
    <row r="76" spans="1:69" s="470" customFormat="1" ht="40.15" hidden="1" customHeight="1">
      <c r="A76" s="5">
        <v>49</v>
      </c>
      <c r="B76" s="4" t="s">
        <v>560</v>
      </c>
      <c r="C76" s="517" t="s">
        <v>69</v>
      </c>
      <c r="D76" s="6" t="s">
        <v>561</v>
      </c>
      <c r="E76" s="4" t="s">
        <v>91</v>
      </c>
      <c r="F76" s="4" t="s">
        <v>72</v>
      </c>
      <c r="G76" s="4" t="s">
        <v>73</v>
      </c>
      <c r="H76" s="4" t="s">
        <v>74</v>
      </c>
      <c r="I76" s="4" t="s">
        <v>75</v>
      </c>
      <c r="J76" s="4" t="s">
        <v>433</v>
      </c>
      <c r="K76" s="4" t="s">
        <v>241</v>
      </c>
      <c r="L76" s="1095" t="s">
        <v>569</v>
      </c>
      <c r="M76" s="17">
        <v>0</v>
      </c>
      <c r="N76" s="7" t="s">
        <v>570</v>
      </c>
      <c r="O76" s="4" t="s">
        <v>571</v>
      </c>
      <c r="P76" s="517" t="s">
        <v>109</v>
      </c>
      <c r="Q76" s="4" t="s">
        <v>572</v>
      </c>
      <c r="R76" s="517" t="s">
        <v>141</v>
      </c>
      <c r="S76" s="518" t="s">
        <v>84</v>
      </c>
      <c r="T76" s="519" t="s">
        <v>112</v>
      </c>
      <c r="U76" s="22">
        <v>0</v>
      </c>
      <c r="V76" s="17">
        <v>1</v>
      </c>
      <c r="W76" s="17">
        <v>0</v>
      </c>
      <c r="X76" s="17">
        <v>0</v>
      </c>
      <c r="Y76" s="545">
        <v>1</v>
      </c>
      <c r="Z76" s="993" t="s">
        <v>138</v>
      </c>
      <c r="AA76" s="993" t="s">
        <v>138</v>
      </c>
      <c r="AB76" s="1018" t="s">
        <v>573</v>
      </c>
      <c r="AC76" s="942" t="s">
        <v>567</v>
      </c>
      <c r="AD76" s="4" t="s">
        <v>574</v>
      </c>
      <c r="AE76" s="993"/>
      <c r="AF76" s="990"/>
      <c r="AG76" s="928"/>
      <c r="AH76" s="928"/>
      <c r="AI76" s="928"/>
      <c r="AJ76" s="993"/>
      <c r="AK76" s="990"/>
      <c r="AL76" s="936"/>
      <c r="AM76" s="928"/>
      <c r="AN76" s="933"/>
      <c r="AO76" s="942"/>
      <c r="AP76" s="942"/>
      <c r="AQ76" s="937"/>
      <c r="AR76" s="933"/>
      <c r="AS76" s="933"/>
      <c r="AT76" s="993" t="s">
        <v>138</v>
      </c>
      <c r="AU76" s="993" t="s">
        <v>138</v>
      </c>
      <c r="AV76" s="942">
        <v>0</v>
      </c>
      <c r="AW76" s="948" t="s">
        <v>145</v>
      </c>
      <c r="AX76" s="725" t="s">
        <v>145</v>
      </c>
      <c r="AY76" s="725" t="s">
        <v>145</v>
      </c>
      <c r="AZ76" s="24">
        <v>1</v>
      </c>
      <c r="BA76" s="24"/>
      <c r="BB76" s="6"/>
      <c r="BC76" s="8">
        <v>1</v>
      </c>
      <c r="BD76" s="8">
        <v>2E-3</v>
      </c>
      <c r="BE76" s="1121">
        <v>1</v>
      </c>
      <c r="BF76" s="1143">
        <f t="shared" si="6"/>
        <v>1</v>
      </c>
      <c r="BG76" s="7"/>
      <c r="BH76" s="7"/>
      <c r="BI76" s="7"/>
      <c r="BJ76" s="7"/>
      <c r="BK76" s="183"/>
      <c r="BL76" s="4"/>
      <c r="BM76" s="803"/>
      <c r="BN76" s="803"/>
      <c r="BO76" s="803"/>
      <c r="BQ76" s="677" t="s">
        <v>575</v>
      </c>
    </row>
    <row r="77" spans="1:69" s="470" customFormat="1" ht="40.15" hidden="1" customHeight="1">
      <c r="A77" s="5">
        <v>50</v>
      </c>
      <c r="B77" s="4" t="s">
        <v>560</v>
      </c>
      <c r="C77" s="517" t="s">
        <v>69</v>
      </c>
      <c r="D77" s="6" t="s">
        <v>561</v>
      </c>
      <c r="E77" s="4" t="s">
        <v>91</v>
      </c>
      <c r="F77" s="4" t="s">
        <v>72</v>
      </c>
      <c r="G77" s="4" t="s">
        <v>73</v>
      </c>
      <c r="H77" s="4" t="s">
        <v>74</v>
      </c>
      <c r="I77" s="4" t="s">
        <v>75</v>
      </c>
      <c r="J77" s="4" t="s">
        <v>433</v>
      </c>
      <c r="K77" s="4" t="s">
        <v>241</v>
      </c>
      <c r="L77" s="475" t="s">
        <v>576</v>
      </c>
      <c r="M77" s="17">
        <v>0</v>
      </c>
      <c r="N77" s="7" t="s">
        <v>577</v>
      </c>
      <c r="O77" s="4" t="s">
        <v>578</v>
      </c>
      <c r="P77" s="517" t="s">
        <v>109</v>
      </c>
      <c r="Q77" s="4" t="s">
        <v>579</v>
      </c>
      <c r="R77" s="517" t="s">
        <v>141</v>
      </c>
      <c r="S77" s="518" t="s">
        <v>142</v>
      </c>
      <c r="T77" s="519" t="s">
        <v>112</v>
      </c>
      <c r="U77" s="22">
        <v>0</v>
      </c>
      <c r="V77" s="17">
        <v>1</v>
      </c>
      <c r="W77" s="17">
        <v>1</v>
      </c>
      <c r="X77" s="17">
        <v>0</v>
      </c>
      <c r="Y77" s="545">
        <v>2</v>
      </c>
      <c r="Z77" s="990" t="s">
        <v>138</v>
      </c>
      <c r="AA77" s="990" t="s">
        <v>138</v>
      </c>
      <c r="AB77" s="1018" t="s">
        <v>580</v>
      </c>
      <c r="AC77" s="942" t="s">
        <v>567</v>
      </c>
      <c r="AD77" s="4" t="s">
        <v>581</v>
      </c>
      <c r="AE77" s="993"/>
      <c r="AF77" s="990"/>
      <c r="AG77" s="928"/>
      <c r="AH77" s="928"/>
      <c r="AI77" s="928"/>
      <c r="AJ77" s="942"/>
      <c r="AK77" s="1014"/>
      <c r="AL77" s="936"/>
      <c r="AM77" s="928"/>
      <c r="AN77" s="933"/>
      <c r="AO77" s="942"/>
      <c r="AP77" s="942"/>
      <c r="AQ77" s="937"/>
      <c r="AR77" s="933"/>
      <c r="AS77" s="933"/>
      <c r="AT77" s="927" t="s">
        <v>138</v>
      </c>
      <c r="AU77" s="927" t="s">
        <v>138</v>
      </c>
      <c r="AV77" s="942">
        <v>1</v>
      </c>
      <c r="AW77" s="948">
        <v>0</v>
      </c>
      <c r="AX77" s="1084">
        <f t="shared" ref="AX73:AX137" si="7">AW77/AV77</f>
        <v>0</v>
      </c>
      <c r="AY77" s="725" t="s">
        <v>145</v>
      </c>
      <c r="AZ77" s="24">
        <v>1</v>
      </c>
      <c r="BA77" s="24">
        <v>0</v>
      </c>
      <c r="BB77" s="6">
        <v>0</v>
      </c>
      <c r="BC77" s="20">
        <v>1</v>
      </c>
      <c r="BD77" s="20">
        <v>0</v>
      </c>
      <c r="BE77" s="1121">
        <v>1</v>
      </c>
      <c r="BF77" s="1143">
        <f t="shared" si="6"/>
        <v>0.5</v>
      </c>
      <c r="BG77" s="7"/>
      <c r="BH77" s="7"/>
      <c r="BI77" s="7"/>
      <c r="BJ77" s="7"/>
      <c r="BK77" s="183"/>
      <c r="BL77" s="4"/>
      <c r="BM77" s="803"/>
      <c r="BN77" s="803"/>
      <c r="BO77" s="803"/>
    </row>
    <row r="78" spans="1:69" s="470" customFormat="1" ht="40.15" hidden="1" customHeight="1">
      <c r="A78" s="5">
        <v>51</v>
      </c>
      <c r="B78" s="4" t="s">
        <v>560</v>
      </c>
      <c r="C78" s="517" t="s">
        <v>69</v>
      </c>
      <c r="D78" s="6" t="s">
        <v>561</v>
      </c>
      <c r="E78" s="4" t="s">
        <v>91</v>
      </c>
      <c r="F78" s="4" t="s">
        <v>72</v>
      </c>
      <c r="G78" s="4" t="s">
        <v>73</v>
      </c>
      <c r="H78" s="4" t="s">
        <v>74</v>
      </c>
      <c r="I78" s="4" t="s">
        <v>75</v>
      </c>
      <c r="J78" s="4" t="s">
        <v>582</v>
      </c>
      <c r="K78" s="4" t="s">
        <v>241</v>
      </c>
      <c r="L78" s="475" t="s">
        <v>583</v>
      </c>
      <c r="M78" s="17">
        <v>0</v>
      </c>
      <c r="N78" s="7" t="s">
        <v>584</v>
      </c>
      <c r="O78" s="4" t="s">
        <v>585</v>
      </c>
      <c r="P78" s="517" t="s">
        <v>81</v>
      </c>
      <c r="Q78" s="4" t="s">
        <v>586</v>
      </c>
      <c r="R78" s="517" t="s">
        <v>141</v>
      </c>
      <c r="S78" s="518" t="s">
        <v>84</v>
      </c>
      <c r="T78" s="519" t="s">
        <v>112</v>
      </c>
      <c r="U78" s="22">
        <v>0</v>
      </c>
      <c r="V78" s="17">
        <v>2</v>
      </c>
      <c r="W78" s="17">
        <v>0</v>
      </c>
      <c r="X78" s="17">
        <v>0</v>
      </c>
      <c r="Y78" s="545">
        <v>2</v>
      </c>
      <c r="Z78" s="990" t="s">
        <v>138</v>
      </c>
      <c r="AA78" s="990" t="s">
        <v>138</v>
      </c>
      <c r="AB78" s="1020" t="s">
        <v>587</v>
      </c>
      <c r="AC78" s="942" t="s">
        <v>567</v>
      </c>
      <c r="AD78" s="4" t="s">
        <v>588</v>
      </c>
      <c r="AE78" s="993"/>
      <c r="AF78" s="990"/>
      <c r="AG78" s="928"/>
      <c r="AH78" s="928"/>
      <c r="AI78" s="928"/>
      <c r="AJ78" s="942"/>
      <c r="AK78" s="942"/>
      <c r="AL78" s="937"/>
      <c r="AM78" s="928"/>
      <c r="AN78" s="933"/>
      <c r="AO78" s="942"/>
      <c r="AP78" s="935"/>
      <c r="AQ78" s="937"/>
      <c r="AR78" s="933"/>
      <c r="AS78" s="933"/>
      <c r="AT78" s="942" t="s">
        <v>138</v>
      </c>
      <c r="AU78" s="935" t="s">
        <v>138</v>
      </c>
      <c r="AV78" s="930" t="s">
        <v>89</v>
      </c>
      <c r="AW78" s="930" t="s">
        <v>89</v>
      </c>
      <c r="AX78" s="1084" t="s">
        <v>145</v>
      </c>
      <c r="AY78" s="725" t="s">
        <v>145</v>
      </c>
      <c r="AZ78" s="24">
        <v>2</v>
      </c>
      <c r="BA78" s="24">
        <v>1</v>
      </c>
      <c r="BB78" s="20">
        <v>0</v>
      </c>
      <c r="BC78" s="20">
        <v>1</v>
      </c>
      <c r="BD78" s="20">
        <v>0.5</v>
      </c>
      <c r="BE78" s="1121">
        <v>3</v>
      </c>
      <c r="BF78" s="1143">
        <f t="shared" si="6"/>
        <v>1.5</v>
      </c>
      <c r="BG78" s="7"/>
      <c r="BH78" s="7"/>
      <c r="BI78" s="7"/>
      <c r="BJ78" s="7"/>
      <c r="BK78" s="183"/>
      <c r="BL78" s="4"/>
      <c r="BM78" s="803"/>
      <c r="BN78" s="803"/>
      <c r="BO78" s="803"/>
    </row>
    <row r="79" spans="1:69" s="470" customFormat="1" ht="40.15" hidden="1" customHeight="1">
      <c r="A79" s="5">
        <v>52</v>
      </c>
      <c r="B79" s="4" t="s">
        <v>560</v>
      </c>
      <c r="C79" s="517" t="s">
        <v>69</v>
      </c>
      <c r="D79" s="6" t="s">
        <v>561</v>
      </c>
      <c r="E79" s="4" t="s">
        <v>91</v>
      </c>
      <c r="F79" s="4" t="s">
        <v>72</v>
      </c>
      <c r="G79" s="4" t="s">
        <v>73</v>
      </c>
      <c r="H79" s="4" t="s">
        <v>74</v>
      </c>
      <c r="I79" s="4" t="s">
        <v>103</v>
      </c>
      <c r="J79" s="4" t="s">
        <v>589</v>
      </c>
      <c r="K79" s="4" t="s">
        <v>241</v>
      </c>
      <c r="L79" s="4" t="s">
        <v>590</v>
      </c>
      <c r="M79" s="17">
        <v>0</v>
      </c>
      <c r="N79" s="7" t="s">
        <v>591</v>
      </c>
      <c r="O79" s="4" t="s">
        <v>592</v>
      </c>
      <c r="P79" s="517" t="s">
        <v>109</v>
      </c>
      <c r="Q79" s="4" t="s">
        <v>593</v>
      </c>
      <c r="R79" s="517" t="s">
        <v>141</v>
      </c>
      <c r="S79" s="518" t="s">
        <v>84</v>
      </c>
      <c r="T79" s="519" t="s">
        <v>112</v>
      </c>
      <c r="U79" s="22">
        <v>0</v>
      </c>
      <c r="V79" s="17">
        <v>0</v>
      </c>
      <c r="W79" s="17">
        <v>0</v>
      </c>
      <c r="X79" s="17">
        <v>1</v>
      </c>
      <c r="Y79" s="545">
        <v>1</v>
      </c>
      <c r="Z79" s="943">
        <v>0</v>
      </c>
      <c r="AA79" s="943">
        <v>0</v>
      </c>
      <c r="AB79" s="1020" t="s">
        <v>594</v>
      </c>
      <c r="AC79" s="942" t="s">
        <v>567</v>
      </c>
      <c r="AD79" s="4" t="s">
        <v>595</v>
      </c>
      <c r="AE79" s="990"/>
      <c r="AF79" s="990"/>
      <c r="AG79" s="928"/>
      <c r="AH79" s="928"/>
      <c r="AI79" s="928"/>
      <c r="AJ79" s="990"/>
      <c r="AK79" s="990"/>
      <c r="AL79" s="937"/>
      <c r="AM79" s="928"/>
      <c r="AN79" s="933"/>
      <c r="AO79" s="942"/>
      <c r="AP79" s="942"/>
      <c r="AQ79" s="937"/>
      <c r="AR79" s="933"/>
      <c r="AS79" s="933"/>
      <c r="AT79" s="935">
        <v>0</v>
      </c>
      <c r="AU79" s="935">
        <v>0</v>
      </c>
      <c r="AV79" s="930" t="s">
        <v>89</v>
      </c>
      <c r="AW79" s="930" t="s">
        <v>89</v>
      </c>
      <c r="AX79" s="1084" t="s">
        <v>145</v>
      </c>
      <c r="AY79" s="725" t="s">
        <v>145</v>
      </c>
      <c r="AZ79" s="24">
        <v>0</v>
      </c>
      <c r="BA79" s="725" t="s">
        <v>145</v>
      </c>
      <c r="BB79" s="725" t="s">
        <v>145</v>
      </c>
      <c r="BC79" s="725" t="s">
        <v>145</v>
      </c>
      <c r="BD79" s="725" t="s">
        <v>145</v>
      </c>
      <c r="BE79" s="1121">
        <v>0</v>
      </c>
      <c r="BF79" s="1143">
        <f t="shared" si="6"/>
        <v>0</v>
      </c>
      <c r="BG79" s="7"/>
      <c r="BH79" s="7"/>
      <c r="BI79" s="7"/>
      <c r="BJ79" s="7"/>
      <c r="BK79" s="183"/>
      <c r="BL79" s="4"/>
      <c r="BM79" s="803"/>
      <c r="BN79" s="803"/>
      <c r="BO79" s="803"/>
    </row>
    <row r="80" spans="1:69" s="470" customFormat="1" ht="40.15" hidden="1" customHeight="1">
      <c r="A80" s="5">
        <v>53</v>
      </c>
      <c r="B80" s="4" t="s">
        <v>560</v>
      </c>
      <c r="C80" s="517" t="s">
        <v>69</v>
      </c>
      <c r="D80" s="6" t="s">
        <v>561</v>
      </c>
      <c r="E80" s="4" t="s">
        <v>91</v>
      </c>
      <c r="F80" s="4" t="s">
        <v>72</v>
      </c>
      <c r="G80" s="4" t="s">
        <v>73</v>
      </c>
      <c r="H80" s="4" t="s">
        <v>74</v>
      </c>
      <c r="I80" s="4" t="s">
        <v>75</v>
      </c>
      <c r="J80" s="4" t="s">
        <v>203</v>
      </c>
      <c r="K80" s="4" t="s">
        <v>241</v>
      </c>
      <c r="L80" s="4" t="s">
        <v>596</v>
      </c>
      <c r="M80" s="17">
        <v>0</v>
      </c>
      <c r="N80" s="7" t="s">
        <v>597</v>
      </c>
      <c r="O80" s="4" t="s">
        <v>598</v>
      </c>
      <c r="P80" s="517" t="s">
        <v>109</v>
      </c>
      <c r="Q80" s="4" t="s">
        <v>599</v>
      </c>
      <c r="R80" s="517" t="s">
        <v>141</v>
      </c>
      <c r="S80" s="518" t="s">
        <v>84</v>
      </c>
      <c r="T80" s="519" t="s">
        <v>112</v>
      </c>
      <c r="U80" s="22">
        <v>0</v>
      </c>
      <c r="V80" s="17">
        <v>0</v>
      </c>
      <c r="W80" s="17">
        <v>1</v>
      </c>
      <c r="X80" s="17">
        <v>0</v>
      </c>
      <c r="Y80" s="545">
        <v>1</v>
      </c>
      <c r="Z80" s="993" t="s">
        <v>138</v>
      </c>
      <c r="AA80" s="990" t="s">
        <v>138</v>
      </c>
      <c r="AB80" s="1018" t="s">
        <v>600</v>
      </c>
      <c r="AC80" s="942" t="s">
        <v>567</v>
      </c>
      <c r="AD80" s="4" t="s">
        <v>601</v>
      </c>
      <c r="AE80" s="1015"/>
      <c r="AF80" s="990"/>
      <c r="AG80" s="928"/>
      <c r="AH80" s="928"/>
      <c r="AI80" s="928"/>
      <c r="AJ80" s="942"/>
      <c r="AK80" s="935"/>
      <c r="AL80" s="936"/>
      <c r="AM80" s="928"/>
      <c r="AN80" s="933"/>
      <c r="AO80" s="942"/>
      <c r="AP80" s="942"/>
      <c r="AQ80" s="937"/>
      <c r="AR80" s="933"/>
      <c r="AS80" s="933"/>
      <c r="AT80" s="935" t="s">
        <v>138</v>
      </c>
      <c r="AU80" s="935" t="s">
        <v>138</v>
      </c>
      <c r="AV80" s="930" t="s">
        <v>89</v>
      </c>
      <c r="AW80" s="930" t="s">
        <v>89</v>
      </c>
      <c r="AX80" s="1084" t="s">
        <v>145</v>
      </c>
      <c r="AY80" s="725" t="s">
        <v>145</v>
      </c>
      <c r="AZ80" s="24">
        <v>0</v>
      </c>
      <c r="BA80" s="24">
        <v>0.25</v>
      </c>
      <c r="BB80" s="6">
        <v>0</v>
      </c>
      <c r="BC80" s="6">
        <v>0</v>
      </c>
      <c r="BD80" s="304">
        <v>0.25</v>
      </c>
      <c r="BE80" s="1121">
        <v>0.25</v>
      </c>
      <c r="BF80" s="1143">
        <f t="shared" si="6"/>
        <v>0.25</v>
      </c>
      <c r="BG80" s="7"/>
      <c r="BH80" s="7"/>
      <c r="BI80" s="7"/>
      <c r="BJ80" s="7"/>
      <c r="BK80" s="183"/>
      <c r="BL80" s="4"/>
      <c r="BM80" s="803"/>
      <c r="BN80" s="803"/>
      <c r="BO80" s="803"/>
      <c r="BQ80" s="677" t="s">
        <v>602</v>
      </c>
    </row>
    <row r="81" spans="1:69" s="470" customFormat="1" ht="40.15" hidden="1" customHeight="1">
      <c r="A81" s="5">
        <v>54</v>
      </c>
      <c r="B81" s="4" t="s">
        <v>560</v>
      </c>
      <c r="C81" s="517" t="s">
        <v>69</v>
      </c>
      <c r="D81" s="6" t="s">
        <v>561</v>
      </c>
      <c r="E81" s="4" t="s">
        <v>91</v>
      </c>
      <c r="F81" s="4" t="s">
        <v>72</v>
      </c>
      <c r="G81" s="4" t="s">
        <v>73</v>
      </c>
      <c r="H81" s="4" t="s">
        <v>74</v>
      </c>
      <c r="I81" s="4" t="s">
        <v>75</v>
      </c>
      <c r="J81" s="4" t="s">
        <v>391</v>
      </c>
      <c r="K81" s="4" t="s">
        <v>241</v>
      </c>
      <c r="L81" s="4" t="s">
        <v>603</v>
      </c>
      <c r="M81" s="17">
        <v>0</v>
      </c>
      <c r="N81" s="7" t="s">
        <v>604</v>
      </c>
      <c r="O81" s="4" t="s">
        <v>605</v>
      </c>
      <c r="P81" s="517" t="s">
        <v>109</v>
      </c>
      <c r="Q81" s="4" t="s">
        <v>606</v>
      </c>
      <c r="R81" s="517" t="s">
        <v>141</v>
      </c>
      <c r="S81" s="518" t="s">
        <v>84</v>
      </c>
      <c r="T81" s="519" t="s">
        <v>112</v>
      </c>
      <c r="U81" s="22">
        <v>0</v>
      </c>
      <c r="V81" s="17">
        <v>1</v>
      </c>
      <c r="W81" s="17">
        <v>0</v>
      </c>
      <c r="X81" s="17">
        <v>0</v>
      </c>
      <c r="Y81" s="545">
        <v>1</v>
      </c>
      <c r="Z81" s="993" t="s">
        <v>138</v>
      </c>
      <c r="AA81" s="993" t="s">
        <v>138</v>
      </c>
      <c r="AB81" s="1018" t="s">
        <v>607</v>
      </c>
      <c r="AC81" s="942" t="s">
        <v>567</v>
      </c>
      <c r="AD81" s="4" t="s">
        <v>608</v>
      </c>
      <c r="AE81" s="960"/>
      <c r="AF81" s="990"/>
      <c r="AG81" s="928"/>
      <c r="AH81" s="928"/>
      <c r="AI81" s="928"/>
      <c r="AJ81" s="960"/>
      <c r="AK81" s="990"/>
      <c r="AL81" s="937"/>
      <c r="AM81" s="928"/>
      <c r="AN81" s="933"/>
      <c r="AO81" s="942"/>
      <c r="AP81" s="942"/>
      <c r="AQ81" s="937"/>
      <c r="AR81" s="933"/>
      <c r="AS81" s="933"/>
      <c r="AT81" s="935" t="s">
        <v>138</v>
      </c>
      <c r="AU81" s="935" t="s">
        <v>138</v>
      </c>
      <c r="AV81" s="930" t="s">
        <v>89</v>
      </c>
      <c r="AW81" s="930" t="s">
        <v>89</v>
      </c>
      <c r="AX81" s="1084" t="s">
        <v>145</v>
      </c>
      <c r="AY81" s="725" t="s">
        <v>145</v>
      </c>
      <c r="AZ81" s="24">
        <v>1</v>
      </c>
      <c r="BA81" s="24"/>
      <c r="BB81" s="20"/>
      <c r="BC81" s="20">
        <v>1</v>
      </c>
      <c r="BD81" s="20"/>
      <c r="BE81" s="1121">
        <v>1</v>
      </c>
      <c r="BF81" s="1143">
        <f t="shared" si="6"/>
        <v>1</v>
      </c>
      <c r="BG81" s="7"/>
      <c r="BH81" s="7"/>
      <c r="BI81" s="7"/>
      <c r="BJ81" s="7"/>
      <c r="BK81" s="183"/>
      <c r="BL81" s="4"/>
      <c r="BM81" s="803"/>
      <c r="BN81" s="803"/>
      <c r="BO81" s="803"/>
    </row>
    <row r="82" spans="1:69" s="470" customFormat="1" ht="40.15" hidden="1" customHeight="1">
      <c r="A82" s="5">
        <v>55</v>
      </c>
      <c r="B82" s="4" t="s">
        <v>560</v>
      </c>
      <c r="C82" s="517" t="s">
        <v>69</v>
      </c>
      <c r="D82" s="6" t="s">
        <v>609</v>
      </c>
      <c r="E82" s="4" t="s">
        <v>91</v>
      </c>
      <c r="F82" s="4" t="s">
        <v>72</v>
      </c>
      <c r="G82" s="4" t="s">
        <v>73</v>
      </c>
      <c r="H82" s="4" t="s">
        <v>74</v>
      </c>
      <c r="I82" s="4" t="s">
        <v>75</v>
      </c>
      <c r="J82" s="4" t="s">
        <v>92</v>
      </c>
      <c r="K82" s="4" t="s">
        <v>241</v>
      </c>
      <c r="L82" s="4" t="s">
        <v>610</v>
      </c>
      <c r="M82" s="17">
        <v>0</v>
      </c>
      <c r="N82" s="7" t="s">
        <v>611</v>
      </c>
      <c r="O82" s="4" t="s">
        <v>612</v>
      </c>
      <c r="P82" s="517" t="s">
        <v>109</v>
      </c>
      <c r="Q82" s="4" t="s">
        <v>613</v>
      </c>
      <c r="R82" s="517" t="s">
        <v>141</v>
      </c>
      <c r="S82" s="518" t="s">
        <v>84</v>
      </c>
      <c r="T82" s="519" t="s">
        <v>112</v>
      </c>
      <c r="U82" s="9">
        <v>0.1</v>
      </c>
      <c r="V82" s="8">
        <v>0.4</v>
      </c>
      <c r="W82" s="8">
        <v>0.7</v>
      </c>
      <c r="X82" s="8">
        <v>1</v>
      </c>
      <c r="Y82" s="476">
        <v>1</v>
      </c>
      <c r="Z82" s="943">
        <v>0.08</v>
      </c>
      <c r="AA82" s="943">
        <v>0.27</v>
      </c>
      <c r="AB82" s="1018" t="s">
        <v>614</v>
      </c>
      <c r="AC82" s="942" t="s">
        <v>567</v>
      </c>
      <c r="AD82" s="4" t="s">
        <v>615</v>
      </c>
      <c r="AE82" s="943"/>
      <c r="AF82" s="990"/>
      <c r="AG82" s="928"/>
      <c r="AH82" s="928"/>
      <c r="AI82" s="928"/>
      <c r="AJ82" s="935"/>
      <c r="AK82" s="935"/>
      <c r="AL82" s="937"/>
      <c r="AM82" s="928"/>
      <c r="AN82" s="933"/>
      <c r="AO82" s="935"/>
      <c r="AP82" s="935"/>
      <c r="AQ82" s="937"/>
      <c r="AR82" s="933"/>
      <c r="AS82" s="933"/>
      <c r="AT82" s="935">
        <v>0.78</v>
      </c>
      <c r="AU82" s="935">
        <v>1</v>
      </c>
      <c r="AV82" s="930" t="s">
        <v>89</v>
      </c>
      <c r="AW82" s="930" t="s">
        <v>89</v>
      </c>
      <c r="AX82" s="1084" t="s">
        <v>145</v>
      </c>
      <c r="AY82" s="862">
        <v>0.1</v>
      </c>
      <c r="AZ82" s="28">
        <v>0.4</v>
      </c>
      <c r="BA82" s="28">
        <v>0.7</v>
      </c>
      <c r="BB82" s="20">
        <f>AY82/U82</f>
        <v>1</v>
      </c>
      <c r="BC82" s="20">
        <f>AZ82/V82</f>
        <v>1</v>
      </c>
      <c r="BD82" s="20">
        <v>1</v>
      </c>
      <c r="BE82" s="1120">
        <v>0.78</v>
      </c>
      <c r="BF82" s="1143">
        <f t="shared" si="6"/>
        <v>0.78</v>
      </c>
      <c r="BG82" s="7"/>
      <c r="BH82" s="7"/>
      <c r="BI82" s="7"/>
      <c r="BJ82" s="7"/>
      <c r="BK82" s="183"/>
      <c r="BL82" s="4"/>
      <c r="BM82" s="803"/>
      <c r="BN82" s="803"/>
      <c r="BO82" s="803"/>
    </row>
    <row r="83" spans="1:69" s="470" customFormat="1" ht="40.15" hidden="1" customHeight="1">
      <c r="A83" s="5">
        <v>56</v>
      </c>
      <c r="B83" s="4" t="s">
        <v>560</v>
      </c>
      <c r="C83" s="517" t="s">
        <v>69</v>
      </c>
      <c r="D83" s="6" t="s">
        <v>561</v>
      </c>
      <c r="E83" s="4" t="s">
        <v>91</v>
      </c>
      <c r="F83" s="4" t="s">
        <v>72</v>
      </c>
      <c r="G83" s="4" t="s">
        <v>73</v>
      </c>
      <c r="H83" s="4" t="s">
        <v>74</v>
      </c>
      <c r="I83" s="4" t="s">
        <v>75</v>
      </c>
      <c r="J83" s="4" t="s">
        <v>616</v>
      </c>
      <c r="K83" s="4" t="s">
        <v>241</v>
      </c>
      <c r="L83" s="4" t="s">
        <v>617</v>
      </c>
      <c r="M83" s="17">
        <v>0</v>
      </c>
      <c r="N83" s="7" t="s">
        <v>618</v>
      </c>
      <c r="O83" s="4" t="s">
        <v>619</v>
      </c>
      <c r="P83" s="517" t="s">
        <v>109</v>
      </c>
      <c r="Q83" s="4" t="s">
        <v>613</v>
      </c>
      <c r="R83" s="517" t="s">
        <v>141</v>
      </c>
      <c r="S83" s="518" t="s">
        <v>84</v>
      </c>
      <c r="T83" s="519" t="s">
        <v>112</v>
      </c>
      <c r="U83" s="9">
        <v>0.1</v>
      </c>
      <c r="V83" s="8">
        <v>0.5</v>
      </c>
      <c r="W83" s="8">
        <v>0.75</v>
      </c>
      <c r="X83" s="8">
        <v>1</v>
      </c>
      <c r="Y83" s="476">
        <v>1</v>
      </c>
      <c r="Z83" s="943">
        <v>0.06</v>
      </c>
      <c r="AA83" s="943">
        <v>0.24</v>
      </c>
      <c r="AB83" s="1018" t="s">
        <v>620</v>
      </c>
      <c r="AC83" s="942" t="s">
        <v>567</v>
      </c>
      <c r="AD83" s="4" t="s">
        <v>621</v>
      </c>
      <c r="AE83" s="943"/>
      <c r="AF83" s="990"/>
      <c r="AG83" s="928"/>
      <c r="AH83" s="928"/>
      <c r="AI83" s="928"/>
      <c r="AJ83" s="935"/>
      <c r="AK83" s="935"/>
      <c r="AL83" s="937"/>
      <c r="AM83" s="928"/>
      <c r="AN83" s="933"/>
      <c r="AO83" s="935"/>
      <c r="AP83" s="935"/>
      <c r="AQ83" s="937"/>
      <c r="AR83" s="933"/>
      <c r="AS83" s="933"/>
      <c r="AT83" s="935">
        <v>0.81</v>
      </c>
      <c r="AU83" s="935">
        <v>0.81</v>
      </c>
      <c r="AV83" s="930" t="s">
        <v>89</v>
      </c>
      <c r="AW83" s="930" t="s">
        <v>89</v>
      </c>
      <c r="AX83" s="1084" t="s">
        <v>145</v>
      </c>
      <c r="AY83" s="862">
        <v>0.1</v>
      </c>
      <c r="AZ83" s="28">
        <v>0.5</v>
      </c>
      <c r="BA83" s="28">
        <v>0.75</v>
      </c>
      <c r="BB83" s="20">
        <f>AY83/U83</f>
        <v>1</v>
      </c>
      <c r="BC83" s="20">
        <f>AZ83/V83</f>
        <v>1</v>
      </c>
      <c r="BD83" s="20">
        <v>1</v>
      </c>
      <c r="BE83" s="1120">
        <v>0.81</v>
      </c>
      <c r="BF83" s="1143">
        <f t="shared" si="6"/>
        <v>0.81</v>
      </c>
      <c r="BG83" s="7"/>
      <c r="BH83" s="7"/>
      <c r="BI83" s="7"/>
      <c r="BJ83" s="7"/>
      <c r="BK83" s="183"/>
      <c r="BL83" s="4"/>
      <c r="BM83" s="803"/>
      <c r="BN83" s="803"/>
      <c r="BO83" s="803"/>
    </row>
    <row r="84" spans="1:69" ht="64.5" customHeight="1">
      <c r="A84" s="565">
        <v>58</v>
      </c>
      <c r="B84" s="595" t="s">
        <v>622</v>
      </c>
      <c r="C84" s="740" t="s">
        <v>623</v>
      </c>
      <c r="D84" s="426" t="s">
        <v>624</v>
      </c>
      <c r="E84" s="241" t="s">
        <v>91</v>
      </c>
      <c r="F84" s="241" t="s">
        <v>72</v>
      </c>
      <c r="G84" s="241" t="s">
        <v>73</v>
      </c>
      <c r="H84" s="241" t="s">
        <v>74</v>
      </c>
      <c r="I84" s="241" t="s">
        <v>75</v>
      </c>
      <c r="J84" s="241" t="s">
        <v>203</v>
      </c>
      <c r="K84" s="241" t="s">
        <v>129</v>
      </c>
      <c r="L84" s="241" t="s">
        <v>625</v>
      </c>
      <c r="M84" s="299">
        <v>5</v>
      </c>
      <c r="N84" s="229" t="s">
        <v>626</v>
      </c>
      <c r="O84" s="241" t="s">
        <v>627</v>
      </c>
      <c r="P84" s="250" t="s">
        <v>109</v>
      </c>
      <c r="Q84" s="241" t="s">
        <v>628</v>
      </c>
      <c r="R84" s="250" t="s">
        <v>141</v>
      </c>
      <c r="S84" s="566" t="s">
        <v>142</v>
      </c>
      <c r="T84" s="567" t="s">
        <v>296</v>
      </c>
      <c r="U84" s="568">
        <v>5</v>
      </c>
      <c r="V84" s="299">
        <v>5</v>
      </c>
      <c r="W84" s="299">
        <v>5</v>
      </c>
      <c r="X84" s="299">
        <v>5</v>
      </c>
      <c r="Y84" s="569">
        <v>20</v>
      </c>
      <c r="Z84" s="1016">
        <v>2</v>
      </c>
      <c r="AA84" s="1017">
        <v>0.4</v>
      </c>
      <c r="AB84" s="1018" t="s">
        <v>629</v>
      </c>
      <c r="AC84" s="942" t="s">
        <v>630</v>
      </c>
      <c r="AD84" s="741" t="s">
        <v>631</v>
      </c>
      <c r="AE84" s="1020"/>
      <c r="AF84" s="1021"/>
      <c r="AG84" s="982"/>
      <c r="AH84" s="982"/>
      <c r="AI84" s="982"/>
      <c r="AJ84" s="1020"/>
      <c r="AK84" s="1021"/>
      <c r="AL84" s="995"/>
      <c r="AM84" s="1019"/>
      <c r="AN84" s="1022"/>
      <c r="AO84" s="1023"/>
      <c r="AP84" s="935"/>
      <c r="AQ84" s="937"/>
      <c r="AR84" s="933"/>
      <c r="AS84" s="933"/>
      <c r="AT84" s="1020">
        <v>2</v>
      </c>
      <c r="AU84" s="1021">
        <v>0.4</v>
      </c>
      <c r="AV84" s="930" t="s">
        <v>89</v>
      </c>
      <c r="AW84" s="930" t="s">
        <v>89</v>
      </c>
      <c r="AX84" s="1084" t="s">
        <v>145</v>
      </c>
      <c r="AY84" s="725">
        <v>5</v>
      </c>
      <c r="AZ84" s="372">
        <v>5</v>
      </c>
      <c r="BA84" s="372">
        <v>7</v>
      </c>
      <c r="BB84" s="225">
        <v>1</v>
      </c>
      <c r="BC84" s="225">
        <v>1</v>
      </c>
      <c r="BD84" s="225">
        <v>1.4</v>
      </c>
      <c r="BE84" s="1127">
        <v>19</v>
      </c>
      <c r="BF84" s="1143">
        <f>BE84/Y84</f>
        <v>0.95</v>
      </c>
      <c r="BG84" s="7"/>
      <c r="BH84" s="7"/>
      <c r="BI84" s="7"/>
      <c r="BJ84" s="7"/>
      <c r="BK84" s="183"/>
      <c r="BL84" s="4" t="s">
        <v>632</v>
      </c>
      <c r="BM84" s="803"/>
      <c r="BN84" s="803"/>
      <c r="BO84" s="815"/>
    </row>
    <row r="85" spans="1:69" s="513" customFormat="1" ht="64.5" customHeight="1">
      <c r="A85" s="565">
        <v>59</v>
      </c>
      <c r="B85" s="595" t="s">
        <v>622</v>
      </c>
      <c r="C85" s="740" t="s">
        <v>623</v>
      </c>
      <c r="D85" s="426" t="s">
        <v>624</v>
      </c>
      <c r="E85" s="241" t="s">
        <v>91</v>
      </c>
      <c r="F85" s="241" t="s">
        <v>72</v>
      </c>
      <c r="G85" s="241" t="s">
        <v>73</v>
      </c>
      <c r="H85" s="241" t="s">
        <v>74</v>
      </c>
      <c r="I85" s="241" t="s">
        <v>75</v>
      </c>
      <c r="J85" s="241" t="s">
        <v>433</v>
      </c>
      <c r="K85" s="241" t="s">
        <v>129</v>
      </c>
      <c r="L85" s="241" t="s">
        <v>633</v>
      </c>
      <c r="M85" s="299">
        <v>0</v>
      </c>
      <c r="N85" s="744" t="s">
        <v>634</v>
      </c>
      <c r="O85" s="571" t="s">
        <v>635</v>
      </c>
      <c r="P85" s="572" t="s">
        <v>109</v>
      </c>
      <c r="Q85" s="745" t="s">
        <v>636</v>
      </c>
      <c r="R85" s="572" t="s">
        <v>637</v>
      </c>
      <c r="S85" s="566" t="s">
        <v>142</v>
      </c>
      <c r="T85" s="574" t="s">
        <v>112</v>
      </c>
      <c r="U85" s="580">
        <v>0</v>
      </c>
      <c r="V85" s="580">
        <v>4</v>
      </c>
      <c r="W85" s="580">
        <v>3</v>
      </c>
      <c r="X85" s="580">
        <v>3</v>
      </c>
      <c r="Y85" s="689">
        <v>10</v>
      </c>
      <c r="Z85" s="1016">
        <v>3</v>
      </c>
      <c r="AA85" s="1024">
        <v>1</v>
      </c>
      <c r="AB85" s="1025" t="s">
        <v>638</v>
      </c>
      <c r="AC85" s="1026" t="s">
        <v>639</v>
      </c>
      <c r="AD85" s="741" t="s">
        <v>640</v>
      </c>
      <c r="AE85" s="1024"/>
      <c r="AF85" s="1027"/>
      <c r="AG85" s="982"/>
      <c r="AH85" s="982"/>
      <c r="AI85" s="982"/>
      <c r="AJ85" s="1020"/>
      <c r="AK85" s="1021"/>
      <c r="AL85" s="995"/>
      <c r="AM85" s="1019"/>
      <c r="AN85" s="1019"/>
      <c r="AO85" s="933"/>
      <c r="AP85" s="937"/>
      <c r="AQ85" s="971"/>
      <c r="AR85" s="933"/>
      <c r="AS85" s="933"/>
      <c r="AT85" s="1020">
        <v>3</v>
      </c>
      <c r="AU85" s="1021">
        <v>1</v>
      </c>
      <c r="AV85" s="930" t="s">
        <v>89</v>
      </c>
      <c r="AW85" s="930" t="s">
        <v>89</v>
      </c>
      <c r="AX85" s="1084" t="s">
        <v>145</v>
      </c>
      <c r="AY85" s="725">
        <v>0</v>
      </c>
      <c r="AZ85" s="24">
        <v>4</v>
      </c>
      <c r="BA85" s="24">
        <v>1</v>
      </c>
      <c r="BB85" s="299">
        <v>0</v>
      </c>
      <c r="BC85" s="225">
        <v>1</v>
      </c>
      <c r="BD85" s="225">
        <v>0.33329999999999999</v>
      </c>
      <c r="BE85" s="1127">
        <v>8</v>
      </c>
      <c r="BF85" s="1143">
        <f>BE85/Y85</f>
        <v>0.8</v>
      </c>
      <c r="BG85" s="7"/>
      <c r="BH85" s="7"/>
      <c r="BI85" s="7"/>
      <c r="BJ85" s="7"/>
      <c r="BK85" s="183"/>
      <c r="BL85" s="4" t="s">
        <v>632</v>
      </c>
      <c r="BM85" s="803"/>
      <c r="BN85" s="803"/>
      <c r="BO85" s="816"/>
    </row>
    <row r="86" spans="1:69" s="513" customFormat="1" ht="178.5" customHeight="1">
      <c r="A86" s="565">
        <v>60</v>
      </c>
      <c r="B86" s="595" t="s">
        <v>622</v>
      </c>
      <c r="C86" s="740" t="s">
        <v>623</v>
      </c>
      <c r="D86" s="426" t="s">
        <v>624</v>
      </c>
      <c r="E86" s="241" t="s">
        <v>91</v>
      </c>
      <c r="F86" s="241" t="s">
        <v>72</v>
      </c>
      <c r="G86" s="241" t="s">
        <v>73</v>
      </c>
      <c r="H86" s="241" t="s">
        <v>74</v>
      </c>
      <c r="I86" s="241" t="s">
        <v>75</v>
      </c>
      <c r="J86" s="241" t="s">
        <v>203</v>
      </c>
      <c r="K86" s="241" t="s">
        <v>129</v>
      </c>
      <c r="L86" s="241" t="s">
        <v>641</v>
      </c>
      <c r="M86" s="300" t="s">
        <v>642</v>
      </c>
      <c r="N86" s="745" t="s">
        <v>643</v>
      </c>
      <c r="O86" s="571" t="s">
        <v>644</v>
      </c>
      <c r="P86" s="572" t="s">
        <v>81</v>
      </c>
      <c r="Q86" s="745" t="s">
        <v>645</v>
      </c>
      <c r="R86" s="575" t="s">
        <v>637</v>
      </c>
      <c r="S86" s="566" t="s">
        <v>142</v>
      </c>
      <c r="T86" s="574" t="s">
        <v>112</v>
      </c>
      <c r="U86" s="568">
        <v>0</v>
      </c>
      <c r="V86" s="568">
        <v>1</v>
      </c>
      <c r="W86" s="568">
        <v>1</v>
      </c>
      <c r="X86" s="568">
        <v>1</v>
      </c>
      <c r="Y86" s="690">
        <v>3</v>
      </c>
      <c r="Z86" s="1016">
        <v>1</v>
      </c>
      <c r="AA86" s="1028">
        <v>1</v>
      </c>
      <c r="AB86" s="1025" t="s">
        <v>646</v>
      </c>
      <c r="AC86" s="1026" t="s">
        <v>647</v>
      </c>
      <c r="AD86" s="241" t="s">
        <v>648</v>
      </c>
      <c r="AE86" s="1024"/>
      <c r="AF86" s="1027"/>
      <c r="AG86" s="982"/>
      <c r="AH86" s="982"/>
      <c r="AI86" s="982"/>
      <c r="AJ86" s="1020"/>
      <c r="AK86" s="1021"/>
      <c r="AL86" s="995"/>
      <c r="AM86" s="1019"/>
      <c r="AN86" s="1019"/>
      <c r="AO86" s="1020"/>
      <c r="AP86" s="1021"/>
      <c r="AQ86" s="971"/>
      <c r="AR86" s="933"/>
      <c r="AS86" s="933"/>
      <c r="AT86" s="1020">
        <v>1</v>
      </c>
      <c r="AU86" s="1021">
        <v>1</v>
      </c>
      <c r="AV86" s="930" t="s">
        <v>89</v>
      </c>
      <c r="AW86" s="930" t="s">
        <v>89</v>
      </c>
      <c r="AX86" s="1084" t="s">
        <v>145</v>
      </c>
      <c r="AY86" s="725" t="s">
        <v>145</v>
      </c>
      <c r="AZ86" s="24">
        <v>1</v>
      </c>
      <c r="BA86" s="24">
        <v>1</v>
      </c>
      <c r="BB86" s="299">
        <v>0</v>
      </c>
      <c r="BC86" s="225">
        <v>1</v>
      </c>
      <c r="BD86" s="225">
        <v>1</v>
      </c>
      <c r="BE86" s="1127">
        <v>3</v>
      </c>
      <c r="BF86" s="1143">
        <f t="shared" si="6"/>
        <v>1</v>
      </c>
      <c r="BG86" s="7"/>
      <c r="BH86" s="7"/>
      <c r="BI86" s="7"/>
      <c r="BJ86" s="7"/>
      <c r="BK86" s="183"/>
      <c r="BL86" s="4" t="s">
        <v>632</v>
      </c>
      <c r="BM86" s="803"/>
      <c r="BN86" s="803"/>
      <c r="BO86" s="816"/>
    </row>
    <row r="87" spans="1:69" s="491" customFormat="1" ht="79.5" customHeight="1">
      <c r="A87" s="565">
        <v>61</v>
      </c>
      <c r="B87" s="1082" t="s">
        <v>622</v>
      </c>
      <c r="C87" s="747" t="s">
        <v>623</v>
      </c>
      <c r="D87" s="426" t="s">
        <v>624</v>
      </c>
      <c r="E87" s="300" t="s">
        <v>91</v>
      </c>
      <c r="F87" s="300" t="s">
        <v>72</v>
      </c>
      <c r="G87" s="300" t="s">
        <v>73</v>
      </c>
      <c r="H87" s="300" t="s">
        <v>74</v>
      </c>
      <c r="I87" s="300" t="s">
        <v>75</v>
      </c>
      <c r="J87" s="300" t="s">
        <v>170</v>
      </c>
      <c r="K87" s="300" t="s">
        <v>649</v>
      </c>
      <c r="L87" s="741" t="s">
        <v>650</v>
      </c>
      <c r="M87" s="304" t="s">
        <v>651</v>
      </c>
      <c r="N87" s="748" t="s">
        <v>652</v>
      </c>
      <c r="O87" s="576" t="s">
        <v>653</v>
      </c>
      <c r="P87" s="577" t="s">
        <v>109</v>
      </c>
      <c r="Q87" s="748" t="s">
        <v>654</v>
      </c>
      <c r="R87" s="577" t="s">
        <v>83</v>
      </c>
      <c r="S87" s="566" t="s">
        <v>142</v>
      </c>
      <c r="T87" s="579" t="s">
        <v>112</v>
      </c>
      <c r="U87" s="580">
        <v>0</v>
      </c>
      <c r="V87" s="581">
        <v>0.2</v>
      </c>
      <c r="W87" s="581">
        <v>0.4</v>
      </c>
      <c r="X87" s="581">
        <v>0.4</v>
      </c>
      <c r="Y87" s="691">
        <v>1</v>
      </c>
      <c r="Z87" s="1028">
        <v>0.1</v>
      </c>
      <c r="AA87" s="1024">
        <v>0.25</v>
      </c>
      <c r="AB87" s="1027" t="s">
        <v>655</v>
      </c>
      <c r="AC87" s="1026" t="s">
        <v>656</v>
      </c>
      <c r="AD87" s="741" t="s">
        <v>657</v>
      </c>
      <c r="AE87" s="1024"/>
      <c r="AF87" s="1024"/>
      <c r="AG87" s="1029"/>
      <c r="AH87" s="1029"/>
      <c r="AI87" s="1029"/>
      <c r="AJ87" s="1021"/>
      <c r="AK87" s="1021"/>
      <c r="AL87" s="1021"/>
      <c r="AM87" s="1020"/>
      <c r="AN87" s="1018"/>
      <c r="AO87" s="935"/>
      <c r="AP87" s="935"/>
      <c r="AQ87" s="971"/>
      <c r="AR87" s="933"/>
      <c r="AS87" s="933"/>
      <c r="AT87" s="1021">
        <v>0.1</v>
      </c>
      <c r="AU87" s="1021">
        <v>0.25</v>
      </c>
      <c r="AV87" s="930" t="s">
        <v>89</v>
      </c>
      <c r="AW87" s="930" t="s">
        <v>89</v>
      </c>
      <c r="AX87" s="1084" t="s">
        <v>145</v>
      </c>
      <c r="AY87" s="725" t="s">
        <v>145</v>
      </c>
      <c r="AZ87" s="28">
        <v>0.2</v>
      </c>
      <c r="BA87" s="28">
        <v>0.4</v>
      </c>
      <c r="BB87" s="299"/>
      <c r="BC87" s="225">
        <v>1</v>
      </c>
      <c r="BD87" s="225">
        <v>1</v>
      </c>
      <c r="BE87" s="1128">
        <v>0.7</v>
      </c>
      <c r="BF87" s="1143">
        <f t="shared" si="6"/>
        <v>0.7</v>
      </c>
      <c r="BG87" s="7"/>
      <c r="BH87" s="7"/>
      <c r="BI87" s="7"/>
      <c r="BJ87" s="7"/>
      <c r="BK87" s="183"/>
      <c r="BL87" s="4" t="s">
        <v>632</v>
      </c>
      <c r="BM87" s="803"/>
      <c r="BN87" s="803"/>
      <c r="BO87" s="817"/>
    </row>
    <row r="88" spans="1:69" ht="118.5" customHeight="1">
      <c r="A88" s="565">
        <v>62</v>
      </c>
      <c r="B88" s="595" t="s">
        <v>622</v>
      </c>
      <c r="C88" s="740" t="s">
        <v>623</v>
      </c>
      <c r="D88" s="426" t="s">
        <v>624</v>
      </c>
      <c r="E88" s="241" t="s">
        <v>91</v>
      </c>
      <c r="F88" s="241" t="s">
        <v>72</v>
      </c>
      <c r="G88" s="241" t="s">
        <v>73</v>
      </c>
      <c r="H88" s="241" t="s">
        <v>74</v>
      </c>
      <c r="I88" s="241" t="s">
        <v>75</v>
      </c>
      <c r="J88" s="241" t="s">
        <v>203</v>
      </c>
      <c r="K88" s="241" t="s">
        <v>129</v>
      </c>
      <c r="L88" s="241" t="s">
        <v>658</v>
      </c>
      <c r="M88" s="304">
        <v>1</v>
      </c>
      <c r="N88" s="229" t="s">
        <v>659</v>
      </c>
      <c r="O88" s="241" t="s">
        <v>660</v>
      </c>
      <c r="P88" s="250" t="s">
        <v>81</v>
      </c>
      <c r="Q88" s="241" t="s">
        <v>661</v>
      </c>
      <c r="R88" s="250" t="s">
        <v>83</v>
      </c>
      <c r="S88" s="566" t="s">
        <v>111</v>
      </c>
      <c r="T88" s="567" t="s">
        <v>296</v>
      </c>
      <c r="U88" s="583">
        <v>1</v>
      </c>
      <c r="V88" s="225">
        <v>1</v>
      </c>
      <c r="W88" s="225">
        <v>1</v>
      </c>
      <c r="X88" s="225">
        <v>1</v>
      </c>
      <c r="Y88" s="584">
        <v>1</v>
      </c>
      <c r="Z88" s="1028" t="s">
        <v>145</v>
      </c>
      <c r="AA88" s="1017" t="s">
        <v>145</v>
      </c>
      <c r="AB88" s="1018" t="s">
        <v>662</v>
      </c>
      <c r="AC88" s="935" t="s">
        <v>663</v>
      </c>
      <c r="AD88" s="241" t="s">
        <v>664</v>
      </c>
      <c r="AE88" s="1021"/>
      <c r="AF88" s="1021"/>
      <c r="AG88" s="982"/>
      <c r="AH88" s="982"/>
      <c r="AI88" s="982"/>
      <c r="AJ88" s="1021"/>
      <c r="AK88" s="1021"/>
      <c r="AL88" s="995"/>
      <c r="AM88" s="1019"/>
      <c r="AN88" s="1020"/>
      <c r="AO88" s="1021"/>
      <c r="AP88" s="1021"/>
      <c r="AQ88" s="937"/>
      <c r="AR88" s="933"/>
      <c r="AS88" s="933"/>
      <c r="AT88" s="1021" t="s">
        <v>145</v>
      </c>
      <c r="AU88" s="1021" t="s">
        <v>145</v>
      </c>
      <c r="AV88" s="930" t="s">
        <v>89</v>
      </c>
      <c r="AW88" s="930" t="s">
        <v>89</v>
      </c>
      <c r="AX88" s="1084" t="s">
        <v>145</v>
      </c>
      <c r="AY88" s="750">
        <v>0</v>
      </c>
      <c r="AZ88" s="28">
        <v>1</v>
      </c>
      <c r="BA88" s="28">
        <v>1</v>
      </c>
      <c r="BB88" s="225">
        <v>1</v>
      </c>
      <c r="BC88" s="225">
        <v>1</v>
      </c>
      <c r="BD88" s="225">
        <v>1</v>
      </c>
      <c r="BE88" s="1128">
        <v>1</v>
      </c>
      <c r="BF88" s="1143">
        <f t="shared" si="6"/>
        <v>1</v>
      </c>
      <c r="BG88" s="7"/>
      <c r="BH88" s="7"/>
      <c r="BI88" s="7"/>
      <c r="BJ88" s="7"/>
      <c r="BK88" s="183"/>
      <c r="BL88" s="4" t="s">
        <v>632</v>
      </c>
      <c r="BM88" s="803"/>
      <c r="BN88" s="803"/>
      <c r="BO88" s="815"/>
      <c r="BQ88" s="807" t="s">
        <v>665</v>
      </c>
    </row>
    <row r="89" spans="1:69" ht="70.5" customHeight="1">
      <c r="A89" s="565">
        <v>63</v>
      </c>
      <c r="B89" s="595" t="s">
        <v>622</v>
      </c>
      <c r="C89" s="740" t="s">
        <v>623</v>
      </c>
      <c r="D89" s="426" t="s">
        <v>624</v>
      </c>
      <c r="E89" s="241" t="s">
        <v>91</v>
      </c>
      <c r="F89" s="241" t="s">
        <v>72</v>
      </c>
      <c r="G89" s="241" t="s">
        <v>73</v>
      </c>
      <c r="H89" s="241" t="s">
        <v>74</v>
      </c>
      <c r="I89" s="241" t="s">
        <v>75</v>
      </c>
      <c r="J89" s="241" t="s">
        <v>203</v>
      </c>
      <c r="K89" s="241" t="s">
        <v>129</v>
      </c>
      <c r="L89" s="241" t="s">
        <v>666</v>
      </c>
      <c r="M89" s="300" t="s">
        <v>667</v>
      </c>
      <c r="N89" s="229" t="s">
        <v>668</v>
      </c>
      <c r="O89" s="241" t="s">
        <v>669</v>
      </c>
      <c r="P89" s="250" t="s">
        <v>81</v>
      </c>
      <c r="Q89" s="241" t="s">
        <v>670</v>
      </c>
      <c r="R89" s="250" t="s">
        <v>83</v>
      </c>
      <c r="S89" s="566" t="s">
        <v>84</v>
      </c>
      <c r="T89" s="567" t="s">
        <v>296</v>
      </c>
      <c r="U89" s="585">
        <v>1</v>
      </c>
      <c r="V89" s="304">
        <v>1.5</v>
      </c>
      <c r="W89" s="304">
        <v>1</v>
      </c>
      <c r="X89" s="304">
        <v>2</v>
      </c>
      <c r="Y89" s="584">
        <v>2</v>
      </c>
      <c r="Z89" s="1028" t="s">
        <v>145</v>
      </c>
      <c r="AA89" s="1017" t="s">
        <v>145</v>
      </c>
      <c r="AB89" s="1018" t="s">
        <v>671</v>
      </c>
      <c r="AC89" s="935" t="s">
        <v>663</v>
      </c>
      <c r="AD89" s="241" t="s">
        <v>672</v>
      </c>
      <c r="AE89" s="1021"/>
      <c r="AF89" s="1021"/>
      <c r="AG89" s="982"/>
      <c r="AH89" s="982"/>
      <c r="AI89" s="982"/>
      <c r="AJ89" s="1021"/>
      <c r="AK89" s="935"/>
      <c r="AL89" s="995"/>
      <c r="AM89" s="1019"/>
      <c r="AN89" s="1019"/>
      <c r="AO89" s="1021"/>
      <c r="AP89" s="1021"/>
      <c r="AQ89" s="937"/>
      <c r="AR89" s="933"/>
      <c r="AS89" s="933"/>
      <c r="AT89" s="1080">
        <v>1</v>
      </c>
      <c r="AU89" s="1021">
        <f>AT89/X89</f>
        <v>0.5</v>
      </c>
      <c r="AV89" s="930" t="s">
        <v>89</v>
      </c>
      <c r="AW89" s="930" t="s">
        <v>89</v>
      </c>
      <c r="AX89" s="1084" t="s">
        <v>145</v>
      </c>
      <c r="AY89" s="865">
        <v>1</v>
      </c>
      <c r="AZ89" s="296">
        <v>1</v>
      </c>
      <c r="BA89" s="294">
        <v>1</v>
      </c>
      <c r="BB89" s="585">
        <v>1</v>
      </c>
      <c r="BC89" s="304">
        <v>1</v>
      </c>
      <c r="BD89" s="304">
        <v>1</v>
      </c>
      <c r="BE89" s="1128">
        <v>1</v>
      </c>
      <c r="BF89" s="1143">
        <f>BE89/Y89</f>
        <v>0.5</v>
      </c>
      <c r="BG89" s="7"/>
      <c r="BH89" s="7"/>
      <c r="BI89" s="7"/>
      <c r="BJ89" s="7"/>
      <c r="BK89" s="183"/>
      <c r="BL89" s="4" t="s">
        <v>632</v>
      </c>
      <c r="BM89" s="803"/>
      <c r="BN89" s="803"/>
      <c r="BO89" s="815"/>
      <c r="BQ89" s="807" t="s">
        <v>673</v>
      </c>
    </row>
    <row r="90" spans="1:69" ht="40.15" customHeight="1">
      <c r="A90" s="565">
        <v>64</v>
      </c>
      <c r="B90" s="595" t="s">
        <v>622</v>
      </c>
      <c r="C90" s="740" t="s">
        <v>623</v>
      </c>
      <c r="D90" s="426" t="s">
        <v>624</v>
      </c>
      <c r="E90" s="241" t="s">
        <v>91</v>
      </c>
      <c r="F90" s="241" t="s">
        <v>72</v>
      </c>
      <c r="G90" s="241" t="s">
        <v>73</v>
      </c>
      <c r="H90" s="241" t="s">
        <v>74</v>
      </c>
      <c r="I90" s="241" t="s">
        <v>75</v>
      </c>
      <c r="J90" s="241" t="s">
        <v>203</v>
      </c>
      <c r="K90" s="241" t="s">
        <v>129</v>
      </c>
      <c r="L90" s="241" t="s">
        <v>674</v>
      </c>
      <c r="M90" s="300">
        <v>0</v>
      </c>
      <c r="N90" s="241" t="s">
        <v>675</v>
      </c>
      <c r="O90" s="241" t="s">
        <v>676</v>
      </c>
      <c r="P90" s="250" t="s">
        <v>81</v>
      </c>
      <c r="Q90" s="241" t="s">
        <v>677</v>
      </c>
      <c r="R90" s="250" t="s">
        <v>83</v>
      </c>
      <c r="S90" s="566" t="s">
        <v>111</v>
      </c>
      <c r="T90" s="567" t="s">
        <v>296</v>
      </c>
      <c r="U90" s="585">
        <v>0</v>
      </c>
      <c r="V90" s="585">
        <v>0</v>
      </c>
      <c r="W90" s="585">
        <v>1</v>
      </c>
      <c r="X90" s="585">
        <v>1</v>
      </c>
      <c r="Y90" s="1167">
        <v>1</v>
      </c>
      <c r="Z90" s="1028">
        <v>1</v>
      </c>
      <c r="AA90" s="1017">
        <v>1</v>
      </c>
      <c r="AB90" s="1018" t="s">
        <v>678</v>
      </c>
      <c r="AC90" s="942" t="s">
        <v>679</v>
      </c>
      <c r="AD90" s="241" t="s">
        <v>680</v>
      </c>
      <c r="AE90" s="1021"/>
      <c r="AF90" s="1021"/>
      <c r="AG90" s="1030"/>
      <c r="AH90" s="982"/>
      <c r="AI90" s="982"/>
      <c r="AJ90" s="1021"/>
      <c r="AK90" s="1021"/>
      <c r="AL90" s="1031"/>
      <c r="AM90" s="982"/>
      <c r="AN90" s="1019"/>
      <c r="AO90" s="935"/>
      <c r="AP90" s="935"/>
      <c r="AQ90" s="937"/>
      <c r="AR90" s="933"/>
      <c r="AS90" s="933"/>
      <c r="AT90" s="1021">
        <v>1</v>
      </c>
      <c r="AU90" s="1021">
        <v>1</v>
      </c>
      <c r="AV90" s="930" t="s">
        <v>89</v>
      </c>
      <c r="AW90" s="930" t="s">
        <v>89</v>
      </c>
      <c r="AX90" s="1084" t="s">
        <v>145</v>
      </c>
      <c r="AY90" s="725">
        <v>0</v>
      </c>
      <c r="AZ90" s="359">
        <v>0.2</v>
      </c>
      <c r="BA90" s="359">
        <v>1</v>
      </c>
      <c r="BB90" s="299"/>
      <c r="BC90" s="299"/>
      <c r="BD90" s="1092">
        <v>1</v>
      </c>
      <c r="BE90" s="1128">
        <v>1</v>
      </c>
      <c r="BF90" s="1143">
        <f t="shared" si="6"/>
        <v>1</v>
      </c>
      <c r="BG90" s="7"/>
      <c r="BH90" s="7"/>
      <c r="BI90" s="7"/>
      <c r="BJ90" s="7"/>
      <c r="BK90" s="183"/>
      <c r="BL90" s="4" t="s">
        <v>632</v>
      </c>
      <c r="BM90" s="803"/>
      <c r="BN90" s="803"/>
      <c r="BO90" s="815"/>
      <c r="BQ90" s="807" t="s">
        <v>681</v>
      </c>
    </row>
    <row r="91" spans="1:69" ht="67.5" customHeight="1">
      <c r="A91" s="565">
        <v>65</v>
      </c>
      <c r="B91" s="595" t="s">
        <v>622</v>
      </c>
      <c r="C91" s="740" t="s">
        <v>623</v>
      </c>
      <c r="D91" s="426" t="s">
        <v>624</v>
      </c>
      <c r="E91" s="241" t="s">
        <v>91</v>
      </c>
      <c r="F91" s="241" t="s">
        <v>179</v>
      </c>
      <c r="G91" s="241" t="s">
        <v>73</v>
      </c>
      <c r="H91" s="241" t="s">
        <v>74</v>
      </c>
      <c r="I91" s="241" t="s">
        <v>75</v>
      </c>
      <c r="J91" s="241" t="s">
        <v>203</v>
      </c>
      <c r="K91" s="241" t="s">
        <v>129</v>
      </c>
      <c r="L91" s="241" t="s">
        <v>682</v>
      </c>
      <c r="M91" s="300">
        <v>0</v>
      </c>
      <c r="N91" s="753" t="s">
        <v>683</v>
      </c>
      <c r="O91" s="586" t="s">
        <v>684</v>
      </c>
      <c r="P91" s="586" t="s">
        <v>81</v>
      </c>
      <c r="Q91" s="586" t="s">
        <v>685</v>
      </c>
      <c r="R91" s="576" t="s">
        <v>686</v>
      </c>
      <c r="S91" s="566" t="s">
        <v>142</v>
      </c>
      <c r="T91" s="1096" t="s">
        <v>687</v>
      </c>
      <c r="U91" s="672">
        <v>0.25</v>
      </c>
      <c r="V91" s="581">
        <v>0.25</v>
      </c>
      <c r="W91" s="581">
        <v>0.25</v>
      </c>
      <c r="X91" s="581">
        <v>0.25</v>
      </c>
      <c r="Y91" s="692">
        <v>1</v>
      </c>
      <c r="Z91" s="1028" t="s">
        <v>145</v>
      </c>
      <c r="AA91" s="1027" t="s">
        <v>145</v>
      </c>
      <c r="AB91" s="1025" t="s">
        <v>688</v>
      </c>
      <c r="AC91" s="960" t="s">
        <v>689</v>
      </c>
      <c r="AD91" s="241" t="s">
        <v>690</v>
      </c>
      <c r="AE91" s="1027"/>
      <c r="AF91" s="1027"/>
      <c r="AG91" s="982"/>
      <c r="AH91" s="982"/>
      <c r="AI91" s="982"/>
      <c r="AJ91" s="1027"/>
      <c r="AK91" s="1027"/>
      <c r="AL91" s="1032"/>
      <c r="AM91" s="1033"/>
      <c r="AN91" s="1034"/>
      <c r="AO91" s="935"/>
      <c r="AP91" s="937"/>
      <c r="AQ91" s="937"/>
      <c r="AR91" s="933"/>
      <c r="AS91" s="933"/>
      <c r="AT91" s="1021" t="s">
        <v>145</v>
      </c>
      <c r="AU91" s="1021" t="s">
        <v>145</v>
      </c>
      <c r="AV91" s="930" t="s">
        <v>89</v>
      </c>
      <c r="AW91" s="930" t="s">
        <v>89</v>
      </c>
      <c r="AX91" s="1084" t="s">
        <v>145</v>
      </c>
      <c r="AY91" s="1098">
        <v>0.25</v>
      </c>
      <c r="AZ91" s="1098">
        <v>0.25</v>
      </c>
      <c r="BA91" s="359">
        <v>0.25</v>
      </c>
      <c r="BB91" s="225">
        <v>1</v>
      </c>
      <c r="BC91" s="225">
        <v>1</v>
      </c>
      <c r="BD91" s="225">
        <v>1</v>
      </c>
      <c r="BE91" s="1128">
        <v>0.75</v>
      </c>
      <c r="BF91" s="1143">
        <f t="shared" si="6"/>
        <v>0.75</v>
      </c>
      <c r="BG91" s="7"/>
      <c r="BH91" s="7"/>
      <c r="BI91" s="7"/>
      <c r="BJ91" s="7"/>
      <c r="BK91" s="183"/>
      <c r="BL91" s="4" t="s">
        <v>632</v>
      </c>
      <c r="BM91" s="803"/>
      <c r="BN91" s="803"/>
      <c r="BO91" s="815"/>
    </row>
    <row r="92" spans="1:69" ht="40.15" customHeight="1">
      <c r="A92" s="565">
        <v>65.099999999999994</v>
      </c>
      <c r="B92" s="595" t="s">
        <v>622</v>
      </c>
      <c r="C92" s="740" t="s">
        <v>623</v>
      </c>
      <c r="D92" s="426" t="s">
        <v>624</v>
      </c>
      <c r="E92" s="241" t="s">
        <v>91</v>
      </c>
      <c r="F92" s="241" t="s">
        <v>179</v>
      </c>
      <c r="G92" s="241" t="s">
        <v>73</v>
      </c>
      <c r="H92" s="241" t="s">
        <v>74</v>
      </c>
      <c r="I92" s="241" t="s">
        <v>75</v>
      </c>
      <c r="J92" s="241" t="s">
        <v>203</v>
      </c>
      <c r="K92" s="241" t="s">
        <v>129</v>
      </c>
      <c r="L92" s="241" t="s">
        <v>682</v>
      </c>
      <c r="M92" s="300">
        <v>0</v>
      </c>
      <c r="N92" s="594" t="s">
        <v>691</v>
      </c>
      <c r="O92" s="588" t="s">
        <v>692</v>
      </c>
      <c r="P92" s="588" t="s">
        <v>109</v>
      </c>
      <c r="Q92" s="588" t="s">
        <v>693</v>
      </c>
      <c r="R92" s="674" t="s">
        <v>141</v>
      </c>
      <c r="S92" s="566" t="s">
        <v>142</v>
      </c>
      <c r="T92" s="1097" t="s">
        <v>687</v>
      </c>
      <c r="U92" s="673" t="s">
        <v>694</v>
      </c>
      <c r="V92" s="578" t="s">
        <v>694</v>
      </c>
      <c r="W92" s="578">
        <v>0</v>
      </c>
      <c r="X92" s="578">
        <v>0</v>
      </c>
      <c r="Y92" s="693">
        <v>1</v>
      </c>
      <c r="Z92" s="1035" t="s">
        <v>145</v>
      </c>
      <c r="AA92" s="1036" t="s">
        <v>145</v>
      </c>
      <c r="AB92" s="1038" t="s">
        <v>695</v>
      </c>
      <c r="AC92" s="1089" t="s">
        <v>689</v>
      </c>
      <c r="AD92" s="741" t="s">
        <v>696</v>
      </c>
      <c r="AE92" s="1036"/>
      <c r="AF92" s="1036"/>
      <c r="AG92" s="982"/>
      <c r="AH92" s="982"/>
      <c r="AI92" s="982"/>
      <c r="AJ92" s="1027"/>
      <c r="AK92" s="1027"/>
      <c r="AL92" s="1037"/>
      <c r="AM92" s="1033"/>
      <c r="AN92" s="1038"/>
      <c r="AO92" s="933"/>
      <c r="AP92" s="933"/>
      <c r="AQ92" s="937"/>
      <c r="AR92" s="933"/>
      <c r="AS92" s="933"/>
      <c r="AT92" s="1020" t="s">
        <v>145</v>
      </c>
      <c r="AU92" s="1020" t="s">
        <v>145</v>
      </c>
      <c r="AV92" s="930" t="s">
        <v>89</v>
      </c>
      <c r="AW92" s="930" t="s">
        <v>89</v>
      </c>
      <c r="AX92" s="1084" t="s">
        <v>145</v>
      </c>
      <c r="AY92" s="756">
        <v>0.5</v>
      </c>
      <c r="AZ92" s="24">
        <v>0.5</v>
      </c>
      <c r="BA92" s="24"/>
      <c r="BB92" s="225">
        <v>1</v>
      </c>
      <c r="BC92" s="225">
        <v>1</v>
      </c>
      <c r="BD92" s="226"/>
      <c r="BE92" s="1129">
        <v>1</v>
      </c>
      <c r="BF92" s="1143">
        <f t="shared" si="6"/>
        <v>1</v>
      </c>
      <c r="BG92" s="7"/>
      <c r="BH92" s="7"/>
      <c r="BI92" s="7"/>
      <c r="BJ92" s="7"/>
      <c r="BK92" s="183"/>
      <c r="BL92" s="4" t="s">
        <v>632</v>
      </c>
      <c r="BM92" s="803"/>
      <c r="BN92" s="803"/>
      <c r="BO92" s="815"/>
    </row>
    <row r="93" spans="1:69" ht="40.15" customHeight="1">
      <c r="A93" s="565">
        <v>66</v>
      </c>
      <c r="B93" s="595" t="s">
        <v>622</v>
      </c>
      <c r="C93" s="740" t="s">
        <v>623</v>
      </c>
      <c r="D93" s="426" t="s">
        <v>624</v>
      </c>
      <c r="E93" s="241" t="s">
        <v>381</v>
      </c>
      <c r="F93" s="241" t="s">
        <v>382</v>
      </c>
      <c r="G93" s="241" t="s">
        <v>383</v>
      </c>
      <c r="H93" s="241" t="s">
        <v>74</v>
      </c>
      <c r="I93" s="241" t="s">
        <v>75</v>
      </c>
      <c r="J93" s="241" t="s">
        <v>203</v>
      </c>
      <c r="K93" s="241" t="s">
        <v>129</v>
      </c>
      <c r="L93" s="241" t="s">
        <v>697</v>
      </c>
      <c r="M93" s="300">
        <v>0</v>
      </c>
      <c r="N93" s="745" t="s">
        <v>698</v>
      </c>
      <c r="O93" s="571" t="s">
        <v>699</v>
      </c>
      <c r="P93" s="572" t="s">
        <v>109</v>
      </c>
      <c r="Q93" s="745" t="s">
        <v>700</v>
      </c>
      <c r="R93" s="572" t="s">
        <v>701</v>
      </c>
      <c r="S93" s="566" t="s">
        <v>142</v>
      </c>
      <c r="T93" s="574" t="s">
        <v>112</v>
      </c>
      <c r="U93" s="673">
        <v>0.25</v>
      </c>
      <c r="V93" s="578">
        <v>0.25</v>
      </c>
      <c r="W93" s="578">
        <v>1</v>
      </c>
      <c r="X93" s="578">
        <v>1</v>
      </c>
      <c r="Y93" s="694">
        <v>2.5</v>
      </c>
      <c r="Z93" s="1035" t="s">
        <v>145</v>
      </c>
      <c r="AA93" s="997" t="s">
        <v>145</v>
      </c>
      <c r="AB93" s="1037" t="s">
        <v>702</v>
      </c>
      <c r="AC93" s="1089" t="s">
        <v>689</v>
      </c>
      <c r="AD93" s="588" t="s">
        <v>703</v>
      </c>
      <c r="AE93" s="1036"/>
      <c r="AF93" s="997"/>
      <c r="AG93" s="982"/>
      <c r="AH93" s="982"/>
      <c r="AI93" s="982"/>
      <c r="AJ93" s="1027"/>
      <c r="AK93" s="1027"/>
      <c r="AL93" s="1037"/>
      <c r="AM93" s="1037"/>
      <c r="AN93" s="1037"/>
      <c r="AO93" s="933"/>
      <c r="AP93" s="937"/>
      <c r="AQ93" s="937"/>
      <c r="AR93" s="933"/>
      <c r="AS93" s="933"/>
      <c r="AT93" s="1020" t="s">
        <v>145</v>
      </c>
      <c r="AU93" s="1021" t="s">
        <v>145</v>
      </c>
      <c r="AV93" s="930" t="s">
        <v>89</v>
      </c>
      <c r="AW93" s="930" t="s">
        <v>89</v>
      </c>
      <c r="AX93" s="1084" t="s">
        <v>145</v>
      </c>
      <c r="AY93" s="758">
        <v>0.25</v>
      </c>
      <c r="AZ93" s="24">
        <v>0.1</v>
      </c>
      <c r="BA93" s="24">
        <v>1</v>
      </c>
      <c r="BB93" s="225">
        <v>1</v>
      </c>
      <c r="BC93" s="225">
        <f>AZ93/V93</f>
        <v>0.4</v>
      </c>
      <c r="BD93" s="225">
        <v>1</v>
      </c>
      <c r="BE93" s="1127">
        <v>1.35</v>
      </c>
      <c r="BF93" s="1143">
        <f t="shared" si="6"/>
        <v>0.54</v>
      </c>
      <c r="BG93" s="7"/>
      <c r="BH93" s="7"/>
      <c r="BI93" s="7"/>
      <c r="BJ93" s="7"/>
      <c r="BK93" s="183"/>
      <c r="BL93" s="4" t="s">
        <v>632</v>
      </c>
      <c r="BM93" s="803"/>
      <c r="BN93" s="803"/>
      <c r="BO93" s="815"/>
    </row>
    <row r="94" spans="1:69" ht="40.15" customHeight="1">
      <c r="A94" s="565">
        <v>67</v>
      </c>
      <c r="B94" s="595" t="s">
        <v>622</v>
      </c>
      <c r="C94" s="740" t="s">
        <v>623</v>
      </c>
      <c r="D94" s="426" t="s">
        <v>624</v>
      </c>
      <c r="E94" s="241" t="s">
        <v>91</v>
      </c>
      <c r="F94" s="241" t="s">
        <v>72</v>
      </c>
      <c r="G94" s="241" t="s">
        <v>73</v>
      </c>
      <c r="H94" s="241" t="s">
        <v>74</v>
      </c>
      <c r="I94" s="241" t="s">
        <v>75</v>
      </c>
      <c r="J94" s="241" t="s">
        <v>203</v>
      </c>
      <c r="K94" s="241" t="s">
        <v>129</v>
      </c>
      <c r="L94" s="241" t="s">
        <v>704</v>
      </c>
      <c r="M94" s="300">
        <v>0</v>
      </c>
      <c r="N94" s="572" t="s">
        <v>705</v>
      </c>
      <c r="O94" s="588" t="s">
        <v>706</v>
      </c>
      <c r="P94" s="572" t="s">
        <v>81</v>
      </c>
      <c r="Q94" s="572" t="s">
        <v>707</v>
      </c>
      <c r="R94" s="829" t="s">
        <v>83</v>
      </c>
      <c r="S94" s="573" t="s">
        <v>111</v>
      </c>
      <c r="T94" s="574" t="s">
        <v>112</v>
      </c>
      <c r="U94" s="591">
        <v>1</v>
      </c>
      <c r="V94" s="592">
        <v>1</v>
      </c>
      <c r="W94" s="592">
        <v>1</v>
      </c>
      <c r="X94" s="592">
        <v>1</v>
      </c>
      <c r="Y94" s="695">
        <v>1</v>
      </c>
      <c r="Z94" s="1035" t="s">
        <v>145</v>
      </c>
      <c r="AA94" s="997" t="s">
        <v>145</v>
      </c>
      <c r="AB94" s="1038" t="s">
        <v>708</v>
      </c>
      <c r="AC94" s="1089" t="s">
        <v>689</v>
      </c>
      <c r="AD94" s="1099" t="s">
        <v>709</v>
      </c>
      <c r="AE94" s="1036"/>
      <c r="AF94" s="1036"/>
      <c r="AG94" s="982"/>
      <c r="AH94" s="982"/>
      <c r="AI94" s="982"/>
      <c r="AJ94" s="1027"/>
      <c r="AK94" s="1027"/>
      <c r="AL94" s="1038"/>
      <c r="AM94" s="1037"/>
      <c r="AN94" s="1038"/>
      <c r="AO94" s="937"/>
      <c r="AP94" s="937"/>
      <c r="AQ94" s="937"/>
      <c r="AR94" s="933"/>
      <c r="AS94" s="933"/>
      <c r="AT94" s="1021" t="s">
        <v>145</v>
      </c>
      <c r="AU94" s="1021" t="s">
        <v>145</v>
      </c>
      <c r="AV94" s="930" t="s">
        <v>89</v>
      </c>
      <c r="AW94" s="930" t="s">
        <v>89</v>
      </c>
      <c r="AX94" s="1084" t="s">
        <v>145</v>
      </c>
      <c r="AY94" s="758">
        <v>0</v>
      </c>
      <c r="AZ94" s="24">
        <v>0</v>
      </c>
      <c r="BA94" s="28">
        <v>1</v>
      </c>
      <c r="BB94" s="225">
        <v>0</v>
      </c>
      <c r="BC94" s="225">
        <v>0</v>
      </c>
      <c r="BD94" s="225">
        <v>1</v>
      </c>
      <c r="BE94" s="1128">
        <v>1</v>
      </c>
      <c r="BF94" s="1143">
        <f t="shared" si="6"/>
        <v>1</v>
      </c>
      <c r="BG94" s="7"/>
      <c r="BH94" s="7"/>
      <c r="BI94" s="7"/>
      <c r="BJ94" s="7"/>
      <c r="BK94" s="183"/>
      <c r="BL94" s="4" t="s">
        <v>632</v>
      </c>
      <c r="BM94" s="803"/>
      <c r="BN94" s="803"/>
      <c r="BO94" s="815"/>
    </row>
    <row r="95" spans="1:69" ht="40.15" customHeight="1">
      <c r="A95" s="565">
        <v>68</v>
      </c>
      <c r="B95" s="595" t="s">
        <v>622</v>
      </c>
      <c r="C95" s="740" t="s">
        <v>623</v>
      </c>
      <c r="D95" s="426" t="s">
        <v>624</v>
      </c>
      <c r="E95" s="241" t="s">
        <v>91</v>
      </c>
      <c r="F95" s="241" t="s">
        <v>72</v>
      </c>
      <c r="G95" s="241" t="s">
        <v>73</v>
      </c>
      <c r="H95" s="241" t="s">
        <v>74</v>
      </c>
      <c r="I95" s="241" t="s">
        <v>75</v>
      </c>
      <c r="J95" s="241" t="s">
        <v>203</v>
      </c>
      <c r="K95" s="241" t="s">
        <v>129</v>
      </c>
      <c r="L95" s="241" t="s">
        <v>710</v>
      </c>
      <c r="M95" s="300">
        <v>0</v>
      </c>
      <c r="N95" s="572" t="s">
        <v>711</v>
      </c>
      <c r="O95" s="593" t="s">
        <v>712</v>
      </c>
      <c r="P95" s="577" t="s">
        <v>109</v>
      </c>
      <c r="Q95" s="577" t="s">
        <v>713</v>
      </c>
      <c r="R95" s="829" t="s">
        <v>701</v>
      </c>
      <c r="S95" s="566" t="s">
        <v>142</v>
      </c>
      <c r="T95" s="574" t="s">
        <v>112</v>
      </c>
      <c r="U95" s="673">
        <v>1</v>
      </c>
      <c r="V95" s="578">
        <v>0</v>
      </c>
      <c r="W95" s="578">
        <v>0</v>
      </c>
      <c r="X95" s="578">
        <v>0</v>
      </c>
      <c r="Y95" s="694">
        <v>1</v>
      </c>
      <c r="Z95" s="1035" t="s">
        <v>145</v>
      </c>
      <c r="AA95" s="997" t="s">
        <v>145</v>
      </c>
      <c r="AB95" s="1040" t="s">
        <v>695</v>
      </c>
      <c r="AC95" s="1089" t="s">
        <v>689</v>
      </c>
      <c r="AD95" s="593" t="s">
        <v>714</v>
      </c>
      <c r="AE95" s="1036"/>
      <c r="AF95" s="1036"/>
      <c r="AG95" s="982"/>
      <c r="AH95" s="982"/>
      <c r="AI95" s="982"/>
      <c r="AJ95" s="1027"/>
      <c r="AK95" s="1027"/>
      <c r="AL95" s="1037"/>
      <c r="AM95" s="1037"/>
      <c r="AN95" s="1038"/>
      <c r="AO95" s="933"/>
      <c r="AP95" s="933"/>
      <c r="AQ95" s="933"/>
      <c r="AR95" s="933"/>
      <c r="AS95" s="933"/>
      <c r="AT95" s="1020" t="s">
        <v>145</v>
      </c>
      <c r="AU95" s="1020" t="s">
        <v>145</v>
      </c>
      <c r="AV95" s="930" t="s">
        <v>89</v>
      </c>
      <c r="AW95" s="930" t="s">
        <v>89</v>
      </c>
      <c r="AX95" s="1084" t="s">
        <v>145</v>
      </c>
      <c r="AY95" s="758">
        <v>0</v>
      </c>
      <c r="AZ95" s="24">
        <v>1</v>
      </c>
      <c r="BA95" s="24"/>
      <c r="BB95" s="225">
        <v>0</v>
      </c>
      <c r="BC95" s="225">
        <v>1</v>
      </c>
      <c r="BD95" s="225"/>
      <c r="BE95" s="1127">
        <v>1</v>
      </c>
      <c r="BF95" s="1143">
        <f t="shared" si="6"/>
        <v>1</v>
      </c>
      <c r="BG95" s="7"/>
      <c r="BH95" s="7"/>
      <c r="BI95" s="7"/>
      <c r="BJ95" s="7"/>
      <c r="BK95" s="183"/>
      <c r="BL95" s="4" t="s">
        <v>632</v>
      </c>
      <c r="BM95" s="803"/>
      <c r="BN95" s="803"/>
      <c r="BO95" s="815"/>
      <c r="BQ95" s="807" t="s">
        <v>715</v>
      </c>
    </row>
    <row r="96" spans="1:69" ht="40.15" customHeight="1">
      <c r="A96" s="565">
        <v>69</v>
      </c>
      <c r="B96" s="595" t="s">
        <v>622</v>
      </c>
      <c r="C96" s="740" t="s">
        <v>623</v>
      </c>
      <c r="D96" s="426" t="s">
        <v>624</v>
      </c>
      <c r="E96" s="241" t="s">
        <v>381</v>
      </c>
      <c r="F96" s="241" t="s">
        <v>382</v>
      </c>
      <c r="G96" s="241" t="s">
        <v>716</v>
      </c>
      <c r="H96" s="241" t="s">
        <v>384</v>
      </c>
      <c r="I96" s="241" t="s">
        <v>75</v>
      </c>
      <c r="J96" s="241" t="s">
        <v>203</v>
      </c>
      <c r="K96" s="241" t="s">
        <v>129</v>
      </c>
      <c r="L96" s="241" t="s">
        <v>717</v>
      </c>
      <c r="M96" s="300">
        <v>1</v>
      </c>
      <c r="N96" s="759" t="s">
        <v>718</v>
      </c>
      <c r="O96" s="588" t="s">
        <v>719</v>
      </c>
      <c r="P96" s="586" t="s">
        <v>109</v>
      </c>
      <c r="Q96" s="588" t="s">
        <v>720</v>
      </c>
      <c r="R96" s="830" t="s">
        <v>141</v>
      </c>
      <c r="S96" s="566" t="s">
        <v>142</v>
      </c>
      <c r="T96" s="589" t="s">
        <v>687</v>
      </c>
      <c r="U96" s="673">
        <v>1</v>
      </c>
      <c r="V96" s="578">
        <v>0</v>
      </c>
      <c r="W96" s="578">
        <v>0</v>
      </c>
      <c r="X96" s="578">
        <v>0</v>
      </c>
      <c r="Y96" s="694">
        <v>1</v>
      </c>
      <c r="Z96" s="1035" t="s">
        <v>145</v>
      </c>
      <c r="AA96" s="1036" t="s">
        <v>145</v>
      </c>
      <c r="AB96" s="1040" t="s">
        <v>721</v>
      </c>
      <c r="AC96" s="1089" t="s">
        <v>689</v>
      </c>
      <c r="AD96" s="1114" t="s">
        <v>722</v>
      </c>
      <c r="AE96" s="1036"/>
      <c r="AF96" s="1036"/>
      <c r="AG96" s="982"/>
      <c r="AH96" s="982"/>
      <c r="AI96" s="982"/>
      <c r="AJ96" s="1027"/>
      <c r="AK96" s="1027"/>
      <c r="AL96" s="1037"/>
      <c r="AM96" s="1037"/>
      <c r="AN96" s="1038"/>
      <c r="AO96" s="933"/>
      <c r="AP96" s="933"/>
      <c r="AQ96" s="937"/>
      <c r="AR96" s="933"/>
      <c r="AS96" s="933"/>
      <c r="AT96" s="1020" t="s">
        <v>145</v>
      </c>
      <c r="AU96" s="1020" t="s">
        <v>145</v>
      </c>
      <c r="AV96" s="930" t="s">
        <v>89</v>
      </c>
      <c r="AW96" s="930" t="s">
        <v>89</v>
      </c>
      <c r="AX96" s="1084" t="s">
        <v>145</v>
      </c>
      <c r="AY96" s="760">
        <v>1</v>
      </c>
      <c r="AZ96" s="24">
        <v>0</v>
      </c>
      <c r="BA96" s="24"/>
      <c r="BB96" s="225">
        <v>1</v>
      </c>
      <c r="BC96" s="225">
        <v>0</v>
      </c>
      <c r="BD96" s="225"/>
      <c r="BE96" s="1127">
        <v>1</v>
      </c>
      <c r="BF96" s="1143">
        <f t="shared" si="6"/>
        <v>1</v>
      </c>
      <c r="BG96" s="7"/>
      <c r="BH96" s="7"/>
      <c r="BI96" s="7"/>
      <c r="BJ96" s="7"/>
      <c r="BK96" s="183"/>
      <c r="BL96" s="4" t="s">
        <v>632</v>
      </c>
      <c r="BM96" s="803"/>
      <c r="BN96" s="803"/>
      <c r="BO96" s="815"/>
    </row>
    <row r="97" spans="1:69" ht="40.15" customHeight="1">
      <c r="A97" s="565">
        <v>70</v>
      </c>
      <c r="B97" s="595" t="s">
        <v>622</v>
      </c>
      <c r="C97" s="740" t="s">
        <v>623</v>
      </c>
      <c r="D97" s="426" t="s">
        <v>624</v>
      </c>
      <c r="E97" s="241" t="s">
        <v>381</v>
      </c>
      <c r="F97" s="241" t="s">
        <v>382</v>
      </c>
      <c r="G97" s="241" t="s">
        <v>716</v>
      </c>
      <c r="H97" s="241" t="s">
        <v>384</v>
      </c>
      <c r="I97" s="241" t="s">
        <v>75</v>
      </c>
      <c r="J97" s="241" t="s">
        <v>203</v>
      </c>
      <c r="K97" s="241" t="s">
        <v>129</v>
      </c>
      <c r="L97" s="241" t="s">
        <v>723</v>
      </c>
      <c r="M97" s="300">
        <v>0</v>
      </c>
      <c r="N97" s="759" t="s">
        <v>724</v>
      </c>
      <c r="O97" s="594" t="s">
        <v>725</v>
      </c>
      <c r="P97" s="594" t="s">
        <v>109</v>
      </c>
      <c r="Q97" s="594" t="s">
        <v>726</v>
      </c>
      <c r="R97" s="831" t="s">
        <v>141</v>
      </c>
      <c r="S97" s="566" t="s">
        <v>142</v>
      </c>
      <c r="T97" s="589" t="s">
        <v>687</v>
      </c>
      <c r="U97" s="673">
        <v>0</v>
      </c>
      <c r="V97" s="578">
        <v>1</v>
      </c>
      <c r="W97" s="578">
        <v>0</v>
      </c>
      <c r="X97" s="578">
        <v>0</v>
      </c>
      <c r="Y97" s="694">
        <v>1</v>
      </c>
      <c r="Z97" s="1035" t="s">
        <v>145</v>
      </c>
      <c r="AA97" s="1036" t="s">
        <v>145</v>
      </c>
      <c r="AB97" s="1038" t="s">
        <v>727</v>
      </c>
      <c r="AC97" s="1089" t="s">
        <v>689</v>
      </c>
      <c r="AD97" s="241" t="s">
        <v>728</v>
      </c>
      <c r="AE97" s="1036"/>
      <c r="AF97" s="997"/>
      <c r="AG97" s="982"/>
      <c r="AH97" s="982"/>
      <c r="AI97" s="982"/>
      <c r="AJ97" s="1027"/>
      <c r="AK97" s="1027"/>
      <c r="AL97" s="1041"/>
      <c r="AM97" s="1037"/>
      <c r="AN97" s="1038"/>
      <c r="AO97" s="933"/>
      <c r="AP97" s="933"/>
      <c r="AQ97" s="937"/>
      <c r="AR97" s="933"/>
      <c r="AS97" s="933"/>
      <c r="AT97" s="1020" t="s">
        <v>145</v>
      </c>
      <c r="AU97" s="1020" t="s">
        <v>145</v>
      </c>
      <c r="AV97" s="942">
        <v>1</v>
      </c>
      <c r="AW97" s="1039">
        <v>0</v>
      </c>
      <c r="AX97" s="1084">
        <f t="shared" si="7"/>
        <v>0</v>
      </c>
      <c r="AY97" s="760">
        <v>0</v>
      </c>
      <c r="AZ97" s="24">
        <v>0</v>
      </c>
      <c r="BA97" s="24"/>
      <c r="BB97" s="225">
        <v>0</v>
      </c>
      <c r="BC97" s="225">
        <v>0</v>
      </c>
      <c r="BD97" s="225"/>
      <c r="BE97" s="1127">
        <v>0</v>
      </c>
      <c r="BF97" s="1143">
        <f t="shared" si="6"/>
        <v>0</v>
      </c>
      <c r="BG97" s="7"/>
      <c r="BH97" s="7"/>
      <c r="BI97" s="7"/>
      <c r="BJ97" s="7"/>
      <c r="BK97" s="183"/>
      <c r="BL97" s="4" t="s">
        <v>632</v>
      </c>
      <c r="BM97" s="803"/>
      <c r="BN97" s="803"/>
      <c r="BO97" s="815"/>
    </row>
    <row r="98" spans="1:69" ht="40.15" customHeight="1">
      <c r="A98" s="565">
        <v>71</v>
      </c>
      <c r="B98" s="595" t="s">
        <v>622</v>
      </c>
      <c r="C98" s="763" t="s">
        <v>623</v>
      </c>
      <c r="D98" s="426" t="s">
        <v>624</v>
      </c>
      <c r="E98" s="241" t="s">
        <v>381</v>
      </c>
      <c r="F98" s="241" t="s">
        <v>382</v>
      </c>
      <c r="G98" s="241" t="s">
        <v>716</v>
      </c>
      <c r="H98" s="241" t="s">
        <v>384</v>
      </c>
      <c r="I98" s="241" t="s">
        <v>75</v>
      </c>
      <c r="J98" s="241" t="s">
        <v>203</v>
      </c>
      <c r="K98" s="241" t="s">
        <v>129</v>
      </c>
      <c r="L98" s="241" t="s">
        <v>729</v>
      </c>
      <c r="M98" s="300">
        <v>1</v>
      </c>
      <c r="N98" s="759" t="s">
        <v>730</v>
      </c>
      <c r="O98" s="594" t="s">
        <v>731</v>
      </c>
      <c r="P98" s="594" t="s">
        <v>109</v>
      </c>
      <c r="Q98" s="594" t="s">
        <v>732</v>
      </c>
      <c r="R98" s="594" t="s">
        <v>83</v>
      </c>
      <c r="S98" s="590" t="s">
        <v>111</v>
      </c>
      <c r="T98" s="596" t="s">
        <v>687</v>
      </c>
      <c r="U98" s="591">
        <v>1</v>
      </c>
      <c r="V98" s="592">
        <v>1</v>
      </c>
      <c r="W98" s="592">
        <v>1</v>
      </c>
      <c r="X98" s="592">
        <v>1</v>
      </c>
      <c r="Y98" s="695">
        <v>1</v>
      </c>
      <c r="Z98" s="1035" t="s">
        <v>145</v>
      </c>
      <c r="AA98" s="1036" t="s">
        <v>145</v>
      </c>
      <c r="AB98" s="1038" t="s">
        <v>688</v>
      </c>
      <c r="AC98" s="1089" t="s">
        <v>689</v>
      </c>
      <c r="AD98" s="241" t="s">
        <v>733</v>
      </c>
      <c r="AE98" s="1036"/>
      <c r="AF98" s="1036"/>
      <c r="AG98" s="982"/>
      <c r="AH98" s="982"/>
      <c r="AI98" s="982"/>
      <c r="AJ98" s="1027"/>
      <c r="AK98" s="1027"/>
      <c r="AL98" s="1037"/>
      <c r="AM98" s="1041"/>
      <c r="AN98" s="1042"/>
      <c r="AO98" s="937"/>
      <c r="AP98" s="937"/>
      <c r="AQ98" s="937"/>
      <c r="AR98" s="933"/>
      <c r="AS98" s="933"/>
      <c r="AT98" s="1021" t="s">
        <v>145</v>
      </c>
      <c r="AU98" s="1021" t="s">
        <v>145</v>
      </c>
      <c r="AV98" s="930" t="s">
        <v>89</v>
      </c>
      <c r="AW98" s="930" t="s">
        <v>89</v>
      </c>
      <c r="AX98" s="1084" t="s">
        <v>145</v>
      </c>
      <c r="AY98" s="14">
        <v>1</v>
      </c>
      <c r="AZ98" s="359">
        <v>1</v>
      </c>
      <c r="BA98" s="359">
        <v>1</v>
      </c>
      <c r="BB98" s="225">
        <v>1</v>
      </c>
      <c r="BC98" s="225">
        <v>1</v>
      </c>
      <c r="BD98" s="225">
        <v>1</v>
      </c>
      <c r="BE98" s="1128">
        <v>1</v>
      </c>
      <c r="BF98" s="1143">
        <f t="shared" si="6"/>
        <v>1</v>
      </c>
      <c r="BG98" s="7"/>
      <c r="BH98" s="7"/>
      <c r="BI98" s="7"/>
      <c r="BJ98" s="7"/>
      <c r="BK98" s="183"/>
      <c r="BL98" s="4" t="s">
        <v>632</v>
      </c>
      <c r="BM98" s="803"/>
      <c r="BN98" s="803"/>
      <c r="BO98" s="815"/>
    </row>
    <row r="99" spans="1:69" ht="52.5" customHeight="1">
      <c r="A99" s="565">
        <v>72</v>
      </c>
      <c r="B99" s="595" t="s">
        <v>622</v>
      </c>
      <c r="C99" s="765" t="s">
        <v>623</v>
      </c>
      <c r="D99" s="426" t="s">
        <v>624</v>
      </c>
      <c r="E99" s="241" t="s">
        <v>734</v>
      </c>
      <c r="F99" s="241" t="s">
        <v>735</v>
      </c>
      <c r="G99" s="241" t="s">
        <v>736</v>
      </c>
      <c r="H99" s="241" t="s">
        <v>384</v>
      </c>
      <c r="I99" s="241" t="s">
        <v>75</v>
      </c>
      <c r="J99" s="241" t="s">
        <v>203</v>
      </c>
      <c r="K99" s="241" t="s">
        <v>129</v>
      </c>
      <c r="L99" s="241" t="s">
        <v>737</v>
      </c>
      <c r="M99" s="300">
        <v>0</v>
      </c>
      <c r="N99" s="229" t="s">
        <v>738</v>
      </c>
      <c r="O99" s="241" t="s">
        <v>739</v>
      </c>
      <c r="P99" s="250" t="s">
        <v>81</v>
      </c>
      <c r="Q99" s="241" t="s">
        <v>740</v>
      </c>
      <c r="R99" s="250" t="s">
        <v>83</v>
      </c>
      <c r="S99" s="566" t="s">
        <v>111</v>
      </c>
      <c r="T99" s="567" t="s">
        <v>296</v>
      </c>
      <c r="U99" s="583">
        <v>1</v>
      </c>
      <c r="V99" s="225">
        <v>1</v>
      </c>
      <c r="W99" s="225">
        <v>1</v>
      </c>
      <c r="X99" s="225">
        <v>1</v>
      </c>
      <c r="Y99" s="597">
        <v>1</v>
      </c>
      <c r="Z99" s="1028" t="s">
        <v>145</v>
      </c>
      <c r="AA99" s="1017" t="s">
        <v>145</v>
      </c>
      <c r="AB99" s="1018" t="s">
        <v>741</v>
      </c>
      <c r="AC99" s="942" t="s">
        <v>742</v>
      </c>
      <c r="AD99" s="741" t="s">
        <v>743</v>
      </c>
      <c r="AE99" s="1021"/>
      <c r="AF99" s="1021"/>
      <c r="AG99" s="982"/>
      <c r="AH99" s="982"/>
      <c r="AI99" s="982"/>
      <c r="AJ99" s="1021"/>
      <c r="AK99" s="1021"/>
      <c r="AL99" s="995"/>
      <c r="AM99" s="1019"/>
      <c r="AN99" s="1019"/>
      <c r="AO99" s="1021"/>
      <c r="AP99" s="1021"/>
      <c r="AQ99" s="995"/>
      <c r="AR99" s="1019"/>
      <c r="AS99" s="933"/>
      <c r="AT99" s="1021" t="s">
        <v>145</v>
      </c>
      <c r="AU99" s="1021" t="s">
        <v>145</v>
      </c>
      <c r="AV99" s="930" t="s">
        <v>89</v>
      </c>
      <c r="AW99" s="930" t="s">
        <v>89</v>
      </c>
      <c r="AX99" s="1084" t="s">
        <v>145</v>
      </c>
      <c r="AY99" s="876">
        <v>1</v>
      </c>
      <c r="AZ99" s="296">
        <v>0</v>
      </c>
      <c r="BA99" s="28">
        <v>0</v>
      </c>
      <c r="BB99" s="225">
        <v>1</v>
      </c>
      <c r="BC99" s="225">
        <v>0</v>
      </c>
      <c r="BD99" s="225">
        <v>0</v>
      </c>
      <c r="BE99" s="1128">
        <v>0</v>
      </c>
      <c r="BF99" s="1143">
        <f t="shared" si="6"/>
        <v>0</v>
      </c>
      <c r="BG99" s="7"/>
      <c r="BH99" s="7"/>
      <c r="BI99" s="7"/>
      <c r="BJ99" s="7"/>
      <c r="BK99" s="183"/>
      <c r="BL99" s="4" t="s">
        <v>632</v>
      </c>
      <c r="BM99" s="803"/>
      <c r="BN99" s="803"/>
      <c r="BO99" s="815"/>
      <c r="BQ99" s="1093" t="s">
        <v>744</v>
      </c>
    </row>
    <row r="100" spans="1:69" ht="40.15" customHeight="1">
      <c r="A100" s="565">
        <v>73</v>
      </c>
      <c r="B100" s="595" t="s">
        <v>622</v>
      </c>
      <c r="C100" s="765" t="s">
        <v>623</v>
      </c>
      <c r="D100" s="426" t="s">
        <v>624</v>
      </c>
      <c r="E100" s="241" t="s">
        <v>91</v>
      </c>
      <c r="F100" s="241" t="s">
        <v>72</v>
      </c>
      <c r="G100" s="241" t="s">
        <v>73</v>
      </c>
      <c r="H100" s="241" t="s">
        <v>74</v>
      </c>
      <c r="I100" s="241" t="s">
        <v>75</v>
      </c>
      <c r="J100" s="241" t="s">
        <v>203</v>
      </c>
      <c r="K100" s="241" t="s">
        <v>129</v>
      </c>
      <c r="L100" s="241" t="s">
        <v>745</v>
      </c>
      <c r="M100" s="300">
        <v>50</v>
      </c>
      <c r="N100" s="229" t="s">
        <v>746</v>
      </c>
      <c r="O100" s="241" t="s">
        <v>747</v>
      </c>
      <c r="P100" s="250" t="s">
        <v>109</v>
      </c>
      <c r="Q100" s="241" t="s">
        <v>748</v>
      </c>
      <c r="R100" s="250" t="s">
        <v>141</v>
      </c>
      <c r="S100" s="566" t="s">
        <v>142</v>
      </c>
      <c r="T100" s="567" t="s">
        <v>296</v>
      </c>
      <c r="U100" s="568">
        <v>24</v>
      </c>
      <c r="V100" s="299">
        <v>32</v>
      </c>
      <c r="W100" s="299">
        <v>32</v>
      </c>
      <c r="X100" s="299">
        <v>32</v>
      </c>
      <c r="Y100" s="598">
        <v>120</v>
      </c>
      <c r="Z100" s="1027" t="s">
        <v>145</v>
      </c>
      <c r="AA100" s="1017" t="s">
        <v>145</v>
      </c>
      <c r="AB100" s="1018" t="s">
        <v>749</v>
      </c>
      <c r="AC100" s="942" t="s">
        <v>742</v>
      </c>
      <c r="AD100" s="741" t="s">
        <v>750</v>
      </c>
      <c r="AE100" s="1020"/>
      <c r="AF100" s="1043"/>
      <c r="AG100" s="982"/>
      <c r="AH100" s="982"/>
      <c r="AI100" s="982"/>
      <c r="AJ100" s="1020"/>
      <c r="AK100" s="1043"/>
      <c r="AL100" s="1010"/>
      <c r="AM100" s="1019"/>
      <c r="AN100" s="1019"/>
      <c r="AO100" s="1020"/>
      <c r="AP100" s="1021"/>
      <c r="AQ100" s="937"/>
      <c r="AR100" s="1019"/>
      <c r="AS100" s="933"/>
      <c r="AT100" s="1020" t="s">
        <v>145</v>
      </c>
      <c r="AU100" s="1043" t="s">
        <v>145</v>
      </c>
      <c r="AV100" s="930" t="s">
        <v>89</v>
      </c>
      <c r="AW100" s="930" t="s">
        <v>89</v>
      </c>
      <c r="AX100" s="1084" t="s">
        <v>145</v>
      </c>
      <c r="AY100" s="766">
        <v>26</v>
      </c>
      <c r="AZ100" s="24">
        <v>31</v>
      </c>
      <c r="BA100" s="24">
        <v>38</v>
      </c>
      <c r="BB100" s="304">
        <f>AY100/U100</f>
        <v>1.0833333333333333</v>
      </c>
      <c r="BC100" s="304">
        <v>0.97</v>
      </c>
      <c r="BD100" s="304">
        <v>1.1875</v>
      </c>
      <c r="BE100" s="1127">
        <v>95</v>
      </c>
      <c r="BF100" s="1143">
        <f t="shared" si="6"/>
        <v>0.79166666666666663</v>
      </c>
      <c r="BG100" s="7"/>
      <c r="BH100" s="7"/>
      <c r="BI100" s="7"/>
      <c r="BJ100" s="7"/>
      <c r="BK100" s="183"/>
      <c r="BL100" s="4" t="s">
        <v>632</v>
      </c>
      <c r="BM100" s="803"/>
      <c r="BN100" s="803"/>
      <c r="BO100" s="815"/>
      <c r="BQ100" s="513" t="s">
        <v>751</v>
      </c>
    </row>
    <row r="101" spans="1:69" ht="40.15" customHeight="1">
      <c r="A101" s="565">
        <v>74</v>
      </c>
      <c r="B101" s="595" t="s">
        <v>622</v>
      </c>
      <c r="C101" s="765" t="s">
        <v>623</v>
      </c>
      <c r="D101" s="426" t="s">
        <v>624</v>
      </c>
      <c r="E101" s="241" t="s">
        <v>91</v>
      </c>
      <c r="F101" s="241" t="s">
        <v>72</v>
      </c>
      <c r="G101" s="241" t="s">
        <v>73</v>
      </c>
      <c r="H101" s="241" t="s">
        <v>74</v>
      </c>
      <c r="I101" s="241" t="s">
        <v>75</v>
      </c>
      <c r="J101" s="241" t="s">
        <v>203</v>
      </c>
      <c r="K101" s="241" t="s">
        <v>129</v>
      </c>
      <c r="L101" s="241" t="s">
        <v>752</v>
      </c>
      <c r="M101" s="300" t="s">
        <v>753</v>
      </c>
      <c r="N101" s="229" t="s">
        <v>746</v>
      </c>
      <c r="O101" s="241" t="s">
        <v>747</v>
      </c>
      <c r="P101" s="250" t="s">
        <v>109</v>
      </c>
      <c r="Q101" s="241" t="s">
        <v>748</v>
      </c>
      <c r="R101" s="250" t="s">
        <v>141</v>
      </c>
      <c r="S101" s="566" t="s">
        <v>142</v>
      </c>
      <c r="T101" s="567" t="s">
        <v>296</v>
      </c>
      <c r="U101" s="568">
        <v>9</v>
      </c>
      <c r="V101" s="299">
        <v>10</v>
      </c>
      <c r="W101" s="299">
        <v>10</v>
      </c>
      <c r="X101" s="299">
        <v>11</v>
      </c>
      <c r="Y101" s="598">
        <v>40</v>
      </c>
      <c r="Z101" s="1027" t="s">
        <v>145</v>
      </c>
      <c r="AA101" s="1017" t="s">
        <v>145</v>
      </c>
      <c r="AB101" s="1018" t="s">
        <v>754</v>
      </c>
      <c r="AC101" s="942" t="s">
        <v>742</v>
      </c>
      <c r="AD101" s="741" t="s">
        <v>755</v>
      </c>
      <c r="AE101" s="1020"/>
      <c r="AF101" s="1021"/>
      <c r="AG101" s="982"/>
      <c r="AH101" s="982"/>
      <c r="AI101" s="982"/>
      <c r="AJ101" s="1020"/>
      <c r="AK101" s="1021"/>
      <c r="AL101" s="995"/>
      <c r="AM101" s="1019"/>
      <c r="AN101" s="1019"/>
      <c r="AO101" s="1020"/>
      <c r="AP101" s="1021"/>
      <c r="AQ101" s="936"/>
      <c r="AR101" s="1019"/>
      <c r="AS101" s="933"/>
      <c r="AT101" s="1020" t="s">
        <v>145</v>
      </c>
      <c r="AU101" s="1043" t="s">
        <v>145</v>
      </c>
      <c r="AV101" s="930" t="s">
        <v>89</v>
      </c>
      <c r="AW101" s="930" t="s">
        <v>89</v>
      </c>
      <c r="AX101" s="1084" t="s">
        <v>145</v>
      </c>
      <c r="AY101" s="766">
        <v>9</v>
      </c>
      <c r="AZ101" s="24">
        <v>10</v>
      </c>
      <c r="BA101" s="24">
        <v>14</v>
      </c>
      <c r="BB101" s="304">
        <v>1</v>
      </c>
      <c r="BC101" s="304">
        <v>1</v>
      </c>
      <c r="BD101" s="304">
        <v>1.4</v>
      </c>
      <c r="BE101" s="1127">
        <v>33</v>
      </c>
      <c r="BF101" s="1143">
        <f t="shared" si="6"/>
        <v>0.82499999999999996</v>
      </c>
      <c r="BG101" s="7"/>
      <c r="BH101" s="7"/>
      <c r="BI101" s="7"/>
      <c r="BJ101" s="7"/>
      <c r="BK101" s="183"/>
      <c r="BL101" s="4" t="s">
        <v>632</v>
      </c>
      <c r="BM101" s="803"/>
      <c r="BN101" s="803"/>
      <c r="BO101" s="815"/>
      <c r="BP101" s="493" t="s">
        <v>623</v>
      </c>
      <c r="BQ101" s="513" t="s">
        <v>751</v>
      </c>
    </row>
    <row r="102" spans="1:69" s="605" customFormat="1" ht="40.15" hidden="1" customHeight="1">
      <c r="A102" s="600">
        <v>75</v>
      </c>
      <c r="B102" s="1083" t="s">
        <v>756</v>
      </c>
      <c r="C102" s="767" t="s">
        <v>757</v>
      </c>
      <c r="D102" s="768" t="s">
        <v>758</v>
      </c>
      <c r="E102" s="601" t="s">
        <v>91</v>
      </c>
      <c r="F102" s="601" t="s">
        <v>72</v>
      </c>
      <c r="G102" s="601" t="s">
        <v>73</v>
      </c>
      <c r="H102" s="601" t="s">
        <v>74</v>
      </c>
      <c r="I102" s="601" t="s">
        <v>75</v>
      </c>
      <c r="J102" s="601" t="s">
        <v>92</v>
      </c>
      <c r="K102" s="601" t="s">
        <v>129</v>
      </c>
      <c r="L102" s="601" t="s">
        <v>759</v>
      </c>
      <c r="M102" s="769">
        <v>1</v>
      </c>
      <c r="N102" s="601" t="s">
        <v>760</v>
      </c>
      <c r="O102" s="601" t="s">
        <v>761</v>
      </c>
      <c r="P102" s="602" t="s">
        <v>109</v>
      </c>
      <c r="Q102" s="601" t="s">
        <v>455</v>
      </c>
      <c r="R102" s="602" t="s">
        <v>141</v>
      </c>
      <c r="S102" s="566" t="s">
        <v>84</v>
      </c>
      <c r="T102" s="604" t="s">
        <v>112</v>
      </c>
      <c r="U102" s="22">
        <v>1</v>
      </c>
      <c r="V102" s="17">
        <v>0</v>
      </c>
      <c r="W102" s="17">
        <v>0</v>
      </c>
      <c r="X102" s="17">
        <v>0</v>
      </c>
      <c r="Y102" s="545">
        <v>1</v>
      </c>
      <c r="Z102" s="993">
        <v>0</v>
      </c>
      <c r="AA102" s="990">
        <v>0</v>
      </c>
      <c r="AB102" s="1187" t="s">
        <v>762</v>
      </c>
      <c r="AC102" s="942" t="s">
        <v>763</v>
      </c>
      <c r="AD102" s="601" t="s">
        <v>764</v>
      </c>
      <c r="AE102" s="942"/>
      <c r="AF102" s="942"/>
      <c r="AG102" s="928"/>
      <c r="AH102" s="928"/>
      <c r="AI102" s="928"/>
      <c r="AJ102" s="968"/>
      <c r="AK102" s="968"/>
      <c r="AL102" s="971"/>
      <c r="AM102" s="1004"/>
      <c r="AN102" s="1004"/>
      <c r="AO102" s="1004"/>
      <c r="AP102" s="971"/>
      <c r="AQ102" s="971"/>
      <c r="AR102" s="1004"/>
      <c r="AS102" s="1004"/>
      <c r="AT102" s="968">
        <v>0</v>
      </c>
      <c r="AU102" s="942">
        <v>0</v>
      </c>
      <c r="AV102" s="942">
        <v>1</v>
      </c>
      <c r="AW102" s="948">
        <v>0</v>
      </c>
      <c r="AX102" s="1084">
        <f t="shared" si="7"/>
        <v>0</v>
      </c>
      <c r="AY102" s="725">
        <v>0</v>
      </c>
      <c r="AZ102" s="770">
        <v>0</v>
      </c>
      <c r="BA102" s="770">
        <v>0</v>
      </c>
      <c r="BB102" s="17">
        <v>0</v>
      </c>
      <c r="BC102" s="17">
        <v>0</v>
      </c>
      <c r="BD102" s="17">
        <v>0</v>
      </c>
      <c r="BE102" s="1130">
        <v>0</v>
      </c>
      <c r="BF102" s="1142">
        <f t="shared" si="6"/>
        <v>0</v>
      </c>
      <c r="BG102" s="771"/>
      <c r="BH102" s="771"/>
      <c r="BI102" s="771"/>
      <c r="BJ102" s="771"/>
      <c r="BK102" s="800"/>
      <c r="BL102" s="601"/>
      <c r="BM102" s="805"/>
      <c r="BN102" s="805"/>
      <c r="BO102" s="805"/>
      <c r="BP102" s="605" t="s">
        <v>757</v>
      </c>
    </row>
    <row r="103" spans="1:69" s="605" customFormat="1" ht="40.15" hidden="1" customHeight="1">
      <c r="A103" s="600">
        <v>75.099999999999994</v>
      </c>
      <c r="B103" s="1083" t="s">
        <v>756</v>
      </c>
      <c r="C103" s="733" t="s">
        <v>757</v>
      </c>
      <c r="D103" s="768" t="s">
        <v>758</v>
      </c>
      <c r="E103" s="601" t="s">
        <v>91</v>
      </c>
      <c r="F103" s="601" t="s">
        <v>72</v>
      </c>
      <c r="G103" s="601" t="s">
        <v>73</v>
      </c>
      <c r="H103" s="601" t="s">
        <v>74</v>
      </c>
      <c r="I103" s="601" t="s">
        <v>75</v>
      </c>
      <c r="J103" s="601" t="s">
        <v>92</v>
      </c>
      <c r="K103" s="601" t="s">
        <v>129</v>
      </c>
      <c r="L103" s="601" t="s">
        <v>759</v>
      </c>
      <c r="M103" s="769">
        <v>0</v>
      </c>
      <c r="N103" s="601" t="s">
        <v>765</v>
      </c>
      <c r="O103" s="601" t="s">
        <v>766</v>
      </c>
      <c r="P103" s="602" t="s">
        <v>109</v>
      </c>
      <c r="Q103" s="601" t="s">
        <v>767</v>
      </c>
      <c r="R103" s="602" t="s">
        <v>141</v>
      </c>
      <c r="S103" s="566" t="s">
        <v>84</v>
      </c>
      <c r="T103" s="604" t="s">
        <v>112</v>
      </c>
      <c r="U103" s="22">
        <v>0</v>
      </c>
      <c r="V103" s="17">
        <v>38</v>
      </c>
      <c r="W103" s="17">
        <v>0</v>
      </c>
      <c r="X103" s="17">
        <v>0</v>
      </c>
      <c r="Y103" s="545">
        <v>38</v>
      </c>
      <c r="Z103" s="993">
        <v>0</v>
      </c>
      <c r="AA103" s="990">
        <v>0</v>
      </c>
      <c r="AB103" s="1187" t="s">
        <v>768</v>
      </c>
      <c r="AC103" s="942" t="s">
        <v>763</v>
      </c>
      <c r="AD103" s="601" t="s">
        <v>769</v>
      </c>
      <c r="AE103" s="942"/>
      <c r="AF103" s="942"/>
      <c r="AG103" s="928"/>
      <c r="AH103" s="928"/>
      <c r="AI103" s="928"/>
      <c r="AJ103" s="968"/>
      <c r="AK103" s="968"/>
      <c r="AL103" s="971"/>
      <c r="AM103" s="1004"/>
      <c r="AN103" s="1004"/>
      <c r="AO103" s="1004"/>
      <c r="AP103" s="1004"/>
      <c r="AQ103" s="971"/>
      <c r="AR103" s="1004"/>
      <c r="AS103" s="1004"/>
      <c r="AT103" s="968">
        <v>0</v>
      </c>
      <c r="AU103" s="942">
        <v>0</v>
      </c>
      <c r="AV103" s="942">
        <v>38</v>
      </c>
      <c r="AW103" s="948">
        <v>0</v>
      </c>
      <c r="AX103" s="1084">
        <f t="shared" si="7"/>
        <v>0</v>
      </c>
      <c r="AY103" s="725">
        <v>0</v>
      </c>
      <c r="AZ103" s="82">
        <v>0</v>
      </c>
      <c r="BA103" s="82">
        <v>0</v>
      </c>
      <c r="BB103" s="17">
        <v>0</v>
      </c>
      <c r="BC103" s="17">
        <v>0</v>
      </c>
      <c r="BD103" s="17">
        <v>0</v>
      </c>
      <c r="BE103" s="1130">
        <v>0</v>
      </c>
      <c r="BF103" s="1142">
        <f>BE103/Y103</f>
        <v>0</v>
      </c>
      <c r="BG103" s="771"/>
      <c r="BH103" s="771"/>
      <c r="BI103" s="771"/>
      <c r="BJ103" s="771"/>
      <c r="BK103" s="800"/>
      <c r="BL103" s="601"/>
      <c r="BM103" s="805"/>
      <c r="BN103" s="805"/>
      <c r="BO103" s="805"/>
    </row>
    <row r="104" spans="1:69" s="605" customFormat="1" ht="187.5" hidden="1" customHeight="1">
      <c r="A104" s="600">
        <v>76</v>
      </c>
      <c r="B104" s="1083" t="s">
        <v>756</v>
      </c>
      <c r="C104" s="733" t="s">
        <v>757</v>
      </c>
      <c r="D104" s="768" t="s">
        <v>758</v>
      </c>
      <c r="E104" s="601" t="s">
        <v>91</v>
      </c>
      <c r="F104" s="601" t="s">
        <v>72</v>
      </c>
      <c r="G104" s="601" t="s">
        <v>73</v>
      </c>
      <c r="H104" s="601" t="s">
        <v>74</v>
      </c>
      <c r="I104" s="601" t="s">
        <v>75</v>
      </c>
      <c r="J104" s="601" t="s">
        <v>92</v>
      </c>
      <c r="K104" s="7" t="s">
        <v>105</v>
      </c>
      <c r="L104" s="601" t="s">
        <v>770</v>
      </c>
      <c r="M104" s="769">
        <v>0</v>
      </c>
      <c r="N104" s="601" t="s">
        <v>771</v>
      </c>
      <c r="O104" s="601" t="s">
        <v>772</v>
      </c>
      <c r="P104" s="602" t="s">
        <v>109</v>
      </c>
      <c r="Q104" s="601" t="s">
        <v>773</v>
      </c>
      <c r="R104" s="602" t="s">
        <v>83</v>
      </c>
      <c r="S104" s="603" t="s">
        <v>111</v>
      </c>
      <c r="T104" s="604" t="s">
        <v>112</v>
      </c>
      <c r="U104" s="22">
        <v>0</v>
      </c>
      <c r="V104" s="8">
        <v>1</v>
      </c>
      <c r="W104" s="8">
        <v>1</v>
      </c>
      <c r="X104" s="8">
        <v>1</v>
      </c>
      <c r="Y104" s="476">
        <v>1</v>
      </c>
      <c r="Z104" s="943">
        <v>0.15</v>
      </c>
      <c r="AA104" s="943">
        <v>0.15</v>
      </c>
      <c r="AB104" s="1187" t="s">
        <v>774</v>
      </c>
      <c r="AC104" s="942" t="s">
        <v>763</v>
      </c>
      <c r="AD104" s="601" t="s">
        <v>775</v>
      </c>
      <c r="AE104" s="935"/>
      <c r="AF104" s="935"/>
      <c r="AG104" s="928"/>
      <c r="AH104" s="928"/>
      <c r="AI104" s="928"/>
      <c r="AJ104" s="935"/>
      <c r="AK104" s="935"/>
      <c r="AL104" s="971"/>
      <c r="AM104" s="1004"/>
      <c r="AN104" s="1004"/>
      <c r="AO104" s="971"/>
      <c r="AP104" s="971"/>
      <c r="AQ104" s="971"/>
      <c r="AR104" s="1004"/>
      <c r="AS104" s="1004"/>
      <c r="AT104" s="1113">
        <v>0.15</v>
      </c>
      <c r="AU104" s="1113">
        <v>0.15</v>
      </c>
      <c r="AV104" s="930" t="s">
        <v>89</v>
      </c>
      <c r="AW104" s="930" t="s">
        <v>89</v>
      </c>
      <c r="AX104" s="1084" t="s">
        <v>145</v>
      </c>
      <c r="AY104" s="725" t="s">
        <v>145</v>
      </c>
      <c r="AZ104" s="20">
        <v>0</v>
      </c>
      <c r="BA104" s="32">
        <v>1</v>
      </c>
      <c r="BB104" s="725" t="s">
        <v>145</v>
      </c>
      <c r="BC104" s="17">
        <v>0</v>
      </c>
      <c r="BD104" s="8">
        <v>1</v>
      </c>
      <c r="BE104" s="1131">
        <v>0.15</v>
      </c>
      <c r="BF104" s="1143">
        <f t="shared" si="6"/>
        <v>0.15</v>
      </c>
      <c r="BG104" s="771"/>
      <c r="BH104" s="771"/>
      <c r="BI104" s="771"/>
      <c r="BJ104" s="771"/>
      <c r="BK104" s="800"/>
      <c r="BL104" s="601"/>
      <c r="BM104" s="805"/>
      <c r="BN104" s="805"/>
      <c r="BO104" s="805"/>
    </row>
    <row r="105" spans="1:69" s="605" customFormat="1" ht="40.15" hidden="1" customHeight="1">
      <c r="A105" s="600">
        <v>77</v>
      </c>
      <c r="B105" s="1083" t="s">
        <v>756</v>
      </c>
      <c r="C105" s="733" t="s">
        <v>757</v>
      </c>
      <c r="D105" s="768" t="s">
        <v>758</v>
      </c>
      <c r="E105" s="601" t="s">
        <v>91</v>
      </c>
      <c r="F105" s="601" t="s">
        <v>72</v>
      </c>
      <c r="G105" s="601" t="s">
        <v>73</v>
      </c>
      <c r="H105" s="601" t="s">
        <v>74</v>
      </c>
      <c r="I105" s="601" t="s">
        <v>75</v>
      </c>
      <c r="J105" s="601" t="s">
        <v>92</v>
      </c>
      <c r="K105" s="7" t="s">
        <v>105</v>
      </c>
      <c r="L105" s="601" t="s">
        <v>776</v>
      </c>
      <c r="M105" s="769">
        <v>0</v>
      </c>
      <c r="N105" s="601" t="s">
        <v>777</v>
      </c>
      <c r="O105" s="601" t="s">
        <v>778</v>
      </c>
      <c r="P105" s="602" t="s">
        <v>109</v>
      </c>
      <c r="Q105" s="601" t="s">
        <v>779</v>
      </c>
      <c r="R105" s="602" t="s">
        <v>141</v>
      </c>
      <c r="S105" s="566" t="s">
        <v>84</v>
      </c>
      <c r="T105" s="604" t="s">
        <v>112</v>
      </c>
      <c r="U105" s="22">
        <v>2</v>
      </c>
      <c r="V105" s="17">
        <v>0</v>
      </c>
      <c r="W105" s="17">
        <v>0</v>
      </c>
      <c r="X105" s="17">
        <v>0</v>
      </c>
      <c r="Y105" s="545">
        <v>2</v>
      </c>
      <c r="Z105" s="993" t="s">
        <v>138</v>
      </c>
      <c r="AA105" s="990" t="s">
        <v>138</v>
      </c>
      <c r="AB105" s="1187" t="s">
        <v>780</v>
      </c>
      <c r="AC105" s="942" t="s">
        <v>763</v>
      </c>
      <c r="AD105" s="601" t="s">
        <v>781</v>
      </c>
      <c r="AE105" s="968"/>
      <c r="AF105" s="935"/>
      <c r="AG105" s="928"/>
      <c r="AH105" s="928"/>
      <c r="AI105" s="928"/>
      <c r="AJ105" s="942"/>
      <c r="AK105" s="942"/>
      <c r="AL105" s="971"/>
      <c r="AM105" s="1004"/>
      <c r="AN105" s="1004"/>
      <c r="AO105" s="1004"/>
      <c r="AP105" s="1004"/>
      <c r="AQ105" s="971"/>
      <c r="AR105" s="1004"/>
      <c r="AS105" s="1004"/>
      <c r="AT105" s="942" t="s">
        <v>782</v>
      </c>
      <c r="AU105" s="942" t="s">
        <v>782</v>
      </c>
      <c r="AV105" s="930" t="s">
        <v>89</v>
      </c>
      <c r="AW105" s="930" t="s">
        <v>89</v>
      </c>
      <c r="AX105" s="1084" t="s">
        <v>145</v>
      </c>
      <c r="AY105" s="725">
        <v>1</v>
      </c>
      <c r="AZ105" s="772">
        <v>0</v>
      </c>
      <c r="BA105" s="772">
        <v>1</v>
      </c>
      <c r="BB105" s="873">
        <f>AY105/U105</f>
        <v>0.5</v>
      </c>
      <c r="BC105" s="17" t="s">
        <v>145</v>
      </c>
      <c r="BD105" s="873">
        <v>0.5</v>
      </c>
      <c r="BE105" s="1121">
        <v>2</v>
      </c>
      <c r="BF105" s="1143">
        <f t="shared" si="6"/>
        <v>1</v>
      </c>
      <c r="BG105" s="771"/>
      <c r="BH105" s="771"/>
      <c r="BI105" s="771"/>
      <c r="BJ105" s="771"/>
      <c r="BK105" s="800"/>
      <c r="BL105" s="601"/>
      <c r="BM105" s="805"/>
      <c r="BN105" s="805"/>
      <c r="BO105" s="805" t="s">
        <v>783</v>
      </c>
    </row>
    <row r="106" spans="1:69" s="605" customFormat="1" ht="40.15" hidden="1" customHeight="1">
      <c r="A106" s="600">
        <v>77.099999999999994</v>
      </c>
      <c r="B106" s="1083" t="s">
        <v>756</v>
      </c>
      <c r="C106" s="733" t="s">
        <v>757</v>
      </c>
      <c r="D106" s="768" t="s">
        <v>758</v>
      </c>
      <c r="E106" s="601" t="s">
        <v>91</v>
      </c>
      <c r="F106" s="601" t="s">
        <v>72</v>
      </c>
      <c r="G106" s="601" t="s">
        <v>73</v>
      </c>
      <c r="H106" s="601" t="s">
        <v>74</v>
      </c>
      <c r="I106" s="601" t="s">
        <v>75</v>
      </c>
      <c r="J106" s="601" t="s">
        <v>92</v>
      </c>
      <c r="K106" s="7" t="s">
        <v>105</v>
      </c>
      <c r="L106" s="601" t="s">
        <v>776</v>
      </c>
      <c r="M106" s="769">
        <v>0</v>
      </c>
      <c r="N106" s="601" t="s">
        <v>784</v>
      </c>
      <c r="O106" s="601" t="s">
        <v>785</v>
      </c>
      <c r="P106" s="602" t="s">
        <v>109</v>
      </c>
      <c r="Q106" s="601" t="s">
        <v>784</v>
      </c>
      <c r="R106" s="602" t="s">
        <v>141</v>
      </c>
      <c r="S106" s="566" t="s">
        <v>84</v>
      </c>
      <c r="T106" s="604" t="s">
        <v>112</v>
      </c>
      <c r="U106" s="22">
        <v>0</v>
      </c>
      <c r="V106" s="17">
        <v>1</v>
      </c>
      <c r="W106" s="17">
        <v>0</v>
      </c>
      <c r="X106" s="17">
        <v>0</v>
      </c>
      <c r="Y106" s="545">
        <v>1</v>
      </c>
      <c r="Z106" s="993" t="s">
        <v>138</v>
      </c>
      <c r="AA106" s="990" t="s">
        <v>138</v>
      </c>
      <c r="AB106" s="1187" t="s">
        <v>786</v>
      </c>
      <c r="AC106" s="942" t="s">
        <v>763</v>
      </c>
      <c r="AD106" s="601" t="s">
        <v>787</v>
      </c>
      <c r="AE106" s="942"/>
      <c r="AF106" s="935"/>
      <c r="AG106" s="928"/>
      <c r="AH106" s="928"/>
      <c r="AI106" s="928"/>
      <c r="AJ106" s="942"/>
      <c r="AK106" s="942"/>
      <c r="AL106" s="971"/>
      <c r="AM106" s="1004"/>
      <c r="AN106" s="1004"/>
      <c r="AO106" s="1004"/>
      <c r="AP106" s="1004"/>
      <c r="AQ106" s="971"/>
      <c r="AR106" s="1004"/>
      <c r="AS106" s="1004"/>
      <c r="AT106" s="942" t="s">
        <v>782</v>
      </c>
      <c r="AU106" s="942" t="s">
        <v>782</v>
      </c>
      <c r="AV106" s="930" t="s">
        <v>89</v>
      </c>
      <c r="AW106" s="930" t="s">
        <v>89</v>
      </c>
      <c r="AX106" s="1084" t="s">
        <v>145</v>
      </c>
      <c r="AY106" s="773">
        <v>0</v>
      </c>
      <c r="AZ106" s="772">
        <v>0</v>
      </c>
      <c r="BA106" s="920">
        <v>1</v>
      </c>
      <c r="BB106" s="725" t="s">
        <v>145</v>
      </c>
      <c r="BC106" s="873">
        <f>AZ106/V106</f>
        <v>0</v>
      </c>
      <c r="BD106" s="873">
        <v>1</v>
      </c>
      <c r="BE106" s="1121">
        <v>1</v>
      </c>
      <c r="BF106" s="1143">
        <f t="shared" si="6"/>
        <v>1</v>
      </c>
      <c r="BG106" s="771"/>
      <c r="BH106" s="771"/>
      <c r="BI106" s="771"/>
      <c r="BJ106" s="771"/>
      <c r="BK106" s="800"/>
      <c r="BL106" s="601"/>
      <c r="BM106" s="805"/>
      <c r="BN106" s="805"/>
      <c r="BO106" s="805" t="s">
        <v>788</v>
      </c>
    </row>
    <row r="107" spans="1:69" s="605" customFormat="1" ht="40.15" hidden="1" customHeight="1">
      <c r="A107" s="600">
        <v>78</v>
      </c>
      <c r="B107" s="1083" t="s">
        <v>756</v>
      </c>
      <c r="C107" s="733" t="s">
        <v>757</v>
      </c>
      <c r="D107" s="768" t="s">
        <v>758</v>
      </c>
      <c r="E107" s="601" t="s">
        <v>91</v>
      </c>
      <c r="F107" s="601" t="s">
        <v>72</v>
      </c>
      <c r="G107" s="601" t="s">
        <v>73</v>
      </c>
      <c r="H107" s="601" t="s">
        <v>74</v>
      </c>
      <c r="I107" s="601" t="s">
        <v>75</v>
      </c>
      <c r="J107" s="601" t="s">
        <v>92</v>
      </c>
      <c r="K107" s="601" t="s">
        <v>129</v>
      </c>
      <c r="L107" s="601" t="s">
        <v>789</v>
      </c>
      <c r="M107" s="769">
        <v>0</v>
      </c>
      <c r="N107" s="601" t="s">
        <v>790</v>
      </c>
      <c r="O107" s="601" t="s">
        <v>791</v>
      </c>
      <c r="P107" s="602" t="s">
        <v>109</v>
      </c>
      <c r="Q107" s="601" t="s">
        <v>792</v>
      </c>
      <c r="R107" s="602" t="s">
        <v>141</v>
      </c>
      <c r="S107" s="566" t="s">
        <v>84</v>
      </c>
      <c r="T107" s="604" t="s">
        <v>112</v>
      </c>
      <c r="U107" s="22">
        <v>1</v>
      </c>
      <c r="V107" s="17">
        <v>0</v>
      </c>
      <c r="W107" s="17">
        <v>0</v>
      </c>
      <c r="X107" s="17">
        <v>0</v>
      </c>
      <c r="Y107" s="545">
        <v>1</v>
      </c>
      <c r="Z107" s="990" t="s">
        <v>138</v>
      </c>
      <c r="AA107" s="990" t="s">
        <v>138</v>
      </c>
      <c r="AB107" s="1190" t="s">
        <v>793</v>
      </c>
      <c r="AC107" s="942" t="s">
        <v>763</v>
      </c>
      <c r="AD107" s="601" t="s">
        <v>794</v>
      </c>
      <c r="AE107" s="942"/>
      <c r="AF107" s="935"/>
      <c r="AG107" s="928"/>
      <c r="AH107" s="928"/>
      <c r="AI107" s="928"/>
      <c r="AJ107" s="942"/>
      <c r="AK107" s="942"/>
      <c r="AL107" s="971"/>
      <c r="AM107" s="1004"/>
      <c r="AN107" s="1004"/>
      <c r="AO107" s="1004"/>
      <c r="AP107" s="971"/>
      <c r="AQ107" s="971"/>
      <c r="AR107" s="1004"/>
      <c r="AS107" s="1004"/>
      <c r="AT107" s="942" t="s">
        <v>782</v>
      </c>
      <c r="AU107" s="942" t="s">
        <v>782</v>
      </c>
      <c r="AV107" s="930" t="s">
        <v>89</v>
      </c>
      <c r="AW107" s="930" t="s">
        <v>89</v>
      </c>
      <c r="AX107" s="1084" t="s">
        <v>145</v>
      </c>
      <c r="AY107" s="725">
        <v>0</v>
      </c>
      <c r="AZ107" s="772">
        <v>0</v>
      </c>
      <c r="BA107" s="920">
        <v>1</v>
      </c>
      <c r="BB107" s="725">
        <v>0</v>
      </c>
      <c r="BC107" s="17">
        <v>0</v>
      </c>
      <c r="BD107" s="873">
        <v>1</v>
      </c>
      <c r="BE107" s="1121">
        <v>1</v>
      </c>
      <c r="BF107" s="1143">
        <f>BE107/Y107</f>
        <v>1</v>
      </c>
      <c r="BG107" s="771"/>
      <c r="BH107" s="771"/>
      <c r="BI107" s="771"/>
      <c r="BJ107" s="771"/>
      <c r="BK107" s="800"/>
      <c r="BL107" s="601"/>
      <c r="BM107" s="805"/>
      <c r="BN107" s="805"/>
      <c r="BO107" s="805" t="s">
        <v>795</v>
      </c>
    </row>
    <row r="108" spans="1:69" s="470" customFormat="1" ht="40.15" hidden="1" customHeight="1">
      <c r="A108" s="5">
        <v>79</v>
      </c>
      <c r="B108" s="152" t="s">
        <v>756</v>
      </c>
      <c r="C108" s="733" t="s">
        <v>757</v>
      </c>
      <c r="D108" s="34" t="s">
        <v>758</v>
      </c>
      <c r="E108" s="4" t="s">
        <v>91</v>
      </c>
      <c r="F108" s="4" t="s">
        <v>72</v>
      </c>
      <c r="G108" s="4" t="s">
        <v>73</v>
      </c>
      <c r="H108" s="4" t="s">
        <v>74</v>
      </c>
      <c r="I108" s="4" t="s">
        <v>103</v>
      </c>
      <c r="J108" s="4" t="s">
        <v>104</v>
      </c>
      <c r="K108" s="4" t="s">
        <v>116</v>
      </c>
      <c r="L108" s="4" t="s">
        <v>796</v>
      </c>
      <c r="M108" s="17">
        <v>0</v>
      </c>
      <c r="N108" s="4" t="s">
        <v>797</v>
      </c>
      <c r="O108" s="6" t="s">
        <v>798</v>
      </c>
      <c r="P108" s="517" t="s">
        <v>109</v>
      </c>
      <c r="Q108" s="4" t="s">
        <v>799</v>
      </c>
      <c r="R108" s="517" t="s">
        <v>141</v>
      </c>
      <c r="S108" s="566" t="s">
        <v>84</v>
      </c>
      <c r="T108" s="519" t="s">
        <v>112</v>
      </c>
      <c r="U108" s="22">
        <v>0</v>
      </c>
      <c r="V108" s="17">
        <v>1</v>
      </c>
      <c r="W108" s="17">
        <v>0</v>
      </c>
      <c r="X108" s="17">
        <v>0</v>
      </c>
      <c r="Y108" s="545">
        <v>1</v>
      </c>
      <c r="Z108" s="990">
        <v>0</v>
      </c>
      <c r="AA108" s="990">
        <v>0</v>
      </c>
      <c r="AB108" s="1018" t="s">
        <v>800</v>
      </c>
      <c r="AC108" s="976" t="s">
        <v>763</v>
      </c>
      <c r="AD108" s="4" t="s">
        <v>801</v>
      </c>
      <c r="AE108" s="942"/>
      <c r="AF108" s="942"/>
      <c r="AG108" s="928"/>
      <c r="AH108" s="928"/>
      <c r="AI108" s="928"/>
      <c r="AJ108" s="942"/>
      <c r="AK108" s="942"/>
      <c r="AL108" s="937"/>
      <c r="AM108" s="933"/>
      <c r="AN108" s="933"/>
      <c r="AO108" s="933"/>
      <c r="AP108" s="933"/>
      <c r="AQ108" s="937"/>
      <c r="AR108" s="1004"/>
      <c r="AS108" s="933"/>
      <c r="AT108" s="968">
        <v>0</v>
      </c>
      <c r="AU108" s="942">
        <v>0</v>
      </c>
      <c r="AV108" s="942">
        <v>1</v>
      </c>
      <c r="AW108" s="948">
        <v>0</v>
      </c>
      <c r="AX108" s="1084">
        <f t="shared" si="7"/>
        <v>0</v>
      </c>
      <c r="AY108" s="725">
        <v>0</v>
      </c>
      <c r="AZ108" s="28">
        <v>0</v>
      </c>
      <c r="BA108" s="28" t="s">
        <v>145</v>
      </c>
      <c r="BB108" s="17">
        <v>0</v>
      </c>
      <c r="BC108" s="17">
        <v>0</v>
      </c>
      <c r="BD108" s="17" t="s">
        <v>145</v>
      </c>
      <c r="BE108" s="1121">
        <v>0</v>
      </c>
      <c r="BF108" s="1143">
        <f t="shared" si="6"/>
        <v>0</v>
      </c>
      <c r="BG108" s="7"/>
      <c r="BH108" s="7"/>
      <c r="BI108" s="7"/>
      <c r="BJ108" s="7"/>
      <c r="BK108" s="183"/>
      <c r="BL108" s="4"/>
      <c r="BM108" s="803"/>
      <c r="BN108" s="803"/>
      <c r="BO108" s="803"/>
    </row>
    <row r="109" spans="1:69" s="470" customFormat="1" ht="40.15" hidden="1" customHeight="1">
      <c r="A109" s="5">
        <v>80</v>
      </c>
      <c r="B109" s="152" t="s">
        <v>802</v>
      </c>
      <c r="C109" s="775" t="s">
        <v>201</v>
      </c>
      <c r="D109" s="34" t="s">
        <v>803</v>
      </c>
      <c r="E109" s="4" t="s">
        <v>734</v>
      </c>
      <c r="F109" s="4" t="s">
        <v>804</v>
      </c>
      <c r="G109" s="4" t="s">
        <v>805</v>
      </c>
      <c r="H109" s="4" t="s">
        <v>806</v>
      </c>
      <c r="I109" s="4" t="s">
        <v>75</v>
      </c>
      <c r="J109" s="4" t="s">
        <v>582</v>
      </c>
      <c r="K109" s="4" t="s">
        <v>129</v>
      </c>
      <c r="L109" s="4" t="s">
        <v>807</v>
      </c>
      <c r="M109" s="17">
        <v>4</v>
      </c>
      <c r="N109" s="4" t="s">
        <v>808</v>
      </c>
      <c r="O109" s="4" t="s">
        <v>809</v>
      </c>
      <c r="P109" s="517" t="s">
        <v>81</v>
      </c>
      <c r="Q109" s="4" t="s">
        <v>810</v>
      </c>
      <c r="R109" s="517" t="s">
        <v>141</v>
      </c>
      <c r="S109" s="566" t="s">
        <v>142</v>
      </c>
      <c r="T109" s="517" t="s">
        <v>85</v>
      </c>
      <c r="U109" s="22">
        <v>8</v>
      </c>
      <c r="V109" s="17">
        <v>8</v>
      </c>
      <c r="W109" s="17">
        <v>8</v>
      </c>
      <c r="X109" s="17">
        <v>8</v>
      </c>
      <c r="Y109" s="545">
        <f>SUM(U109:X109)</f>
        <v>32</v>
      </c>
      <c r="Z109" s="993">
        <v>2</v>
      </c>
      <c r="AA109" s="1044">
        <v>0.25</v>
      </c>
      <c r="AB109" s="1018" t="s">
        <v>811</v>
      </c>
      <c r="AC109" s="942" t="s">
        <v>812</v>
      </c>
      <c r="AD109" s="523" t="s">
        <v>813</v>
      </c>
      <c r="AE109" s="942"/>
      <c r="AF109" s="1044"/>
      <c r="AG109" s="928"/>
      <c r="AH109" s="928"/>
      <c r="AI109" s="928"/>
      <c r="AJ109" s="1020"/>
      <c r="AK109" s="1021"/>
      <c r="AL109" s="995"/>
      <c r="AM109" s="1020"/>
      <c r="AN109" s="933"/>
      <c r="AO109" s="933"/>
      <c r="AP109" s="933"/>
      <c r="AQ109" s="937"/>
      <c r="AR109" s="1020"/>
      <c r="AS109" s="933"/>
      <c r="AT109" s="942">
        <v>2</v>
      </c>
      <c r="AU109" s="935">
        <v>0.25</v>
      </c>
      <c r="AV109" s="930" t="s">
        <v>89</v>
      </c>
      <c r="AW109" s="930" t="s">
        <v>89</v>
      </c>
      <c r="AX109" s="1084" t="s">
        <v>145</v>
      </c>
      <c r="AY109" s="704">
        <v>8</v>
      </c>
      <c r="AZ109" s="372">
        <v>8</v>
      </c>
      <c r="BA109" s="372">
        <v>12</v>
      </c>
      <c r="BB109" s="8">
        <v>1</v>
      </c>
      <c r="BC109" s="8">
        <v>1</v>
      </c>
      <c r="BD109" s="8">
        <v>1.5</v>
      </c>
      <c r="BE109" s="1121">
        <v>30</v>
      </c>
      <c r="BF109" s="1143">
        <f>BE109/Y109</f>
        <v>0.9375</v>
      </c>
      <c r="BG109" s="7"/>
      <c r="BH109" s="7"/>
      <c r="BI109" s="7"/>
      <c r="BJ109" s="7"/>
      <c r="BK109" s="183"/>
      <c r="BL109" s="818" t="s">
        <v>814</v>
      </c>
      <c r="BM109" s="819">
        <v>2025121000417320</v>
      </c>
      <c r="BN109" s="820">
        <v>45847</v>
      </c>
      <c r="BO109" s="803"/>
    </row>
    <row r="110" spans="1:69" s="470" customFormat="1" ht="40.15" hidden="1" customHeight="1">
      <c r="A110" s="5">
        <v>80.099999999999994</v>
      </c>
      <c r="B110" s="152" t="s">
        <v>802</v>
      </c>
      <c r="C110" s="775" t="s">
        <v>201</v>
      </c>
      <c r="D110" s="34" t="s">
        <v>815</v>
      </c>
      <c r="E110" s="4" t="s">
        <v>734</v>
      </c>
      <c r="F110" s="4" t="s">
        <v>804</v>
      </c>
      <c r="G110" s="4" t="s">
        <v>805</v>
      </c>
      <c r="H110" s="4" t="s">
        <v>806</v>
      </c>
      <c r="I110" s="4" t="s">
        <v>75</v>
      </c>
      <c r="J110" s="4" t="s">
        <v>582</v>
      </c>
      <c r="K110" s="4" t="s">
        <v>129</v>
      </c>
      <c r="L110" s="4" t="s">
        <v>807</v>
      </c>
      <c r="M110" s="17">
        <v>2</v>
      </c>
      <c r="N110" s="4" t="s">
        <v>816</v>
      </c>
      <c r="O110" s="4" t="s">
        <v>817</v>
      </c>
      <c r="P110" s="517" t="s">
        <v>81</v>
      </c>
      <c r="Q110" s="4" t="s">
        <v>818</v>
      </c>
      <c r="R110" s="517" t="s">
        <v>83</v>
      </c>
      <c r="S110" s="518" t="s">
        <v>111</v>
      </c>
      <c r="T110" s="517" t="s">
        <v>85</v>
      </c>
      <c r="U110" s="29">
        <v>1</v>
      </c>
      <c r="V110" s="29">
        <v>1</v>
      </c>
      <c r="W110" s="29">
        <v>1</v>
      </c>
      <c r="X110" s="29">
        <v>1</v>
      </c>
      <c r="Y110" s="554">
        <v>1</v>
      </c>
      <c r="Z110" s="943">
        <v>0.5</v>
      </c>
      <c r="AA110" s="990">
        <v>0.5</v>
      </c>
      <c r="AB110" s="1018" t="s">
        <v>819</v>
      </c>
      <c r="AC110" s="942" t="s">
        <v>812</v>
      </c>
      <c r="AD110" s="6" t="s">
        <v>820</v>
      </c>
      <c r="AE110" s="942"/>
      <c r="AF110" s="990"/>
      <c r="AG110" s="928"/>
      <c r="AH110" s="928"/>
      <c r="AI110" s="928"/>
      <c r="AJ110" s="1020"/>
      <c r="AK110" s="1021"/>
      <c r="AL110" s="995"/>
      <c r="AM110" s="1020"/>
      <c r="AN110" s="933"/>
      <c r="AO110" s="933"/>
      <c r="AP110" s="933"/>
      <c r="AQ110" s="937"/>
      <c r="AR110" s="1020"/>
      <c r="AS110" s="933"/>
      <c r="AT110" s="935">
        <v>0.5</v>
      </c>
      <c r="AU110" s="935">
        <v>0.5</v>
      </c>
      <c r="AV110" s="930" t="s">
        <v>89</v>
      </c>
      <c r="AW110" s="930" t="s">
        <v>89</v>
      </c>
      <c r="AX110" s="1084" t="s">
        <v>145</v>
      </c>
      <c r="AY110" s="717">
        <v>1</v>
      </c>
      <c r="AZ110" s="717">
        <v>1</v>
      </c>
      <c r="BA110" s="117">
        <v>1</v>
      </c>
      <c r="BB110" s="8">
        <v>1</v>
      </c>
      <c r="BC110" s="8">
        <v>1</v>
      </c>
      <c r="BD110" s="8">
        <v>1</v>
      </c>
      <c r="BE110" s="1120">
        <f>(AY110+AZ110+BA110+AT110)/4</f>
        <v>0.875</v>
      </c>
      <c r="BF110" s="1143">
        <f>BE110/Y110</f>
        <v>0.875</v>
      </c>
      <c r="BG110" s="7"/>
      <c r="BH110" s="7"/>
      <c r="BI110" s="7"/>
      <c r="BJ110" s="7"/>
      <c r="BK110" s="183"/>
      <c r="BL110" s="818" t="s">
        <v>814</v>
      </c>
      <c r="BM110" s="819">
        <v>2025121000417320</v>
      </c>
      <c r="BN110" s="820">
        <v>45847</v>
      </c>
      <c r="BO110" s="803"/>
    </row>
    <row r="111" spans="1:69" s="470" customFormat="1" ht="40.15" hidden="1" customHeight="1">
      <c r="A111" s="5">
        <v>81</v>
      </c>
      <c r="B111" s="152" t="s">
        <v>802</v>
      </c>
      <c r="C111" s="775" t="s">
        <v>201</v>
      </c>
      <c r="D111" s="34" t="s">
        <v>815</v>
      </c>
      <c r="E111" s="4" t="s">
        <v>734</v>
      </c>
      <c r="F111" s="4" t="s">
        <v>804</v>
      </c>
      <c r="G111" s="4" t="s">
        <v>805</v>
      </c>
      <c r="H111" s="4" t="s">
        <v>806</v>
      </c>
      <c r="I111" s="4" t="s">
        <v>75</v>
      </c>
      <c r="J111" s="4" t="s">
        <v>582</v>
      </c>
      <c r="K111" s="4" t="s">
        <v>129</v>
      </c>
      <c r="L111" s="4" t="s">
        <v>821</v>
      </c>
      <c r="M111" s="17">
        <v>0</v>
      </c>
      <c r="N111" s="4" t="s">
        <v>822</v>
      </c>
      <c r="O111" s="4" t="s">
        <v>823</v>
      </c>
      <c r="P111" s="517" t="s">
        <v>109</v>
      </c>
      <c r="Q111" s="4" t="s">
        <v>824</v>
      </c>
      <c r="R111" s="517" t="s">
        <v>141</v>
      </c>
      <c r="S111" s="566" t="s">
        <v>142</v>
      </c>
      <c r="T111" s="519" t="s">
        <v>85</v>
      </c>
      <c r="U111" s="22">
        <v>0.25</v>
      </c>
      <c r="V111" s="17">
        <v>0.25</v>
      </c>
      <c r="W111" s="17">
        <v>0.25</v>
      </c>
      <c r="X111" s="17">
        <v>0.25</v>
      </c>
      <c r="Y111" s="545">
        <v>1</v>
      </c>
      <c r="Z111" s="993">
        <v>0</v>
      </c>
      <c r="AA111" s="990">
        <v>0</v>
      </c>
      <c r="AB111" s="1018" t="s">
        <v>825</v>
      </c>
      <c r="AC111" s="942" t="s">
        <v>812</v>
      </c>
      <c r="AD111" s="6" t="s">
        <v>826</v>
      </c>
      <c r="AE111" s="993"/>
      <c r="AF111" s="990"/>
      <c r="AG111" s="928"/>
      <c r="AH111" s="928"/>
      <c r="AI111" s="942"/>
      <c r="AJ111" s="1020"/>
      <c r="AK111" s="1021"/>
      <c r="AL111" s="995"/>
      <c r="AM111" s="1020"/>
      <c r="AN111" s="942"/>
      <c r="AO111" s="933"/>
      <c r="AP111" s="937"/>
      <c r="AQ111" s="937"/>
      <c r="AR111" s="1020"/>
      <c r="AS111" s="942"/>
      <c r="AT111" s="942" t="s">
        <v>145</v>
      </c>
      <c r="AU111" s="935" t="s">
        <v>145</v>
      </c>
      <c r="AV111" s="930" t="s">
        <v>89</v>
      </c>
      <c r="AW111" s="930" t="s">
        <v>89</v>
      </c>
      <c r="AX111" s="1084" t="s">
        <v>145</v>
      </c>
      <c r="AY111" s="704">
        <v>0.25</v>
      </c>
      <c r="AZ111" s="676">
        <v>0.25</v>
      </c>
      <c r="BA111" s="676">
        <v>0.5</v>
      </c>
      <c r="BB111" s="8">
        <v>1</v>
      </c>
      <c r="BC111" s="8">
        <v>1</v>
      </c>
      <c r="BD111" s="8">
        <v>2</v>
      </c>
      <c r="BE111" s="1120">
        <v>1</v>
      </c>
      <c r="BF111" s="1143">
        <f t="shared" si="6"/>
        <v>1</v>
      </c>
      <c r="BG111" s="7"/>
      <c r="BH111" s="7"/>
      <c r="BI111" s="7"/>
      <c r="BJ111" s="7"/>
      <c r="BK111" s="183"/>
      <c r="BL111" s="4"/>
      <c r="BM111" s="803"/>
      <c r="BN111" s="803"/>
      <c r="BO111" s="803"/>
    </row>
    <row r="112" spans="1:69" s="470" customFormat="1" ht="40.15" hidden="1" customHeight="1">
      <c r="A112" s="5">
        <v>82</v>
      </c>
      <c r="B112" s="4" t="s">
        <v>802</v>
      </c>
      <c r="C112" s="517" t="s">
        <v>201</v>
      </c>
      <c r="D112" s="6" t="s">
        <v>815</v>
      </c>
      <c r="E112" s="4" t="s">
        <v>734</v>
      </c>
      <c r="F112" s="4" t="s">
        <v>804</v>
      </c>
      <c r="G112" s="4" t="s">
        <v>805</v>
      </c>
      <c r="H112" s="4" t="s">
        <v>806</v>
      </c>
      <c r="I112" s="4" t="s">
        <v>75</v>
      </c>
      <c r="J112" s="4" t="s">
        <v>582</v>
      </c>
      <c r="K112" s="4" t="s">
        <v>129</v>
      </c>
      <c r="L112" s="4" t="s">
        <v>827</v>
      </c>
      <c r="M112" s="17">
        <v>0</v>
      </c>
      <c r="N112" s="4" t="s">
        <v>828</v>
      </c>
      <c r="O112" s="4" t="s">
        <v>829</v>
      </c>
      <c r="P112" s="517" t="s">
        <v>109</v>
      </c>
      <c r="Q112" s="4" t="s">
        <v>830</v>
      </c>
      <c r="R112" s="517" t="s">
        <v>141</v>
      </c>
      <c r="S112" s="566" t="s">
        <v>142</v>
      </c>
      <c r="T112" s="519" t="s">
        <v>85</v>
      </c>
      <c r="U112" s="22">
        <v>0.25</v>
      </c>
      <c r="V112" s="17">
        <v>0.25</v>
      </c>
      <c r="W112" s="17">
        <v>0.25</v>
      </c>
      <c r="X112" s="17">
        <v>0.25</v>
      </c>
      <c r="Y112" s="545">
        <v>1</v>
      </c>
      <c r="Z112" s="993">
        <v>0</v>
      </c>
      <c r="AA112" s="990">
        <v>0</v>
      </c>
      <c r="AB112" s="1018" t="s">
        <v>831</v>
      </c>
      <c r="AC112" s="942" t="s">
        <v>812</v>
      </c>
      <c r="AD112" s="6" t="s">
        <v>832</v>
      </c>
      <c r="AE112" s="993"/>
      <c r="AF112" s="990"/>
      <c r="AG112" s="928"/>
      <c r="AH112" s="928"/>
      <c r="AI112" s="928"/>
      <c r="AJ112" s="1020"/>
      <c r="AK112" s="1021"/>
      <c r="AL112" s="995"/>
      <c r="AM112" s="1020"/>
      <c r="AN112" s="933"/>
      <c r="AO112" s="933"/>
      <c r="AP112" s="937"/>
      <c r="AQ112" s="937"/>
      <c r="AR112" s="1020"/>
      <c r="AS112" s="933"/>
      <c r="AT112" s="942">
        <v>0</v>
      </c>
      <c r="AU112" s="935">
        <v>0</v>
      </c>
      <c r="AV112" s="930" t="s">
        <v>89</v>
      </c>
      <c r="AW112" s="930" t="s">
        <v>89</v>
      </c>
      <c r="AX112" s="1084" t="s">
        <v>145</v>
      </c>
      <c r="AY112" s="704">
        <v>0.25</v>
      </c>
      <c r="AZ112" s="676">
        <v>0.25</v>
      </c>
      <c r="BA112" s="676">
        <v>0.25</v>
      </c>
      <c r="BB112" s="8">
        <v>1</v>
      </c>
      <c r="BC112" s="8">
        <v>1</v>
      </c>
      <c r="BD112" s="8">
        <v>1</v>
      </c>
      <c r="BE112" s="1121">
        <v>0.75</v>
      </c>
      <c r="BF112" s="1143">
        <f t="shared" si="6"/>
        <v>0.75</v>
      </c>
      <c r="BG112" s="7"/>
      <c r="BH112" s="7"/>
      <c r="BI112" s="7"/>
      <c r="BJ112" s="7"/>
      <c r="BK112" s="183"/>
      <c r="BL112" s="4"/>
      <c r="BM112" s="803"/>
      <c r="BN112" s="803"/>
      <c r="BO112" s="803"/>
    </row>
    <row r="113" spans="1:67" s="470" customFormat="1" ht="40.15" hidden="1" customHeight="1">
      <c r="A113" s="5">
        <v>83</v>
      </c>
      <c r="B113" s="4" t="s">
        <v>802</v>
      </c>
      <c r="C113" s="517" t="s">
        <v>201</v>
      </c>
      <c r="D113" s="6" t="s">
        <v>815</v>
      </c>
      <c r="E113" s="4" t="s">
        <v>833</v>
      </c>
      <c r="F113" s="4" t="s">
        <v>834</v>
      </c>
      <c r="G113" s="4" t="s">
        <v>835</v>
      </c>
      <c r="H113" s="4" t="s">
        <v>836</v>
      </c>
      <c r="I113" s="4" t="s">
        <v>75</v>
      </c>
      <c r="J113" s="4" t="s">
        <v>203</v>
      </c>
      <c r="K113" s="4" t="s">
        <v>129</v>
      </c>
      <c r="L113" s="4" t="s">
        <v>837</v>
      </c>
      <c r="M113" s="17">
        <v>7</v>
      </c>
      <c r="N113" s="4" t="s">
        <v>838</v>
      </c>
      <c r="O113" s="4" t="s">
        <v>839</v>
      </c>
      <c r="P113" s="517" t="s">
        <v>81</v>
      </c>
      <c r="Q113" s="4" t="s">
        <v>840</v>
      </c>
      <c r="R113" s="517" t="s">
        <v>141</v>
      </c>
      <c r="S113" s="566" t="s">
        <v>142</v>
      </c>
      <c r="T113" s="519" t="s">
        <v>85</v>
      </c>
      <c r="U113" s="22">
        <v>8</v>
      </c>
      <c r="V113" s="17">
        <v>8</v>
      </c>
      <c r="W113" s="17">
        <v>8</v>
      </c>
      <c r="X113" s="17">
        <v>8</v>
      </c>
      <c r="Y113" s="545">
        <v>32</v>
      </c>
      <c r="Z113" s="993">
        <v>0</v>
      </c>
      <c r="AA113" s="990">
        <v>0</v>
      </c>
      <c r="AB113" s="1018" t="s">
        <v>841</v>
      </c>
      <c r="AC113" s="942" t="s">
        <v>812</v>
      </c>
      <c r="AD113" s="6" t="s">
        <v>832</v>
      </c>
      <c r="AE113" s="942"/>
      <c r="AF113" s="935"/>
      <c r="AG113" s="928"/>
      <c r="AH113" s="928"/>
      <c r="AI113" s="928"/>
      <c r="AJ113" s="1020"/>
      <c r="AK113" s="1021"/>
      <c r="AL113" s="1045"/>
      <c r="AM113" s="1020"/>
      <c r="AN113" s="933"/>
      <c r="AO113" s="933"/>
      <c r="AP113" s="937"/>
      <c r="AQ113" s="937"/>
      <c r="AR113" s="1020"/>
      <c r="AS113" s="933"/>
      <c r="AT113" s="942">
        <v>0</v>
      </c>
      <c r="AU113" s="935">
        <v>0</v>
      </c>
      <c r="AV113" s="930" t="s">
        <v>89</v>
      </c>
      <c r="AW113" s="930" t="s">
        <v>89</v>
      </c>
      <c r="AX113" s="1084" t="s">
        <v>145</v>
      </c>
      <c r="AY113" s="704">
        <v>8</v>
      </c>
      <c r="AZ113" s="24">
        <v>8</v>
      </c>
      <c r="BA113" s="24">
        <v>16</v>
      </c>
      <c r="BB113" s="8">
        <v>1</v>
      </c>
      <c r="BC113" s="8">
        <v>1</v>
      </c>
      <c r="BD113" s="8">
        <v>2</v>
      </c>
      <c r="BE113" s="1121">
        <v>32</v>
      </c>
      <c r="BF113" s="1143">
        <f>BE113/Y113</f>
        <v>1</v>
      </c>
      <c r="BG113" s="7"/>
      <c r="BH113" s="7"/>
      <c r="BI113" s="7"/>
      <c r="BJ113" s="7"/>
      <c r="BK113" s="183"/>
      <c r="BL113" s="4"/>
      <c r="BM113" s="803"/>
      <c r="BN113" s="803"/>
      <c r="BO113" s="803"/>
    </row>
    <row r="114" spans="1:67" s="470" customFormat="1" ht="40.15" hidden="1" customHeight="1">
      <c r="A114" s="5">
        <v>84</v>
      </c>
      <c r="B114" s="4" t="s">
        <v>802</v>
      </c>
      <c r="C114" s="517" t="s">
        <v>201</v>
      </c>
      <c r="D114" s="6" t="s">
        <v>815</v>
      </c>
      <c r="E114" s="4" t="s">
        <v>734</v>
      </c>
      <c r="F114" s="4" t="s">
        <v>842</v>
      </c>
      <c r="G114" s="4" t="s">
        <v>843</v>
      </c>
      <c r="H114" s="4" t="s">
        <v>836</v>
      </c>
      <c r="I114" s="4" t="s">
        <v>75</v>
      </c>
      <c r="J114" s="4" t="s">
        <v>203</v>
      </c>
      <c r="K114" s="4" t="s">
        <v>129</v>
      </c>
      <c r="L114" s="4" t="s">
        <v>844</v>
      </c>
      <c r="M114" s="25">
        <v>1092603</v>
      </c>
      <c r="N114" s="4" t="s">
        <v>845</v>
      </c>
      <c r="O114" s="4" t="s">
        <v>846</v>
      </c>
      <c r="P114" s="517" t="s">
        <v>81</v>
      </c>
      <c r="Q114" s="4" t="s">
        <v>847</v>
      </c>
      <c r="R114" s="3" t="s">
        <v>141</v>
      </c>
      <c r="S114" s="566" t="s">
        <v>142</v>
      </c>
      <c r="T114" s="519" t="s">
        <v>85</v>
      </c>
      <c r="U114" s="606">
        <v>56303</v>
      </c>
      <c r="V114" s="25">
        <v>64507</v>
      </c>
      <c r="W114" s="25">
        <v>64507</v>
      </c>
      <c r="X114" s="25">
        <v>64507</v>
      </c>
      <c r="Y114" s="549">
        <f>SUM(U114:X114)</f>
        <v>249824</v>
      </c>
      <c r="Z114" s="993">
        <v>7198</v>
      </c>
      <c r="AA114" s="990">
        <v>0.11</v>
      </c>
      <c r="AB114" s="1018" t="s">
        <v>848</v>
      </c>
      <c r="AC114" s="942" t="s">
        <v>812</v>
      </c>
      <c r="AD114" s="6" t="s">
        <v>849</v>
      </c>
      <c r="AE114" s="942"/>
      <c r="AF114" s="935"/>
      <c r="AG114" s="928"/>
      <c r="AH114" s="928"/>
      <c r="AI114" s="928"/>
      <c r="AJ114" s="1046"/>
      <c r="AK114" s="1021"/>
      <c r="AL114" s="995"/>
      <c r="AM114" s="1020"/>
      <c r="AN114" s="933"/>
      <c r="AO114" s="1047"/>
      <c r="AP114" s="995"/>
      <c r="AQ114" s="995"/>
      <c r="AR114" s="1020"/>
      <c r="AS114" s="933"/>
      <c r="AT114" s="1020">
        <v>7198</v>
      </c>
      <c r="AU114" s="935">
        <v>0.11</v>
      </c>
      <c r="AV114" s="930" t="s">
        <v>89</v>
      </c>
      <c r="AW114" s="930" t="s">
        <v>89</v>
      </c>
      <c r="AX114" s="1084" t="s">
        <v>145</v>
      </c>
      <c r="AY114" s="704">
        <v>87530</v>
      </c>
      <c r="AZ114" s="391">
        <v>64507</v>
      </c>
      <c r="BA114" s="391">
        <v>91360</v>
      </c>
      <c r="BB114" s="8">
        <v>1.55</v>
      </c>
      <c r="BC114" s="8">
        <v>1</v>
      </c>
      <c r="BD114" s="8">
        <v>1.4162804036771204</v>
      </c>
      <c r="BE114" s="1132">
        <v>250595</v>
      </c>
      <c r="BF114" s="1143">
        <f>BE114/Y114</f>
        <v>1.0030861726655564</v>
      </c>
      <c r="BG114" s="7"/>
      <c r="BH114" s="7"/>
      <c r="BI114" s="7"/>
      <c r="BJ114" s="7"/>
      <c r="BK114" s="183"/>
      <c r="BL114" s="4"/>
      <c r="BM114" s="803"/>
      <c r="BN114" s="803"/>
      <c r="BO114" s="803"/>
    </row>
    <row r="115" spans="1:67" s="470" customFormat="1" ht="40.15" hidden="1" customHeight="1">
      <c r="A115" s="5">
        <v>85</v>
      </c>
      <c r="B115" s="4" t="s">
        <v>802</v>
      </c>
      <c r="C115" s="517" t="s">
        <v>201</v>
      </c>
      <c r="D115" s="6" t="s">
        <v>815</v>
      </c>
      <c r="E115" s="4" t="s">
        <v>734</v>
      </c>
      <c r="F115" s="4" t="s">
        <v>842</v>
      </c>
      <c r="G115" s="4" t="s">
        <v>843</v>
      </c>
      <c r="H115" s="4" t="s">
        <v>836</v>
      </c>
      <c r="I115" s="4" t="s">
        <v>75</v>
      </c>
      <c r="J115" s="4" t="s">
        <v>203</v>
      </c>
      <c r="K115" s="4" t="s">
        <v>129</v>
      </c>
      <c r="L115" s="4" t="s">
        <v>850</v>
      </c>
      <c r="M115" s="17">
        <v>14</v>
      </c>
      <c r="N115" s="4" t="s">
        <v>851</v>
      </c>
      <c r="O115" s="4" t="s">
        <v>852</v>
      </c>
      <c r="P115" s="517" t="s">
        <v>81</v>
      </c>
      <c r="Q115" s="4" t="s">
        <v>853</v>
      </c>
      <c r="R115" s="517" t="s">
        <v>141</v>
      </c>
      <c r="S115" s="566" t="s">
        <v>142</v>
      </c>
      <c r="T115" s="519" t="s">
        <v>85</v>
      </c>
      <c r="U115" s="22">
        <v>12</v>
      </c>
      <c r="V115" s="17">
        <v>9</v>
      </c>
      <c r="W115" s="17">
        <v>10</v>
      </c>
      <c r="X115" s="17">
        <v>12</v>
      </c>
      <c r="Y115" s="549">
        <f>SUM(U115:X115)</f>
        <v>43</v>
      </c>
      <c r="Z115" s="993">
        <v>0</v>
      </c>
      <c r="AA115" s="990">
        <v>0</v>
      </c>
      <c r="AB115" s="1018" t="s">
        <v>854</v>
      </c>
      <c r="AC115" s="942" t="s">
        <v>812</v>
      </c>
      <c r="AD115" s="6" t="s">
        <v>832</v>
      </c>
      <c r="AE115" s="942"/>
      <c r="AF115" s="935"/>
      <c r="AG115" s="928"/>
      <c r="AH115" s="928"/>
      <c r="AI115" s="928"/>
      <c r="AJ115" s="1020"/>
      <c r="AK115" s="1020"/>
      <c r="AL115" s="995"/>
      <c r="AM115" s="1020"/>
      <c r="AN115" s="933"/>
      <c r="AO115" s="1019"/>
      <c r="AP115" s="995"/>
      <c r="AQ115" s="995"/>
      <c r="AR115" s="1020"/>
      <c r="AS115" s="933"/>
      <c r="AT115" s="1020">
        <v>0</v>
      </c>
      <c r="AU115" s="935">
        <v>0</v>
      </c>
      <c r="AV115" s="1020">
        <v>12</v>
      </c>
      <c r="AW115" s="948">
        <v>0</v>
      </c>
      <c r="AX115" s="1084">
        <f t="shared" si="7"/>
        <v>0</v>
      </c>
      <c r="AY115" s="704">
        <v>9</v>
      </c>
      <c r="AZ115" s="24">
        <v>0</v>
      </c>
      <c r="BA115" s="24">
        <v>10</v>
      </c>
      <c r="BB115" s="8">
        <v>0.75</v>
      </c>
      <c r="BC115" s="8">
        <v>0</v>
      </c>
      <c r="BD115" s="8">
        <v>1</v>
      </c>
      <c r="BE115" s="1121">
        <v>19</v>
      </c>
      <c r="BF115" s="1143">
        <v>0.44190000000000002</v>
      </c>
      <c r="BG115" s="7"/>
      <c r="BH115" s="7"/>
      <c r="BI115" s="7"/>
      <c r="BJ115" s="7"/>
      <c r="BK115" s="183"/>
      <c r="BL115" s="4"/>
      <c r="BM115" s="803"/>
      <c r="BN115" s="803"/>
      <c r="BO115" s="803"/>
    </row>
    <row r="116" spans="1:67" s="470" customFormat="1" ht="40.15" hidden="1" customHeight="1">
      <c r="A116" s="5">
        <v>86</v>
      </c>
      <c r="B116" s="4" t="s">
        <v>802</v>
      </c>
      <c r="C116" s="517" t="s">
        <v>201</v>
      </c>
      <c r="D116" s="6" t="s">
        <v>815</v>
      </c>
      <c r="E116" s="4" t="s">
        <v>833</v>
      </c>
      <c r="F116" s="4" t="s">
        <v>834</v>
      </c>
      <c r="G116" s="4" t="s">
        <v>855</v>
      </c>
      <c r="H116" s="4" t="s">
        <v>74</v>
      </c>
      <c r="I116" s="4" t="s">
        <v>75</v>
      </c>
      <c r="J116" s="4" t="s">
        <v>203</v>
      </c>
      <c r="K116" s="4" t="s">
        <v>129</v>
      </c>
      <c r="L116" s="4" t="s">
        <v>856</v>
      </c>
      <c r="M116" s="17">
        <v>14</v>
      </c>
      <c r="N116" s="7" t="s">
        <v>857</v>
      </c>
      <c r="O116" s="4" t="s">
        <v>858</v>
      </c>
      <c r="P116" s="517" t="s">
        <v>81</v>
      </c>
      <c r="Q116" s="4" t="s">
        <v>859</v>
      </c>
      <c r="R116" s="517" t="s">
        <v>141</v>
      </c>
      <c r="S116" s="566" t="s">
        <v>142</v>
      </c>
      <c r="T116" s="519" t="s">
        <v>85</v>
      </c>
      <c r="U116" s="22">
        <v>0</v>
      </c>
      <c r="V116" s="17">
        <v>14</v>
      </c>
      <c r="W116" s="17">
        <v>14</v>
      </c>
      <c r="X116" s="17">
        <v>14</v>
      </c>
      <c r="Y116" s="549">
        <f>SUM(U116:X116)</f>
        <v>42</v>
      </c>
      <c r="Z116" s="993">
        <v>14</v>
      </c>
      <c r="AA116" s="990">
        <v>1</v>
      </c>
      <c r="AB116" s="1018" t="s">
        <v>860</v>
      </c>
      <c r="AC116" s="942" t="s">
        <v>812</v>
      </c>
      <c r="AD116" s="6" t="s">
        <v>861</v>
      </c>
      <c r="AE116" s="942"/>
      <c r="AF116" s="957"/>
      <c r="AG116" s="928"/>
      <c r="AH116" s="928"/>
      <c r="AI116" s="928"/>
      <c r="AJ116" s="1020"/>
      <c r="AK116" s="1021"/>
      <c r="AL116" s="995"/>
      <c r="AM116" s="1020"/>
      <c r="AN116" s="928"/>
      <c r="AO116" s="1019"/>
      <c r="AP116" s="995"/>
      <c r="AQ116" s="995"/>
      <c r="AR116" s="1020"/>
      <c r="AS116" s="933"/>
      <c r="AT116" s="1020">
        <v>14</v>
      </c>
      <c r="AU116" s="935">
        <v>1</v>
      </c>
      <c r="AV116" s="930" t="s">
        <v>89</v>
      </c>
      <c r="AW116" s="930" t="s">
        <v>89</v>
      </c>
      <c r="AX116" s="1084" t="s">
        <v>145</v>
      </c>
      <c r="AY116" s="704" t="s">
        <v>145</v>
      </c>
      <c r="AZ116" s="82">
        <v>14</v>
      </c>
      <c r="BA116" s="82">
        <v>28</v>
      </c>
      <c r="BB116" s="8" t="s">
        <v>138</v>
      </c>
      <c r="BC116" s="8">
        <v>1</v>
      </c>
      <c r="BD116" s="8">
        <v>2</v>
      </c>
      <c r="BE116" s="1121">
        <v>56</v>
      </c>
      <c r="BF116" s="1143">
        <f t="shared" si="6"/>
        <v>1.3333333333333333</v>
      </c>
      <c r="BG116" s="7"/>
      <c r="BH116" s="7"/>
      <c r="BI116" s="7"/>
      <c r="BJ116" s="7"/>
      <c r="BK116" s="183"/>
      <c r="BL116" s="4"/>
      <c r="BM116" s="803"/>
      <c r="BN116" s="803"/>
      <c r="BO116" s="803"/>
    </row>
    <row r="117" spans="1:67" s="470" customFormat="1" ht="40.15" hidden="1" customHeight="1">
      <c r="A117" s="5">
        <v>87</v>
      </c>
      <c r="B117" s="4" t="s">
        <v>802</v>
      </c>
      <c r="C117" s="517" t="s">
        <v>201</v>
      </c>
      <c r="D117" s="6" t="s">
        <v>815</v>
      </c>
      <c r="E117" s="4" t="s">
        <v>862</v>
      </c>
      <c r="F117" s="4" t="s">
        <v>863</v>
      </c>
      <c r="G117" s="4" t="s">
        <v>864</v>
      </c>
      <c r="H117" s="4" t="s">
        <v>74</v>
      </c>
      <c r="I117" s="4" t="s">
        <v>75</v>
      </c>
      <c r="J117" s="4" t="s">
        <v>203</v>
      </c>
      <c r="K117" s="4" t="s">
        <v>129</v>
      </c>
      <c r="L117" s="4" t="s">
        <v>865</v>
      </c>
      <c r="M117" s="17">
        <v>0</v>
      </c>
      <c r="N117" s="7" t="s">
        <v>866</v>
      </c>
      <c r="O117" s="4" t="s">
        <v>867</v>
      </c>
      <c r="P117" s="517" t="s">
        <v>109</v>
      </c>
      <c r="Q117" s="4" t="s">
        <v>868</v>
      </c>
      <c r="R117" s="517" t="s">
        <v>141</v>
      </c>
      <c r="S117" s="566" t="s">
        <v>142</v>
      </c>
      <c r="T117" s="519" t="s">
        <v>85</v>
      </c>
      <c r="U117" s="22">
        <v>0</v>
      </c>
      <c r="V117" s="25">
        <v>0</v>
      </c>
      <c r="W117" s="25">
        <v>13200</v>
      </c>
      <c r="X117" s="25">
        <v>13200</v>
      </c>
      <c r="Y117" s="549">
        <f>SUM(U117:X117)</f>
        <v>26400</v>
      </c>
      <c r="Z117" s="993">
        <v>8046</v>
      </c>
      <c r="AA117" s="990">
        <v>0.61</v>
      </c>
      <c r="AB117" s="1018" t="s">
        <v>869</v>
      </c>
      <c r="AC117" s="942" t="s">
        <v>812</v>
      </c>
      <c r="AD117" s="4" t="s">
        <v>870</v>
      </c>
      <c r="AE117" s="942"/>
      <c r="AF117" s="935"/>
      <c r="AG117" s="928"/>
      <c r="AH117" s="928"/>
      <c r="AI117" s="928"/>
      <c r="AJ117" s="1020"/>
      <c r="AK117" s="1020"/>
      <c r="AL117" s="995"/>
      <c r="AM117" s="1020"/>
      <c r="AN117" s="933"/>
      <c r="AO117" s="1048"/>
      <c r="AP117" s="937"/>
      <c r="AQ117" s="937"/>
      <c r="AR117" s="1020"/>
      <c r="AS117" s="933"/>
      <c r="AT117" s="942">
        <v>8046</v>
      </c>
      <c r="AU117" s="935">
        <v>0.61</v>
      </c>
      <c r="AV117" s="942">
        <v>10773</v>
      </c>
      <c r="AW117" s="948">
        <v>0</v>
      </c>
      <c r="AX117" s="1084">
        <f t="shared" si="7"/>
        <v>0</v>
      </c>
      <c r="AY117" s="704" t="s">
        <v>145</v>
      </c>
      <c r="AZ117" s="24" t="s">
        <v>145</v>
      </c>
      <c r="BA117" s="24">
        <v>2427</v>
      </c>
      <c r="BB117" s="8" t="s">
        <v>145</v>
      </c>
      <c r="BC117" s="8" t="s">
        <v>145</v>
      </c>
      <c r="BD117" s="8">
        <v>0.18386363636363637</v>
      </c>
      <c r="BE117" s="1121">
        <v>10473</v>
      </c>
      <c r="BF117" s="1143">
        <f t="shared" si="6"/>
        <v>0.39670454545454548</v>
      </c>
      <c r="BG117" s="7"/>
      <c r="BH117" s="7"/>
      <c r="BI117" s="7"/>
      <c r="BJ117" s="7"/>
      <c r="BK117" s="183"/>
      <c r="BL117" s="4"/>
      <c r="BM117" s="803"/>
      <c r="BN117" s="803"/>
      <c r="BO117" s="803"/>
    </row>
    <row r="118" spans="1:67" s="470" customFormat="1" ht="40.15" hidden="1" customHeight="1">
      <c r="A118" s="5">
        <v>88</v>
      </c>
      <c r="B118" s="4" t="s">
        <v>802</v>
      </c>
      <c r="C118" s="517" t="s">
        <v>201</v>
      </c>
      <c r="D118" s="6" t="s">
        <v>815</v>
      </c>
      <c r="E118" s="4" t="s">
        <v>862</v>
      </c>
      <c r="F118" s="4" t="s">
        <v>863</v>
      </c>
      <c r="G118" s="4" t="s">
        <v>864</v>
      </c>
      <c r="H118" s="4" t="s">
        <v>74</v>
      </c>
      <c r="I118" s="4" t="s">
        <v>75</v>
      </c>
      <c r="J118" s="4" t="s">
        <v>203</v>
      </c>
      <c r="K118" s="4" t="s">
        <v>478</v>
      </c>
      <c r="L118" s="4" t="s">
        <v>871</v>
      </c>
      <c r="M118" s="17">
        <v>0</v>
      </c>
      <c r="N118" s="7" t="s">
        <v>857</v>
      </c>
      <c r="O118" s="4" t="s">
        <v>872</v>
      </c>
      <c r="P118" s="517" t="s">
        <v>81</v>
      </c>
      <c r="Q118" s="4" t="s">
        <v>873</v>
      </c>
      <c r="R118" s="517" t="s">
        <v>141</v>
      </c>
      <c r="S118" s="518" t="s">
        <v>84</v>
      </c>
      <c r="T118" s="519" t="s">
        <v>85</v>
      </c>
      <c r="U118" s="22">
        <v>0</v>
      </c>
      <c r="V118" s="17">
        <v>40</v>
      </c>
      <c r="W118" s="17">
        <v>40</v>
      </c>
      <c r="X118" s="17">
        <v>40</v>
      </c>
      <c r="Y118" s="549">
        <v>40</v>
      </c>
      <c r="Z118" s="1049">
        <v>11</v>
      </c>
      <c r="AA118" s="990" t="s">
        <v>874</v>
      </c>
      <c r="AB118" s="1191" t="s">
        <v>875</v>
      </c>
      <c r="AC118" s="942" t="s">
        <v>812</v>
      </c>
      <c r="AD118" s="4" t="s">
        <v>876</v>
      </c>
      <c r="AE118" s="942"/>
      <c r="AF118" s="935"/>
      <c r="AG118" s="928"/>
      <c r="AH118" s="928"/>
      <c r="AI118" s="928"/>
      <c r="AJ118" s="1020"/>
      <c r="AK118" s="1021"/>
      <c r="AL118" s="995"/>
      <c r="AM118" s="1020"/>
      <c r="AN118" s="933"/>
      <c r="AO118" s="933"/>
      <c r="AP118" s="938"/>
      <c r="AQ118" s="937"/>
      <c r="AR118" s="1020"/>
      <c r="AS118" s="933"/>
      <c r="AT118" s="942">
        <v>11</v>
      </c>
      <c r="AU118" s="954">
        <v>0.27500000000000002</v>
      </c>
      <c r="AV118" s="930" t="s">
        <v>89</v>
      </c>
      <c r="AW118" s="930" t="s">
        <v>89</v>
      </c>
      <c r="AX118" s="1084" t="s">
        <v>145</v>
      </c>
      <c r="AY118" s="704" t="s">
        <v>145</v>
      </c>
      <c r="AZ118" s="778">
        <v>40</v>
      </c>
      <c r="BA118" s="778">
        <v>82</v>
      </c>
      <c r="BB118" s="8" t="s">
        <v>145</v>
      </c>
      <c r="BC118" s="8">
        <f>80%+20%</f>
        <v>1</v>
      </c>
      <c r="BD118" s="8">
        <v>2.0499999999999998</v>
      </c>
      <c r="BE118" s="1121">
        <v>133</v>
      </c>
      <c r="BF118" s="1143">
        <f t="shared" si="6"/>
        <v>3.3250000000000002</v>
      </c>
      <c r="BG118" s="7"/>
      <c r="BH118" s="7"/>
      <c r="BI118" s="7"/>
      <c r="BJ118" s="7"/>
      <c r="BK118" s="183"/>
      <c r="BL118" s="4"/>
      <c r="BM118" s="803"/>
      <c r="BN118" s="803"/>
      <c r="BO118" s="806" t="s">
        <v>877</v>
      </c>
    </row>
    <row r="119" spans="1:67" s="470" customFormat="1" ht="40.15" hidden="1" customHeight="1">
      <c r="A119" s="5">
        <v>89</v>
      </c>
      <c r="B119" s="4" t="s">
        <v>802</v>
      </c>
      <c r="C119" s="517" t="s">
        <v>201</v>
      </c>
      <c r="D119" s="6" t="s">
        <v>815</v>
      </c>
      <c r="E119" s="4" t="s">
        <v>91</v>
      </c>
      <c r="F119" s="4" t="s">
        <v>179</v>
      </c>
      <c r="G119" s="4" t="s">
        <v>180</v>
      </c>
      <c r="H119" s="4" t="s">
        <v>806</v>
      </c>
      <c r="I119" s="4" t="s">
        <v>75</v>
      </c>
      <c r="J119" s="4" t="s">
        <v>203</v>
      </c>
      <c r="K119" s="4" t="s">
        <v>129</v>
      </c>
      <c r="L119" s="4" t="s">
        <v>878</v>
      </c>
      <c r="M119" s="17">
        <v>1</v>
      </c>
      <c r="N119" s="7" t="s">
        <v>879</v>
      </c>
      <c r="O119" s="4" t="s">
        <v>880</v>
      </c>
      <c r="P119" s="517" t="s">
        <v>109</v>
      </c>
      <c r="Q119" s="4" t="s">
        <v>881</v>
      </c>
      <c r="R119" s="517" t="s">
        <v>141</v>
      </c>
      <c r="S119" s="518" t="s">
        <v>142</v>
      </c>
      <c r="T119" s="519" t="s">
        <v>112</v>
      </c>
      <c r="U119" s="22">
        <v>1</v>
      </c>
      <c r="V119" s="17">
        <v>1</v>
      </c>
      <c r="W119" s="17">
        <v>1</v>
      </c>
      <c r="X119" s="17">
        <v>1</v>
      </c>
      <c r="Y119" s="607">
        <v>4</v>
      </c>
      <c r="Z119" s="945">
        <v>1</v>
      </c>
      <c r="AA119" s="990">
        <v>1</v>
      </c>
      <c r="AB119" s="1191" t="s">
        <v>882</v>
      </c>
      <c r="AC119" s="942" t="s">
        <v>812</v>
      </c>
      <c r="AD119" s="6" t="s">
        <v>883</v>
      </c>
      <c r="AE119" s="942"/>
      <c r="AF119" s="935"/>
      <c r="AG119" s="928"/>
      <c r="AH119" s="928"/>
      <c r="AI119" s="928"/>
      <c r="AJ119" s="1020"/>
      <c r="AK119" s="1020"/>
      <c r="AL119" s="995"/>
      <c r="AM119" s="1020"/>
      <c r="AN119" s="928"/>
      <c r="AO119" s="933"/>
      <c r="AP119" s="937"/>
      <c r="AQ119" s="937"/>
      <c r="AR119" s="1020"/>
      <c r="AS119" s="933"/>
      <c r="AT119" s="942" t="s">
        <v>145</v>
      </c>
      <c r="AU119" s="935" t="s">
        <v>145</v>
      </c>
      <c r="AV119" s="930" t="s">
        <v>89</v>
      </c>
      <c r="AW119" s="930" t="s">
        <v>89</v>
      </c>
      <c r="AX119" s="1084" t="s">
        <v>145</v>
      </c>
      <c r="AY119" s="704">
        <v>1</v>
      </c>
      <c r="AZ119" s="778">
        <v>1</v>
      </c>
      <c r="BA119" s="778">
        <v>1</v>
      </c>
      <c r="BB119" s="8">
        <v>1</v>
      </c>
      <c r="BC119" s="8">
        <v>1</v>
      </c>
      <c r="BD119" s="8">
        <v>1</v>
      </c>
      <c r="BE119" s="1121">
        <v>3</v>
      </c>
      <c r="BF119" s="1143">
        <f t="shared" si="6"/>
        <v>0.75</v>
      </c>
      <c r="BG119" s="7"/>
      <c r="BH119" s="7"/>
      <c r="BI119" s="7"/>
      <c r="BJ119" s="7"/>
      <c r="BK119" s="183"/>
      <c r="BL119" s="4"/>
      <c r="BM119" s="803"/>
      <c r="BN119" s="803"/>
      <c r="BO119" s="803"/>
    </row>
    <row r="120" spans="1:67" s="470" customFormat="1" ht="40.15" hidden="1" customHeight="1">
      <c r="A120" s="5">
        <v>90</v>
      </c>
      <c r="B120" s="4" t="s">
        <v>802</v>
      </c>
      <c r="C120" s="517" t="s">
        <v>201</v>
      </c>
      <c r="D120" s="6" t="s">
        <v>815</v>
      </c>
      <c r="E120" s="4" t="s">
        <v>734</v>
      </c>
      <c r="F120" s="4" t="s">
        <v>884</v>
      </c>
      <c r="G120" s="4" t="s">
        <v>885</v>
      </c>
      <c r="H120" s="4" t="s">
        <v>806</v>
      </c>
      <c r="I120" s="4" t="s">
        <v>75</v>
      </c>
      <c r="J120" s="4" t="s">
        <v>203</v>
      </c>
      <c r="K120" s="4" t="s">
        <v>129</v>
      </c>
      <c r="L120" s="4" t="s">
        <v>886</v>
      </c>
      <c r="M120" s="17">
        <v>1</v>
      </c>
      <c r="N120" s="7" t="s">
        <v>887</v>
      </c>
      <c r="O120" s="4" t="s">
        <v>888</v>
      </c>
      <c r="P120" s="517" t="s">
        <v>81</v>
      </c>
      <c r="Q120" s="4" t="s">
        <v>881</v>
      </c>
      <c r="R120" s="517" t="s">
        <v>141</v>
      </c>
      <c r="S120" s="518" t="s">
        <v>142</v>
      </c>
      <c r="T120" s="519" t="s">
        <v>112</v>
      </c>
      <c r="U120" s="22">
        <v>1</v>
      </c>
      <c r="V120" s="17">
        <v>1</v>
      </c>
      <c r="W120" s="17">
        <v>1</v>
      </c>
      <c r="X120" s="17">
        <v>1</v>
      </c>
      <c r="Y120" s="607">
        <v>4</v>
      </c>
      <c r="Z120" s="960">
        <f>1/4</f>
        <v>0.25</v>
      </c>
      <c r="AA120" s="990">
        <v>0.25</v>
      </c>
      <c r="AB120" s="1018" t="s">
        <v>889</v>
      </c>
      <c r="AC120" s="942" t="s">
        <v>812</v>
      </c>
      <c r="AD120" s="6" t="s">
        <v>890</v>
      </c>
      <c r="AE120" s="942"/>
      <c r="AF120" s="935"/>
      <c r="AG120" s="928"/>
      <c r="AH120" s="928"/>
      <c r="AI120" s="928"/>
      <c r="AJ120" s="1020"/>
      <c r="AK120" s="1021"/>
      <c r="AL120" s="995"/>
      <c r="AM120" s="1020"/>
      <c r="AN120" s="933"/>
      <c r="AO120" s="933"/>
      <c r="AP120" s="937"/>
      <c r="AQ120" s="937"/>
      <c r="AR120" s="1020"/>
      <c r="AS120" s="933"/>
      <c r="AT120" s="942">
        <f>1/4</f>
        <v>0.25</v>
      </c>
      <c r="AU120" s="935">
        <v>0.25</v>
      </c>
      <c r="AV120" s="930" t="s">
        <v>89</v>
      </c>
      <c r="AW120" s="930" t="s">
        <v>89</v>
      </c>
      <c r="AX120" s="1084" t="s">
        <v>145</v>
      </c>
      <c r="AY120" s="704">
        <v>1</v>
      </c>
      <c r="AZ120" s="24">
        <v>1</v>
      </c>
      <c r="BA120" s="24">
        <v>1</v>
      </c>
      <c r="BB120" s="8">
        <v>1</v>
      </c>
      <c r="BC120" s="8">
        <v>1</v>
      </c>
      <c r="BD120" s="8">
        <v>1</v>
      </c>
      <c r="BE120" s="1121">
        <v>3.25</v>
      </c>
      <c r="BF120" s="1143">
        <f t="shared" si="6"/>
        <v>0.8125</v>
      </c>
      <c r="BG120" s="7"/>
      <c r="BH120" s="7"/>
      <c r="BI120" s="7"/>
      <c r="BJ120" s="7"/>
      <c r="BK120" s="183"/>
      <c r="BL120" s="4"/>
      <c r="BM120" s="803"/>
      <c r="BN120" s="803"/>
      <c r="BO120" s="803"/>
    </row>
    <row r="121" spans="1:67" s="470" customFormat="1" ht="40.15" hidden="1" customHeight="1">
      <c r="A121" s="5">
        <v>91</v>
      </c>
      <c r="B121" s="4" t="s">
        <v>802</v>
      </c>
      <c r="C121" s="517" t="s">
        <v>201</v>
      </c>
      <c r="D121" s="6" t="s">
        <v>815</v>
      </c>
      <c r="E121" s="4" t="s">
        <v>91</v>
      </c>
      <c r="F121" s="4" t="s">
        <v>179</v>
      </c>
      <c r="G121" s="4" t="s">
        <v>180</v>
      </c>
      <c r="H121" s="4" t="s">
        <v>806</v>
      </c>
      <c r="I121" s="4" t="s">
        <v>75</v>
      </c>
      <c r="J121" s="4" t="s">
        <v>203</v>
      </c>
      <c r="K121" s="4" t="s">
        <v>129</v>
      </c>
      <c r="L121" s="4" t="s">
        <v>891</v>
      </c>
      <c r="M121" s="17">
        <v>0</v>
      </c>
      <c r="N121" s="779" t="s">
        <v>892</v>
      </c>
      <c r="O121" s="4" t="s">
        <v>893</v>
      </c>
      <c r="P121" s="517" t="s">
        <v>109</v>
      </c>
      <c r="Q121" s="4" t="s">
        <v>894</v>
      </c>
      <c r="R121" s="517" t="s">
        <v>141</v>
      </c>
      <c r="S121" s="518" t="s">
        <v>142</v>
      </c>
      <c r="T121" s="519" t="s">
        <v>85</v>
      </c>
      <c r="U121" s="22">
        <v>0</v>
      </c>
      <c r="V121" s="17">
        <v>2</v>
      </c>
      <c r="W121" s="17">
        <v>1</v>
      </c>
      <c r="X121" s="17">
        <v>0</v>
      </c>
      <c r="Y121" s="607">
        <f>+U121+V121+W121+X121</f>
        <v>3</v>
      </c>
      <c r="Z121" s="993">
        <v>0</v>
      </c>
      <c r="AA121" s="990">
        <v>0</v>
      </c>
      <c r="AB121" s="1018" t="s">
        <v>895</v>
      </c>
      <c r="AC121" s="942" t="s">
        <v>812</v>
      </c>
      <c r="AD121" s="6" t="s">
        <v>832</v>
      </c>
      <c r="AE121" s="993"/>
      <c r="AF121" s="935"/>
      <c r="AG121" s="928"/>
      <c r="AH121" s="928"/>
      <c r="AI121" s="928"/>
      <c r="AJ121" s="1020"/>
      <c r="AK121" s="1020"/>
      <c r="AL121" s="995"/>
      <c r="AM121" s="1020"/>
      <c r="AN121" s="933"/>
      <c r="AO121" s="933"/>
      <c r="AP121" s="937"/>
      <c r="AQ121" s="937"/>
      <c r="AR121" s="1020"/>
      <c r="AS121" s="933"/>
      <c r="AT121" s="942">
        <v>0</v>
      </c>
      <c r="AU121" s="935">
        <v>0</v>
      </c>
      <c r="AV121" s="942">
        <v>2.25</v>
      </c>
      <c r="AW121" s="948">
        <v>0</v>
      </c>
      <c r="AX121" s="1084">
        <f t="shared" si="7"/>
        <v>0</v>
      </c>
      <c r="AY121" s="704" t="s">
        <v>145</v>
      </c>
      <c r="AZ121" s="82">
        <v>0.5</v>
      </c>
      <c r="BA121" s="82">
        <v>0.25</v>
      </c>
      <c r="BB121" s="8" t="s">
        <v>145</v>
      </c>
      <c r="BC121" s="8">
        <v>0.25</v>
      </c>
      <c r="BD121" s="8">
        <v>0.25</v>
      </c>
      <c r="BE121" s="1130">
        <v>0.75</v>
      </c>
      <c r="BF121" s="1143">
        <f t="shared" si="6"/>
        <v>0.25</v>
      </c>
      <c r="BG121" s="7"/>
      <c r="BH121" s="7"/>
      <c r="BI121" s="7"/>
      <c r="BJ121" s="7"/>
      <c r="BK121" s="183"/>
      <c r="BL121" s="4"/>
      <c r="BM121" s="803"/>
      <c r="BN121" s="803"/>
      <c r="BO121" s="803"/>
    </row>
    <row r="122" spans="1:67" s="470" customFormat="1" ht="40.15" hidden="1" customHeight="1">
      <c r="A122" s="5">
        <v>92</v>
      </c>
      <c r="B122" s="4" t="s">
        <v>802</v>
      </c>
      <c r="C122" s="517" t="s">
        <v>201</v>
      </c>
      <c r="D122" s="6" t="s">
        <v>803</v>
      </c>
      <c r="E122" s="4" t="s">
        <v>734</v>
      </c>
      <c r="F122" s="4" t="s">
        <v>896</v>
      </c>
      <c r="G122" s="4" t="s">
        <v>897</v>
      </c>
      <c r="H122" s="4" t="s">
        <v>898</v>
      </c>
      <c r="I122" s="4" t="s">
        <v>469</v>
      </c>
      <c r="J122" s="4" t="s">
        <v>470</v>
      </c>
      <c r="K122" s="4" t="s">
        <v>129</v>
      </c>
      <c r="L122" s="4" t="s">
        <v>899</v>
      </c>
      <c r="M122" s="17">
        <v>0</v>
      </c>
      <c r="N122" s="7" t="s">
        <v>900</v>
      </c>
      <c r="O122" s="4" t="s">
        <v>901</v>
      </c>
      <c r="P122" s="517" t="s">
        <v>109</v>
      </c>
      <c r="Q122" s="4" t="s">
        <v>902</v>
      </c>
      <c r="R122" s="517" t="s">
        <v>141</v>
      </c>
      <c r="S122" s="518" t="s">
        <v>142</v>
      </c>
      <c r="T122" s="519" t="s">
        <v>112</v>
      </c>
      <c r="U122" s="22">
        <v>0</v>
      </c>
      <c r="V122" s="17">
        <v>0</v>
      </c>
      <c r="W122" s="17">
        <v>0.5</v>
      </c>
      <c r="X122" s="17">
        <v>0.5</v>
      </c>
      <c r="Y122" s="545">
        <v>1</v>
      </c>
      <c r="Z122" s="1050">
        <v>0.25</v>
      </c>
      <c r="AA122" s="990">
        <v>0.5</v>
      </c>
      <c r="AB122" s="1020" t="s">
        <v>903</v>
      </c>
      <c r="AC122" s="942" t="s">
        <v>812</v>
      </c>
      <c r="AD122" s="6" t="s">
        <v>904</v>
      </c>
      <c r="AE122" s="993"/>
      <c r="AF122" s="935"/>
      <c r="AG122" s="928"/>
      <c r="AH122" s="928"/>
      <c r="AI122" s="928"/>
      <c r="AJ122" s="1016"/>
      <c r="AK122" s="1021"/>
      <c r="AL122" s="995"/>
      <c r="AM122" s="1020"/>
      <c r="AN122" s="933"/>
      <c r="AO122" s="933"/>
      <c r="AP122" s="937"/>
      <c r="AQ122" s="937"/>
      <c r="AR122" s="1020"/>
      <c r="AS122" s="933"/>
      <c r="AT122" s="942">
        <v>0.25</v>
      </c>
      <c r="AU122" s="935">
        <v>0.25</v>
      </c>
      <c r="AV122" s="930" t="s">
        <v>89</v>
      </c>
      <c r="AW122" s="930" t="s">
        <v>89</v>
      </c>
      <c r="AX122" s="1084" t="s">
        <v>145</v>
      </c>
      <c r="AY122" s="704" t="s">
        <v>145</v>
      </c>
      <c r="AZ122" s="24" t="s">
        <v>145</v>
      </c>
      <c r="BA122" s="921">
        <v>0.5</v>
      </c>
      <c r="BB122" s="610" t="s">
        <v>145</v>
      </c>
      <c r="BC122" s="610" t="s">
        <v>145</v>
      </c>
      <c r="BD122" s="610">
        <v>1</v>
      </c>
      <c r="BE122" s="1121">
        <v>0.75</v>
      </c>
      <c r="BF122" s="1143">
        <f t="shared" si="6"/>
        <v>0.75</v>
      </c>
      <c r="BG122" s="7"/>
      <c r="BH122" s="7"/>
      <c r="BI122" s="7"/>
      <c r="BJ122" s="7"/>
      <c r="BK122" s="183"/>
      <c r="BL122" s="4"/>
      <c r="BM122" s="803"/>
      <c r="BN122" s="803"/>
      <c r="BO122" s="803"/>
    </row>
    <row r="123" spans="1:67" s="470" customFormat="1" ht="40.15" hidden="1" customHeight="1">
      <c r="A123" s="5">
        <v>93</v>
      </c>
      <c r="B123" s="4" t="s">
        <v>905</v>
      </c>
      <c r="C123" s="517" t="s">
        <v>126</v>
      </c>
      <c r="D123" s="6" t="s">
        <v>906</v>
      </c>
      <c r="E123" s="4" t="s">
        <v>91</v>
      </c>
      <c r="F123" s="4" t="s">
        <v>72</v>
      </c>
      <c r="G123" s="4" t="s">
        <v>73</v>
      </c>
      <c r="H123" s="4" t="s">
        <v>74</v>
      </c>
      <c r="I123" s="4" t="s">
        <v>75</v>
      </c>
      <c r="J123" s="4" t="s">
        <v>170</v>
      </c>
      <c r="K123" s="4" t="s">
        <v>649</v>
      </c>
      <c r="L123" s="4" t="s">
        <v>907</v>
      </c>
      <c r="M123" s="8">
        <v>0</v>
      </c>
      <c r="N123" s="7" t="s">
        <v>908</v>
      </c>
      <c r="O123" s="4" t="s">
        <v>909</v>
      </c>
      <c r="P123" s="517" t="s">
        <v>109</v>
      </c>
      <c r="Q123" s="4" t="s">
        <v>910</v>
      </c>
      <c r="R123" s="517" t="s">
        <v>83</v>
      </c>
      <c r="S123" s="518" t="s">
        <v>111</v>
      </c>
      <c r="T123" s="519" t="s">
        <v>85</v>
      </c>
      <c r="U123" s="9">
        <v>1</v>
      </c>
      <c r="V123" s="8">
        <v>1</v>
      </c>
      <c r="W123" s="8">
        <v>1</v>
      </c>
      <c r="X123" s="8">
        <v>1</v>
      </c>
      <c r="Y123" s="554">
        <v>1</v>
      </c>
      <c r="Z123" s="943">
        <v>0.24249999999999999</v>
      </c>
      <c r="AA123" s="990">
        <f>+Z123/X123</f>
        <v>0.24249999999999999</v>
      </c>
      <c r="AB123" s="1018" t="s">
        <v>911</v>
      </c>
      <c r="AC123" s="942" t="s">
        <v>912</v>
      </c>
      <c r="AD123" s="4" t="s">
        <v>913</v>
      </c>
      <c r="AE123" s="957"/>
      <c r="AF123" s="957"/>
      <c r="AG123" s="928"/>
      <c r="AH123" s="928"/>
      <c r="AI123" s="928"/>
      <c r="AJ123" s="935"/>
      <c r="AK123" s="935"/>
      <c r="AL123" s="937"/>
      <c r="AM123" s="933"/>
      <c r="AN123" s="933"/>
      <c r="AO123" s="938"/>
      <c r="AP123" s="938"/>
      <c r="AQ123" s="937"/>
      <c r="AR123" s="933"/>
      <c r="AS123" s="933"/>
      <c r="AT123" s="935">
        <v>0.24249999999999999</v>
      </c>
      <c r="AU123" s="935">
        <f>+AT123/X123</f>
        <v>0.24249999999999999</v>
      </c>
      <c r="AV123" s="942">
        <v>5.76</v>
      </c>
      <c r="AW123" s="948">
        <v>2</v>
      </c>
      <c r="AX123" s="1084">
        <f t="shared" si="7"/>
        <v>0.34722222222222221</v>
      </c>
      <c r="AY123" s="717">
        <v>0.25</v>
      </c>
      <c r="AZ123" s="846">
        <v>1</v>
      </c>
      <c r="BA123" s="915">
        <v>1</v>
      </c>
      <c r="BB123" s="654">
        <v>0.25</v>
      </c>
      <c r="BC123" s="654">
        <v>1</v>
      </c>
      <c r="BD123" s="915">
        <v>1</v>
      </c>
      <c r="BE123" s="1123">
        <v>1</v>
      </c>
      <c r="BF123" s="1143">
        <f t="shared" si="6"/>
        <v>1</v>
      </c>
      <c r="BG123" s="7"/>
      <c r="BH123" s="7"/>
      <c r="BI123" s="7"/>
      <c r="BJ123" s="7"/>
      <c r="BK123" s="183"/>
      <c r="BL123" s="4"/>
      <c r="BM123" s="803"/>
      <c r="BN123" s="803"/>
      <c r="BO123" s="803"/>
    </row>
    <row r="124" spans="1:67" s="470" customFormat="1" ht="40.15" hidden="1" customHeight="1">
      <c r="A124" s="5">
        <v>57</v>
      </c>
      <c r="B124" s="4" t="s">
        <v>560</v>
      </c>
      <c r="C124" s="517" t="s">
        <v>69</v>
      </c>
      <c r="D124" s="6" t="s">
        <v>561</v>
      </c>
      <c r="E124" s="4" t="s">
        <v>91</v>
      </c>
      <c r="F124" s="4" t="s">
        <v>72</v>
      </c>
      <c r="G124" s="4" t="s">
        <v>73</v>
      </c>
      <c r="H124" s="4" t="s">
        <v>74</v>
      </c>
      <c r="I124" s="4" t="s">
        <v>469</v>
      </c>
      <c r="J124" s="4" t="s">
        <v>470</v>
      </c>
      <c r="K124" s="4" t="s">
        <v>232</v>
      </c>
      <c r="L124" s="4" t="s">
        <v>914</v>
      </c>
      <c r="M124" s="17">
        <v>0</v>
      </c>
      <c r="N124" s="7" t="s">
        <v>915</v>
      </c>
      <c r="O124" s="4" t="s">
        <v>916</v>
      </c>
      <c r="P124" s="517" t="s">
        <v>109</v>
      </c>
      <c r="Q124" s="4" t="s">
        <v>917</v>
      </c>
      <c r="R124" s="517" t="s">
        <v>141</v>
      </c>
      <c r="S124" s="518" t="s">
        <v>84</v>
      </c>
      <c r="T124" s="519" t="s">
        <v>112</v>
      </c>
      <c r="U124" s="22">
        <v>0</v>
      </c>
      <c r="V124" s="17">
        <v>1</v>
      </c>
      <c r="W124" s="17">
        <v>0</v>
      </c>
      <c r="X124" s="17">
        <v>0</v>
      </c>
      <c r="Y124" s="477">
        <v>1</v>
      </c>
      <c r="Z124" s="993" t="s">
        <v>138</v>
      </c>
      <c r="AA124" s="990" t="s">
        <v>138</v>
      </c>
      <c r="AB124" s="1018" t="s">
        <v>918</v>
      </c>
      <c r="AC124" s="942" t="s">
        <v>567</v>
      </c>
      <c r="AD124" s="4" t="s">
        <v>919</v>
      </c>
      <c r="AE124" s="993"/>
      <c r="AF124" s="990"/>
      <c r="AG124" s="928"/>
      <c r="AH124" s="928"/>
      <c r="AI124" s="928"/>
      <c r="AJ124" s="942"/>
      <c r="AK124" s="935"/>
      <c r="AL124" s="937"/>
      <c r="AM124" s="928"/>
      <c r="AN124" s="933"/>
      <c r="AO124" s="942"/>
      <c r="AP124" s="942"/>
      <c r="AQ124" s="937"/>
      <c r="AR124" s="933"/>
      <c r="AS124" s="933"/>
      <c r="AT124" s="935" t="s">
        <v>138</v>
      </c>
      <c r="AU124" s="935" t="s">
        <v>138</v>
      </c>
      <c r="AV124" s="930" t="s">
        <v>89</v>
      </c>
      <c r="AW124" s="930" t="s">
        <v>89</v>
      </c>
      <c r="AX124" s="1084" t="s">
        <v>145</v>
      </c>
      <c r="AY124" s="725" t="s">
        <v>145</v>
      </c>
      <c r="AZ124" s="24">
        <v>1</v>
      </c>
      <c r="BA124" s="24"/>
      <c r="BB124" s="6">
        <v>0</v>
      </c>
      <c r="BC124" s="20">
        <f>AZ124/V124</f>
        <v>1</v>
      </c>
      <c r="BD124" s="20"/>
      <c r="BE124" s="1121">
        <v>1</v>
      </c>
      <c r="BF124" s="1143">
        <f>BE124/Y124</f>
        <v>1</v>
      </c>
      <c r="BG124" s="7"/>
      <c r="BH124" s="7"/>
      <c r="BI124" s="7"/>
      <c r="BJ124" s="7"/>
      <c r="BK124" s="183"/>
      <c r="BL124" s="4"/>
      <c r="BM124" s="803"/>
      <c r="BN124" s="803"/>
      <c r="BO124" s="803"/>
    </row>
    <row r="125" spans="1:67" s="470" customFormat="1" ht="40.15" hidden="1" customHeight="1">
      <c r="A125" s="5">
        <v>94</v>
      </c>
      <c r="B125" s="4" t="s">
        <v>920</v>
      </c>
      <c r="C125" s="517" t="s">
        <v>69</v>
      </c>
      <c r="D125" s="6" t="s">
        <v>921</v>
      </c>
      <c r="E125" s="4" t="s">
        <v>91</v>
      </c>
      <c r="F125" s="4" t="s">
        <v>72</v>
      </c>
      <c r="G125" s="4" t="s">
        <v>73</v>
      </c>
      <c r="H125" s="4" t="s">
        <v>74</v>
      </c>
      <c r="I125" s="4" t="s">
        <v>75</v>
      </c>
      <c r="J125" s="4" t="s">
        <v>92</v>
      </c>
      <c r="K125" s="4" t="s">
        <v>478</v>
      </c>
      <c r="L125" s="4" t="s">
        <v>922</v>
      </c>
      <c r="M125" s="20">
        <v>0</v>
      </c>
      <c r="N125" s="7" t="s">
        <v>923</v>
      </c>
      <c r="O125" s="4" t="s">
        <v>924</v>
      </c>
      <c r="P125" s="517" t="s">
        <v>81</v>
      </c>
      <c r="Q125" s="4" t="s">
        <v>925</v>
      </c>
      <c r="R125" s="517" t="s">
        <v>83</v>
      </c>
      <c r="S125" s="3" t="s">
        <v>142</v>
      </c>
      <c r="T125" s="519" t="s">
        <v>112</v>
      </c>
      <c r="U125" s="22">
        <v>0</v>
      </c>
      <c r="V125" s="8">
        <v>0.2</v>
      </c>
      <c r="W125" s="8">
        <v>0.4</v>
      </c>
      <c r="X125" s="8">
        <v>0.4</v>
      </c>
      <c r="Y125" s="554">
        <f>+U125+V125+W125+X125</f>
        <v>1</v>
      </c>
      <c r="Z125" s="990">
        <v>0.1</v>
      </c>
      <c r="AA125" s="990">
        <v>0.25</v>
      </c>
      <c r="AB125" s="1018" t="s">
        <v>926</v>
      </c>
      <c r="AC125" s="976" t="s">
        <v>927</v>
      </c>
      <c r="AD125" s="4" t="s">
        <v>928</v>
      </c>
      <c r="AE125" s="935"/>
      <c r="AF125" s="935"/>
      <c r="AG125" s="928"/>
      <c r="AH125" s="928"/>
      <c r="AI125" s="928"/>
      <c r="AJ125" s="935"/>
      <c r="AK125" s="935"/>
      <c r="AL125" s="937"/>
      <c r="AM125" s="933"/>
      <c r="AN125" s="933"/>
      <c r="AO125" s="935"/>
      <c r="AP125" s="935"/>
      <c r="AQ125" s="937"/>
      <c r="AR125" s="933"/>
      <c r="AS125" s="933"/>
      <c r="AT125" s="935">
        <v>0.1</v>
      </c>
      <c r="AU125" s="935">
        <f>+AT125/X125</f>
        <v>0.25</v>
      </c>
      <c r="AV125" s="930" t="s">
        <v>89</v>
      </c>
      <c r="AW125" s="930" t="s">
        <v>89</v>
      </c>
      <c r="AX125" s="1084" t="s">
        <v>145</v>
      </c>
      <c r="AY125" s="712" t="s">
        <v>145</v>
      </c>
      <c r="AZ125" s="366">
        <v>0.2</v>
      </c>
      <c r="BA125" s="366">
        <v>0.4</v>
      </c>
      <c r="BB125" s="521"/>
      <c r="BC125" s="20">
        <f>AZ125/V125</f>
        <v>1</v>
      </c>
      <c r="BD125" s="20">
        <f>BA125/W125</f>
        <v>1</v>
      </c>
      <c r="BE125" s="1120">
        <v>0.7</v>
      </c>
      <c r="BF125" s="1143">
        <f t="shared" si="6"/>
        <v>0.7</v>
      </c>
      <c r="BG125" s="7"/>
      <c r="BH125" s="7"/>
      <c r="BI125" s="7"/>
      <c r="BJ125" s="7"/>
      <c r="BK125" s="183"/>
      <c r="BL125" s="4" t="s">
        <v>929</v>
      </c>
      <c r="BM125" s="803"/>
      <c r="BN125" s="803"/>
      <c r="BO125" s="803"/>
    </row>
    <row r="126" spans="1:67" s="470" customFormat="1" ht="40.15" hidden="1" customHeight="1">
      <c r="A126" s="5">
        <v>33.1</v>
      </c>
      <c r="B126" s="4" t="s">
        <v>352</v>
      </c>
      <c r="C126" s="517" t="s">
        <v>153</v>
      </c>
      <c r="D126" s="6" t="s">
        <v>70</v>
      </c>
      <c r="E126" s="4" t="s">
        <v>71</v>
      </c>
      <c r="F126" s="4" t="s">
        <v>72</v>
      </c>
      <c r="G126" s="4" t="s">
        <v>73</v>
      </c>
      <c r="H126" s="4" t="s">
        <v>74</v>
      </c>
      <c r="I126" s="4" t="s">
        <v>127</v>
      </c>
      <c r="J126" s="4" t="s">
        <v>128</v>
      </c>
      <c r="K126" s="4" t="s">
        <v>116</v>
      </c>
      <c r="L126" s="4" t="s">
        <v>422</v>
      </c>
      <c r="M126" s="6" t="s">
        <v>930</v>
      </c>
      <c r="N126" s="7" t="s">
        <v>424</v>
      </c>
      <c r="O126" s="4" t="s">
        <v>931</v>
      </c>
      <c r="P126" s="517" t="s">
        <v>81</v>
      </c>
      <c r="Q126" s="4" t="s">
        <v>932</v>
      </c>
      <c r="R126" s="517" t="s">
        <v>141</v>
      </c>
      <c r="S126" s="518" t="s">
        <v>142</v>
      </c>
      <c r="T126" s="519" t="s">
        <v>85</v>
      </c>
      <c r="U126" s="22">
        <v>0</v>
      </c>
      <c r="V126" s="17">
        <v>0.2</v>
      </c>
      <c r="W126" s="17">
        <v>0.4</v>
      </c>
      <c r="X126" s="17">
        <v>0.4</v>
      </c>
      <c r="Y126" s="661">
        <f>SUM(U126:X126)</f>
        <v>1</v>
      </c>
      <c r="Z126" s="948">
        <v>0</v>
      </c>
      <c r="AA126" s="932">
        <f>Z126/X126</f>
        <v>0</v>
      </c>
      <c r="AB126" s="1019" t="s">
        <v>933</v>
      </c>
      <c r="AC126" s="933" t="s">
        <v>428</v>
      </c>
      <c r="AD126" s="4" t="s">
        <v>934</v>
      </c>
      <c r="AE126" s="989"/>
      <c r="AF126" s="935"/>
      <c r="AG126" s="928"/>
      <c r="AH126" s="928"/>
      <c r="AI126" s="928"/>
      <c r="AJ126" s="968"/>
      <c r="AK126" s="935"/>
      <c r="AL126" s="937"/>
      <c r="AM126" s="928"/>
      <c r="AN126" s="933"/>
      <c r="AO126" s="933"/>
      <c r="AP126" s="937"/>
      <c r="AQ126" s="937"/>
      <c r="AR126" s="933"/>
      <c r="AS126" s="933"/>
      <c r="AT126" s="980">
        <v>0</v>
      </c>
      <c r="AU126" s="985">
        <v>0</v>
      </c>
      <c r="AV126" s="930" t="s">
        <v>89</v>
      </c>
      <c r="AW126" s="930" t="s">
        <v>89</v>
      </c>
      <c r="AX126" s="1084" t="s">
        <v>145</v>
      </c>
      <c r="AY126" s="485" t="s">
        <v>145</v>
      </c>
      <c r="AZ126" s="315">
        <v>0.1</v>
      </c>
      <c r="BA126" s="315">
        <v>0.5</v>
      </c>
      <c r="BB126" s="14" t="s">
        <v>145</v>
      </c>
      <c r="BC126" s="146">
        <f>AZ126/V126</f>
        <v>0.5</v>
      </c>
      <c r="BD126" s="146">
        <f>BA126/W126</f>
        <v>1.25</v>
      </c>
      <c r="BE126" s="1133">
        <v>0.6</v>
      </c>
      <c r="BF126" s="1143">
        <f>BE126/Y126</f>
        <v>0.6</v>
      </c>
      <c r="BG126" s="7"/>
      <c r="BH126" s="7"/>
      <c r="BI126" s="7"/>
      <c r="BJ126" s="7"/>
      <c r="BK126" s="183"/>
      <c r="BL126" s="4"/>
      <c r="BM126" s="803"/>
      <c r="BN126" s="803"/>
      <c r="BO126" s="803"/>
    </row>
    <row r="127" spans="1:67" s="470" customFormat="1" ht="40.15" hidden="1" customHeight="1">
      <c r="A127" s="5">
        <v>95</v>
      </c>
      <c r="B127" s="4" t="s">
        <v>935</v>
      </c>
      <c r="C127" s="517" t="s">
        <v>153</v>
      </c>
      <c r="D127" s="6" t="s">
        <v>936</v>
      </c>
      <c r="E127" s="4" t="s">
        <v>91</v>
      </c>
      <c r="F127" s="4" t="s">
        <v>179</v>
      </c>
      <c r="G127" s="4" t="s">
        <v>180</v>
      </c>
      <c r="H127" s="4" t="s">
        <v>74</v>
      </c>
      <c r="I127" s="4" t="s">
        <v>937</v>
      </c>
      <c r="J127" s="7" t="s">
        <v>938</v>
      </c>
      <c r="K127" s="4" t="s">
        <v>478</v>
      </c>
      <c r="L127" s="4" t="s">
        <v>939</v>
      </c>
      <c r="M127" s="6">
        <v>0</v>
      </c>
      <c r="N127" s="7" t="s">
        <v>940</v>
      </c>
      <c r="O127" s="4" t="s">
        <v>941</v>
      </c>
      <c r="P127" s="517" t="s">
        <v>81</v>
      </c>
      <c r="Q127" s="4" t="s">
        <v>942</v>
      </c>
      <c r="R127" s="517" t="s">
        <v>141</v>
      </c>
      <c r="S127" s="3" t="s">
        <v>142</v>
      </c>
      <c r="T127" s="519" t="s">
        <v>112</v>
      </c>
      <c r="U127" s="22">
        <v>0</v>
      </c>
      <c r="V127" s="17">
        <v>0</v>
      </c>
      <c r="W127" s="17">
        <v>1</v>
      </c>
      <c r="X127" s="17">
        <v>1</v>
      </c>
      <c r="Y127" s="545">
        <v>2</v>
      </c>
      <c r="Z127" s="993" t="s">
        <v>943</v>
      </c>
      <c r="AA127" s="990">
        <v>0.75</v>
      </c>
      <c r="AB127" s="1019" t="s">
        <v>944</v>
      </c>
      <c r="AC127" s="933" t="s">
        <v>945</v>
      </c>
      <c r="AD127" s="4" t="s">
        <v>946</v>
      </c>
      <c r="AE127" s="942"/>
      <c r="AF127" s="935"/>
      <c r="AG127" s="928"/>
      <c r="AH127" s="928"/>
      <c r="AI127" s="928"/>
      <c r="AJ127" s="942"/>
      <c r="AK127" s="942"/>
      <c r="AL127" s="937"/>
      <c r="AM127" s="933"/>
      <c r="AN127" s="933"/>
      <c r="AO127" s="933"/>
      <c r="AP127" s="933"/>
      <c r="AQ127" s="937"/>
      <c r="AR127" s="933"/>
      <c r="AS127" s="933"/>
      <c r="AT127" s="993" t="s">
        <v>943</v>
      </c>
      <c r="AU127" s="990">
        <v>0.75</v>
      </c>
      <c r="AV127" s="930" t="s">
        <v>89</v>
      </c>
      <c r="AW127" s="930" t="s">
        <v>89</v>
      </c>
      <c r="AX127" s="1084" t="s">
        <v>145</v>
      </c>
      <c r="AY127" s="712" t="s">
        <v>145</v>
      </c>
      <c r="AZ127" s="77" t="s">
        <v>145</v>
      </c>
      <c r="BA127" s="125">
        <v>1</v>
      </c>
      <c r="BB127" s="14" t="s">
        <v>145</v>
      </c>
      <c r="BC127" s="14" t="s">
        <v>145</v>
      </c>
      <c r="BD127" s="14">
        <v>1</v>
      </c>
      <c r="BE127" s="1121">
        <v>1.75</v>
      </c>
      <c r="BF127" s="1143">
        <f t="shared" si="6"/>
        <v>0.875</v>
      </c>
      <c r="BG127" s="7"/>
      <c r="BH127" s="7"/>
      <c r="BI127" s="7"/>
      <c r="BJ127" s="7"/>
      <c r="BK127" s="183"/>
      <c r="BL127" s="4"/>
      <c r="BM127" s="803"/>
      <c r="BN127" s="803"/>
      <c r="BO127" s="803"/>
    </row>
    <row r="128" spans="1:67" s="470" customFormat="1" ht="40.15" hidden="1" customHeight="1">
      <c r="A128" s="5">
        <v>96</v>
      </c>
      <c r="B128" s="4" t="s">
        <v>935</v>
      </c>
      <c r="C128" s="517" t="s">
        <v>153</v>
      </c>
      <c r="D128" s="6" t="s">
        <v>936</v>
      </c>
      <c r="E128" s="4" t="s">
        <v>91</v>
      </c>
      <c r="F128" s="4" t="s">
        <v>179</v>
      </c>
      <c r="G128" s="4" t="s">
        <v>180</v>
      </c>
      <c r="H128" s="4" t="s">
        <v>74</v>
      </c>
      <c r="I128" s="4" t="s">
        <v>937</v>
      </c>
      <c r="J128" s="7" t="s">
        <v>938</v>
      </c>
      <c r="K128" s="4" t="s">
        <v>478</v>
      </c>
      <c r="L128" s="4" t="s">
        <v>947</v>
      </c>
      <c r="M128" s="17">
        <v>0</v>
      </c>
      <c r="N128" s="7" t="s">
        <v>948</v>
      </c>
      <c r="O128" s="4" t="s">
        <v>949</v>
      </c>
      <c r="P128" s="517" t="s">
        <v>81</v>
      </c>
      <c r="Q128" s="4" t="s">
        <v>950</v>
      </c>
      <c r="R128" s="517" t="s">
        <v>83</v>
      </c>
      <c r="S128" s="3" t="s">
        <v>142</v>
      </c>
      <c r="T128" s="519" t="s">
        <v>85</v>
      </c>
      <c r="U128" s="22">
        <v>0</v>
      </c>
      <c r="V128" s="17">
        <v>0</v>
      </c>
      <c r="W128" s="17">
        <v>4</v>
      </c>
      <c r="X128" s="17">
        <v>4</v>
      </c>
      <c r="Y128" s="545">
        <v>8</v>
      </c>
      <c r="Z128" s="993">
        <v>1</v>
      </c>
      <c r="AA128" s="990">
        <v>0.25</v>
      </c>
      <c r="AB128" s="1019" t="s">
        <v>951</v>
      </c>
      <c r="AC128" s="933" t="s">
        <v>945</v>
      </c>
      <c r="AD128" s="4" t="s">
        <v>952</v>
      </c>
      <c r="AE128" s="942"/>
      <c r="AF128" s="935"/>
      <c r="AG128" s="928"/>
      <c r="AH128" s="928"/>
      <c r="AI128" s="928"/>
      <c r="AJ128" s="942"/>
      <c r="AK128" s="935"/>
      <c r="AL128" s="937"/>
      <c r="AM128" s="933"/>
      <c r="AN128" s="933"/>
      <c r="AO128" s="942"/>
      <c r="AP128" s="937"/>
      <c r="AQ128" s="937"/>
      <c r="AR128" s="933"/>
      <c r="AS128" s="933"/>
      <c r="AT128" s="993">
        <v>1</v>
      </c>
      <c r="AU128" s="990">
        <v>0.25</v>
      </c>
      <c r="AV128" s="930" t="s">
        <v>89</v>
      </c>
      <c r="AW128" s="930" t="s">
        <v>89</v>
      </c>
      <c r="AX128" s="1084" t="s">
        <v>145</v>
      </c>
      <c r="AY128" s="712" t="s">
        <v>145</v>
      </c>
      <c r="AZ128" s="77" t="s">
        <v>145</v>
      </c>
      <c r="BA128" s="77">
        <v>4</v>
      </c>
      <c r="BB128" s="14" t="s">
        <v>145</v>
      </c>
      <c r="BC128" s="14" t="s">
        <v>145</v>
      </c>
      <c r="BD128" s="14">
        <v>1</v>
      </c>
      <c r="BE128" s="1121">
        <v>5</v>
      </c>
      <c r="BF128" s="1143">
        <f t="shared" si="6"/>
        <v>0.625</v>
      </c>
      <c r="BG128" s="7"/>
      <c r="BH128" s="7"/>
      <c r="BI128" s="7"/>
      <c r="BJ128" s="7"/>
      <c r="BK128" s="183"/>
      <c r="BL128" s="4" t="s">
        <v>375</v>
      </c>
      <c r="BM128" s="803"/>
      <c r="BN128" s="803"/>
      <c r="BO128" s="803"/>
    </row>
    <row r="129" spans="1:67" s="470" customFormat="1" ht="129.75" hidden="1" customHeight="1">
      <c r="A129" s="5">
        <v>97</v>
      </c>
      <c r="B129" s="4" t="s">
        <v>953</v>
      </c>
      <c r="C129" s="732" t="s">
        <v>286</v>
      </c>
      <c r="D129" s="6" t="s">
        <v>954</v>
      </c>
      <c r="E129" s="4" t="s">
        <v>91</v>
      </c>
      <c r="F129" s="4" t="s">
        <v>72</v>
      </c>
      <c r="G129" s="4" t="s">
        <v>73</v>
      </c>
      <c r="H129" s="4" t="s">
        <v>74</v>
      </c>
      <c r="I129" s="4" t="s">
        <v>75</v>
      </c>
      <c r="J129" s="4" t="s">
        <v>92</v>
      </c>
      <c r="K129" s="4" t="s">
        <v>478</v>
      </c>
      <c r="L129" s="4" t="s">
        <v>955</v>
      </c>
      <c r="M129" s="17">
        <v>0</v>
      </c>
      <c r="N129" s="7" t="s">
        <v>956</v>
      </c>
      <c r="O129" s="4" t="s">
        <v>957</v>
      </c>
      <c r="P129" s="517" t="s">
        <v>109</v>
      </c>
      <c r="Q129" s="7" t="s">
        <v>958</v>
      </c>
      <c r="R129" s="517" t="s">
        <v>83</v>
      </c>
      <c r="S129" s="518" t="s">
        <v>111</v>
      </c>
      <c r="T129" s="519" t="s">
        <v>85</v>
      </c>
      <c r="U129" s="609">
        <v>1</v>
      </c>
      <c r="V129" s="610">
        <v>1</v>
      </c>
      <c r="W129" s="610">
        <v>1</v>
      </c>
      <c r="X129" s="610">
        <v>1</v>
      </c>
      <c r="Y129" s="611">
        <v>1</v>
      </c>
      <c r="Z129" s="1051">
        <v>0.3</v>
      </c>
      <c r="AA129" s="1052">
        <v>0.3</v>
      </c>
      <c r="AB129" s="1018" t="s">
        <v>959</v>
      </c>
      <c r="AC129" s="942" t="s">
        <v>960</v>
      </c>
      <c r="AD129" s="4" t="s">
        <v>961</v>
      </c>
      <c r="AE129" s="935"/>
      <c r="AF129" s="935"/>
      <c r="AG129" s="928"/>
      <c r="AH129" s="928"/>
      <c r="AI129" s="928"/>
      <c r="AJ129" s="935"/>
      <c r="AK129" s="935"/>
      <c r="AL129" s="937"/>
      <c r="AM129" s="933"/>
      <c r="AN129" s="933"/>
      <c r="AO129" s="937"/>
      <c r="AP129" s="937"/>
      <c r="AQ129" s="937"/>
      <c r="AR129" s="933"/>
      <c r="AS129" s="933"/>
      <c r="AT129" s="935">
        <v>0.3</v>
      </c>
      <c r="AU129" s="935">
        <f>+AT129/X129</f>
        <v>0.3</v>
      </c>
      <c r="AV129" s="935">
        <v>0.05</v>
      </c>
      <c r="AW129" s="939">
        <v>0.05</v>
      </c>
      <c r="AX129" s="1084">
        <f t="shared" si="7"/>
        <v>1</v>
      </c>
      <c r="AY129" s="717">
        <v>1</v>
      </c>
      <c r="AZ129" s="20">
        <v>1</v>
      </c>
      <c r="BA129" s="20">
        <v>0.95</v>
      </c>
      <c r="BB129" s="8">
        <v>1</v>
      </c>
      <c r="BC129" s="8">
        <v>1</v>
      </c>
      <c r="BD129" s="8">
        <v>0.95</v>
      </c>
      <c r="BE129" s="1120">
        <v>0.95</v>
      </c>
      <c r="BF129" s="1143">
        <f t="shared" si="6"/>
        <v>0.95</v>
      </c>
      <c r="BG129" s="7"/>
      <c r="BH129" s="7"/>
      <c r="BI129" s="7"/>
      <c r="BJ129" s="7"/>
      <c r="BK129" s="183"/>
      <c r="BL129" s="4"/>
      <c r="BM129" s="803"/>
      <c r="BN129" s="803"/>
      <c r="BO129" s="803"/>
    </row>
    <row r="130" spans="1:67" ht="40.15" hidden="1" customHeight="1">
      <c r="A130" s="565">
        <v>98</v>
      </c>
      <c r="B130" s="595" t="s">
        <v>962</v>
      </c>
      <c r="C130" s="747" t="s">
        <v>623</v>
      </c>
      <c r="D130" s="426" t="s">
        <v>70</v>
      </c>
      <c r="E130" s="241" t="s">
        <v>963</v>
      </c>
      <c r="F130" s="241" t="s">
        <v>884</v>
      </c>
      <c r="G130" s="241" t="s">
        <v>885</v>
      </c>
      <c r="H130" s="241" t="s">
        <v>806</v>
      </c>
      <c r="I130" s="241" t="s">
        <v>75</v>
      </c>
      <c r="J130" s="241" t="s">
        <v>203</v>
      </c>
      <c r="K130" s="241" t="s">
        <v>93</v>
      </c>
      <c r="L130" s="241" t="s">
        <v>964</v>
      </c>
      <c r="M130" s="300">
        <v>0</v>
      </c>
      <c r="N130" s="300" t="s">
        <v>965</v>
      </c>
      <c r="O130" s="241" t="s">
        <v>966</v>
      </c>
      <c r="P130" s="613" t="s">
        <v>109</v>
      </c>
      <c r="Q130" s="241" t="s">
        <v>967</v>
      </c>
      <c r="R130" s="613" t="s">
        <v>83</v>
      </c>
      <c r="S130" s="3" t="s">
        <v>142</v>
      </c>
      <c r="T130" s="615" t="s">
        <v>112</v>
      </c>
      <c r="U130" s="616">
        <v>0.1</v>
      </c>
      <c r="V130" s="616">
        <v>0.3</v>
      </c>
      <c r="W130" s="616">
        <v>0.3</v>
      </c>
      <c r="X130" s="616">
        <v>0.3</v>
      </c>
      <c r="Y130" s="1168">
        <v>1</v>
      </c>
      <c r="Z130" s="1053"/>
      <c r="AA130" s="1054"/>
      <c r="AB130" s="1055" t="s">
        <v>968</v>
      </c>
      <c r="AC130" s="942" t="s">
        <v>969</v>
      </c>
      <c r="AD130" s="241" t="s">
        <v>970</v>
      </c>
      <c r="AE130" s="1020"/>
      <c r="AF130" s="1056"/>
      <c r="AG130" s="982"/>
      <c r="AH130" s="982"/>
      <c r="AI130" s="982"/>
      <c r="AJ130" s="1020"/>
      <c r="AK130" s="1056"/>
      <c r="AL130" s="1057"/>
      <c r="AM130" s="1019"/>
      <c r="AN130" s="1019"/>
      <c r="AO130" s="942"/>
      <c r="AP130" s="942"/>
      <c r="AQ130" s="971"/>
      <c r="AR130" s="933"/>
      <c r="AS130" s="933"/>
      <c r="AT130" s="1020"/>
      <c r="AU130" s="1020"/>
      <c r="AV130" s="930" t="s">
        <v>89</v>
      </c>
      <c r="AW130" s="930" t="s">
        <v>89</v>
      </c>
      <c r="AX130" s="1084" t="s">
        <v>145</v>
      </c>
      <c r="AY130" s="699">
        <v>0.05</v>
      </c>
      <c r="AZ130" s="416">
        <v>0.95</v>
      </c>
      <c r="BA130" s="416">
        <v>0</v>
      </c>
      <c r="BB130" s="304">
        <v>1</v>
      </c>
      <c r="BC130" s="304">
        <v>3.16</v>
      </c>
      <c r="BD130" s="304">
        <v>0</v>
      </c>
      <c r="BE130" s="1134">
        <v>1</v>
      </c>
      <c r="BF130" s="1143">
        <f t="shared" si="6"/>
        <v>1</v>
      </c>
      <c r="BG130" s="20">
        <v>1</v>
      </c>
      <c r="BH130" s="703"/>
      <c r="BI130" s="7"/>
      <c r="BJ130" s="7"/>
      <c r="BK130" s="183"/>
      <c r="BL130" s="4" t="s">
        <v>971</v>
      </c>
      <c r="BM130" s="803"/>
      <c r="BN130" s="803"/>
      <c r="BO130" s="815"/>
    </row>
    <row r="131" spans="1:67" ht="40.15" hidden="1" customHeight="1">
      <c r="A131" s="565">
        <v>99</v>
      </c>
      <c r="B131" s="595" t="s">
        <v>962</v>
      </c>
      <c r="C131" s="747" t="s">
        <v>623</v>
      </c>
      <c r="D131" s="426" t="s">
        <v>70</v>
      </c>
      <c r="E131" s="241" t="s">
        <v>972</v>
      </c>
      <c r="F131" s="241" t="s">
        <v>973</v>
      </c>
      <c r="G131" s="241" t="s">
        <v>974</v>
      </c>
      <c r="H131" s="241" t="s">
        <v>975</v>
      </c>
      <c r="I131" s="241" t="s">
        <v>75</v>
      </c>
      <c r="J131" s="241" t="s">
        <v>92</v>
      </c>
      <c r="K131" s="241" t="s">
        <v>93</v>
      </c>
      <c r="L131" s="241" t="s">
        <v>976</v>
      </c>
      <c r="M131" s="300">
        <v>0</v>
      </c>
      <c r="N131" s="241" t="s">
        <v>977</v>
      </c>
      <c r="O131" s="241" t="s">
        <v>978</v>
      </c>
      <c r="P131" s="613" t="s">
        <v>109</v>
      </c>
      <c r="Q131" s="241" t="s">
        <v>979</v>
      </c>
      <c r="R131" s="613" t="s">
        <v>141</v>
      </c>
      <c r="S131" s="614" t="s">
        <v>142</v>
      </c>
      <c r="T131" s="615" t="s">
        <v>112</v>
      </c>
      <c r="U131" s="618">
        <v>1</v>
      </c>
      <c r="V131" s="618">
        <v>0.2</v>
      </c>
      <c r="W131" s="618">
        <v>0.3</v>
      </c>
      <c r="X131" s="618">
        <v>0.4</v>
      </c>
      <c r="Y131" s="1169">
        <v>1</v>
      </c>
      <c r="Z131" s="1058"/>
      <c r="AA131" s="1058"/>
      <c r="AB131" s="1059" t="s">
        <v>980</v>
      </c>
      <c r="AC131" s="942" t="s">
        <v>969</v>
      </c>
      <c r="AD131" s="241" t="s">
        <v>981</v>
      </c>
      <c r="AE131" s="1020"/>
      <c r="AF131" s="1020"/>
      <c r="AG131" s="982"/>
      <c r="AH131" s="982"/>
      <c r="AI131" s="982"/>
      <c r="AJ131" s="1020"/>
      <c r="AK131" s="1060"/>
      <c r="AL131" s="1057"/>
      <c r="AM131" s="1019"/>
      <c r="AN131" s="1019"/>
      <c r="AO131" s="942"/>
      <c r="AP131" s="942"/>
      <c r="AQ131" s="971"/>
      <c r="AR131" s="933"/>
      <c r="AS131" s="933"/>
      <c r="AT131" s="1020"/>
      <c r="AU131" s="1020"/>
      <c r="AV131" s="930" t="s">
        <v>89</v>
      </c>
      <c r="AW131" s="930" t="s">
        <v>89</v>
      </c>
      <c r="AX131" s="1084" t="s">
        <v>145</v>
      </c>
      <c r="AY131" s="701">
        <v>1</v>
      </c>
      <c r="AZ131" s="232" t="s">
        <v>145</v>
      </c>
      <c r="BA131" s="232"/>
      <c r="BB131" s="1154">
        <v>1</v>
      </c>
      <c r="BC131" s="1154"/>
      <c r="BD131" s="1155"/>
      <c r="BE131" s="1135">
        <v>1</v>
      </c>
      <c r="BF131" s="1143">
        <f>BE131/Y131</f>
        <v>1</v>
      </c>
      <c r="BG131" s="20">
        <v>1</v>
      </c>
      <c r="BH131" s="703"/>
      <c r="BI131" s="7"/>
      <c r="BJ131" s="7"/>
      <c r="BK131" s="183"/>
      <c r="BL131" s="4" t="s">
        <v>971</v>
      </c>
      <c r="BM131" s="803"/>
      <c r="BN131" s="803"/>
      <c r="BO131" s="815"/>
    </row>
    <row r="132" spans="1:67" ht="40.15" hidden="1" customHeight="1">
      <c r="A132" s="565">
        <v>99.1</v>
      </c>
      <c r="B132" s="595" t="s">
        <v>962</v>
      </c>
      <c r="C132" s="747" t="s">
        <v>623</v>
      </c>
      <c r="D132" s="426" t="s">
        <v>70</v>
      </c>
      <c r="E132" s="241" t="s">
        <v>972</v>
      </c>
      <c r="F132" s="241" t="s">
        <v>973</v>
      </c>
      <c r="G132" s="241" t="s">
        <v>974</v>
      </c>
      <c r="H132" s="241" t="s">
        <v>975</v>
      </c>
      <c r="I132" s="241" t="s">
        <v>75</v>
      </c>
      <c r="J132" s="241" t="s">
        <v>92</v>
      </c>
      <c r="K132" s="241" t="s">
        <v>93</v>
      </c>
      <c r="L132" s="241" t="s">
        <v>976</v>
      </c>
      <c r="M132" s="300">
        <v>0</v>
      </c>
      <c r="N132" s="300" t="s">
        <v>982</v>
      </c>
      <c r="O132" s="241" t="s">
        <v>983</v>
      </c>
      <c r="P132" s="613" t="s">
        <v>109</v>
      </c>
      <c r="Q132" s="241" t="s">
        <v>984</v>
      </c>
      <c r="R132" s="613" t="s">
        <v>141</v>
      </c>
      <c r="S132" s="614" t="s">
        <v>142</v>
      </c>
      <c r="T132" s="615" t="s">
        <v>112</v>
      </c>
      <c r="U132" s="616">
        <v>0</v>
      </c>
      <c r="V132" s="616" t="s">
        <v>985</v>
      </c>
      <c r="W132" s="616" t="s">
        <v>985</v>
      </c>
      <c r="X132" s="616">
        <v>0</v>
      </c>
      <c r="Y132" s="1168" t="s">
        <v>985</v>
      </c>
      <c r="Z132" s="1058"/>
      <c r="AA132" s="1058"/>
      <c r="AB132" s="1059" t="s">
        <v>980</v>
      </c>
      <c r="AC132" s="942" t="s">
        <v>969</v>
      </c>
      <c r="AD132" s="241" t="s">
        <v>986</v>
      </c>
      <c r="AE132" s="1020"/>
      <c r="AF132" s="1056"/>
      <c r="AG132" s="982"/>
      <c r="AH132" s="982"/>
      <c r="AI132" s="982"/>
      <c r="AJ132" s="1020"/>
      <c r="AK132" s="1060"/>
      <c r="AL132" s="1057"/>
      <c r="AM132" s="1019"/>
      <c r="AN132" s="1019"/>
      <c r="AO132" s="942"/>
      <c r="AP132" s="942"/>
      <c r="AQ132" s="971"/>
      <c r="AR132" s="933"/>
      <c r="AS132" s="933"/>
      <c r="AT132" s="1020"/>
      <c r="AU132" s="1020"/>
      <c r="AV132" s="930" t="s">
        <v>89</v>
      </c>
      <c r="AW132" s="930" t="s">
        <v>89</v>
      </c>
      <c r="AX132" s="1084" t="s">
        <v>145</v>
      </c>
      <c r="AY132" s="783" t="s">
        <v>145</v>
      </c>
      <c r="AZ132" s="416">
        <v>0.5</v>
      </c>
      <c r="BA132" s="416"/>
      <c r="BB132" s="225"/>
      <c r="BC132" s="225">
        <v>1</v>
      </c>
      <c r="BD132" s="225"/>
      <c r="BE132" s="1134">
        <v>1</v>
      </c>
      <c r="BF132" s="1143">
        <v>1</v>
      </c>
      <c r="BG132" s="20">
        <v>1</v>
      </c>
      <c r="BH132" s="703"/>
      <c r="BI132" s="7"/>
      <c r="BJ132" s="7"/>
      <c r="BK132" s="183"/>
      <c r="BL132" s="4" t="s">
        <v>971</v>
      </c>
      <c r="BM132" s="803"/>
      <c r="BN132" s="803"/>
      <c r="BO132" s="815"/>
    </row>
    <row r="133" spans="1:67" ht="40.15" hidden="1" customHeight="1">
      <c r="A133" s="565">
        <v>100</v>
      </c>
      <c r="B133" s="595" t="s">
        <v>962</v>
      </c>
      <c r="C133" s="747" t="s">
        <v>623</v>
      </c>
      <c r="D133" s="426" t="s">
        <v>70</v>
      </c>
      <c r="E133" s="241" t="s">
        <v>91</v>
      </c>
      <c r="F133" s="241" t="s">
        <v>72</v>
      </c>
      <c r="G133" s="241" t="s">
        <v>73</v>
      </c>
      <c r="H133" s="241" t="s">
        <v>74</v>
      </c>
      <c r="I133" s="241" t="s">
        <v>103</v>
      </c>
      <c r="J133" s="241" t="s">
        <v>104</v>
      </c>
      <c r="K133" s="4" t="s">
        <v>116</v>
      </c>
      <c r="L133" s="241" t="s">
        <v>987</v>
      </c>
      <c r="M133" s="784">
        <v>0.19689999999999999</v>
      </c>
      <c r="N133" s="241" t="s">
        <v>988</v>
      </c>
      <c r="O133" s="241" t="s">
        <v>989</v>
      </c>
      <c r="P133" s="613" t="s">
        <v>81</v>
      </c>
      <c r="Q133" s="241" t="s">
        <v>990</v>
      </c>
      <c r="R133" s="613" t="s">
        <v>83</v>
      </c>
      <c r="S133" s="614" t="s">
        <v>84</v>
      </c>
      <c r="T133" s="615" t="s">
        <v>112</v>
      </c>
      <c r="U133" s="620">
        <v>0.2074</v>
      </c>
      <c r="V133" s="620">
        <v>0.20799999999999999</v>
      </c>
      <c r="W133" s="620">
        <v>0.20899999999999999</v>
      </c>
      <c r="X133" s="616">
        <v>0.21</v>
      </c>
      <c r="Y133" s="1168">
        <v>0.21</v>
      </c>
      <c r="Z133" s="1058"/>
      <c r="AA133" s="1058"/>
      <c r="AB133" s="1059" t="s">
        <v>991</v>
      </c>
      <c r="AC133" s="942" t="s">
        <v>969</v>
      </c>
      <c r="AD133" s="241" t="s">
        <v>992</v>
      </c>
      <c r="AE133" s="1020"/>
      <c r="AF133" s="1056"/>
      <c r="AG133" s="982"/>
      <c r="AH133" s="982"/>
      <c r="AI133" s="982"/>
      <c r="AJ133" s="1020"/>
      <c r="AK133" s="1060"/>
      <c r="AL133" s="1057"/>
      <c r="AM133" s="1019"/>
      <c r="AN133" s="1019"/>
      <c r="AO133" s="942"/>
      <c r="AP133" s="957"/>
      <c r="AQ133" s="937"/>
      <c r="AR133" s="933"/>
      <c r="AS133" s="933"/>
      <c r="AT133" s="957">
        <v>0.17399999999999999</v>
      </c>
      <c r="AU133" s="957">
        <f>AT133/X133</f>
        <v>0.82857142857142851</v>
      </c>
      <c r="AV133" s="930" t="s">
        <v>89</v>
      </c>
      <c r="AW133" s="930" t="s">
        <v>89</v>
      </c>
      <c r="AX133" s="1084" t="s">
        <v>145</v>
      </c>
      <c r="AY133" s="785">
        <v>0.20699999999999999</v>
      </c>
      <c r="AZ133" s="424">
        <v>0.18890000000000001</v>
      </c>
      <c r="BA133" s="424">
        <v>0.17399999999999999</v>
      </c>
      <c r="BB133" s="225">
        <v>0.99807135969141747</v>
      </c>
      <c r="BC133" s="225">
        <v>0.91346153846153855</v>
      </c>
      <c r="BD133" s="225">
        <v>0.83199999999999996</v>
      </c>
      <c r="BE133" s="1128">
        <v>0.17399999999999999</v>
      </c>
      <c r="BF133" s="1142">
        <v>0.83199999999999996</v>
      </c>
      <c r="BG133" s="7"/>
      <c r="BH133" s="703"/>
      <c r="BI133" s="7"/>
      <c r="BJ133" s="7"/>
      <c r="BK133" s="183"/>
      <c r="BL133" s="4" t="s">
        <v>971</v>
      </c>
      <c r="BM133" s="803"/>
      <c r="BN133" s="803"/>
      <c r="BO133" s="815"/>
    </row>
    <row r="134" spans="1:67" ht="40.15" hidden="1" customHeight="1">
      <c r="A134" s="565">
        <v>100.1</v>
      </c>
      <c r="B134" s="595" t="s">
        <v>962</v>
      </c>
      <c r="C134" s="747" t="s">
        <v>623</v>
      </c>
      <c r="D134" s="426" t="s">
        <v>70</v>
      </c>
      <c r="E134" s="241" t="s">
        <v>91</v>
      </c>
      <c r="F134" s="241" t="s">
        <v>72</v>
      </c>
      <c r="G134" s="241" t="s">
        <v>73</v>
      </c>
      <c r="H134" s="241" t="s">
        <v>74</v>
      </c>
      <c r="I134" s="241" t="s">
        <v>103</v>
      </c>
      <c r="J134" s="241" t="s">
        <v>104</v>
      </c>
      <c r="K134" s="4" t="s">
        <v>116</v>
      </c>
      <c r="L134" s="241" t="s">
        <v>987</v>
      </c>
      <c r="M134" s="304">
        <f>17/18</f>
        <v>0.94444444444444442</v>
      </c>
      <c r="N134" s="241" t="s">
        <v>993</v>
      </c>
      <c r="O134" s="241" t="s">
        <v>994</v>
      </c>
      <c r="P134" s="613" t="s">
        <v>109</v>
      </c>
      <c r="Q134" s="241" t="s">
        <v>995</v>
      </c>
      <c r="R134" s="613" t="s">
        <v>83</v>
      </c>
      <c r="S134" s="614" t="s">
        <v>84</v>
      </c>
      <c r="T134" s="615" t="s">
        <v>112</v>
      </c>
      <c r="U134" s="616" t="s">
        <v>996</v>
      </c>
      <c r="V134" s="616" t="s">
        <v>997</v>
      </c>
      <c r="W134" s="616" t="s">
        <v>998</v>
      </c>
      <c r="X134" s="616">
        <v>1</v>
      </c>
      <c r="Y134" s="1168">
        <v>1</v>
      </c>
      <c r="Z134" s="1061">
        <v>1</v>
      </c>
      <c r="AA134" s="1058">
        <v>1</v>
      </c>
      <c r="AB134" s="1059" t="s">
        <v>999</v>
      </c>
      <c r="AC134" s="942" t="s">
        <v>969</v>
      </c>
      <c r="AD134" s="241" t="s">
        <v>1000</v>
      </c>
      <c r="AE134" s="1020"/>
      <c r="AF134" s="1020"/>
      <c r="AG134" s="982"/>
      <c r="AH134" s="982"/>
      <c r="AI134" s="982"/>
      <c r="AJ134" s="1020"/>
      <c r="AK134" s="1060"/>
      <c r="AL134" s="1057"/>
      <c r="AM134" s="1019"/>
      <c r="AN134" s="1019"/>
      <c r="AO134" s="1061"/>
      <c r="AP134" s="1058"/>
      <c r="AQ134" s="971"/>
      <c r="AR134" s="933"/>
      <c r="AS134" s="933"/>
      <c r="AT134" s="1021">
        <v>1</v>
      </c>
      <c r="AU134" s="1021">
        <v>1</v>
      </c>
      <c r="AV134" s="930" t="s">
        <v>89</v>
      </c>
      <c r="AW134" s="930" t="s">
        <v>89</v>
      </c>
      <c r="AX134" s="1084" t="s">
        <v>145</v>
      </c>
      <c r="AY134" s="699">
        <v>0.77</v>
      </c>
      <c r="AZ134" s="424">
        <v>1</v>
      </c>
      <c r="BA134" s="424">
        <v>1</v>
      </c>
      <c r="BB134" s="225">
        <v>0.80208333333333337</v>
      </c>
      <c r="BC134" s="225">
        <v>1</v>
      </c>
      <c r="BD134" s="225">
        <v>1</v>
      </c>
      <c r="BE134" s="1128">
        <v>1</v>
      </c>
      <c r="BF134" s="1143">
        <f t="shared" si="6"/>
        <v>1</v>
      </c>
      <c r="BG134" s="7"/>
      <c r="BH134" s="703"/>
      <c r="BI134" s="7"/>
      <c r="BJ134" s="7"/>
      <c r="BK134" s="183"/>
      <c r="BL134" s="4" t="s">
        <v>971</v>
      </c>
      <c r="BM134" s="803"/>
      <c r="BN134" s="803"/>
      <c r="BO134" s="815"/>
    </row>
    <row r="135" spans="1:67" ht="40.15" hidden="1" customHeight="1">
      <c r="A135" s="565">
        <v>101</v>
      </c>
      <c r="B135" s="595" t="s">
        <v>962</v>
      </c>
      <c r="C135" s="747" t="s">
        <v>623</v>
      </c>
      <c r="D135" s="426" t="s">
        <v>70</v>
      </c>
      <c r="E135" s="241" t="s">
        <v>91</v>
      </c>
      <c r="F135" s="241" t="s">
        <v>72</v>
      </c>
      <c r="G135" s="241" t="s">
        <v>73</v>
      </c>
      <c r="H135" s="241" t="s">
        <v>74</v>
      </c>
      <c r="I135" s="241" t="s">
        <v>75</v>
      </c>
      <c r="J135" s="241" t="s">
        <v>203</v>
      </c>
      <c r="K135" s="241" t="s">
        <v>129</v>
      </c>
      <c r="L135" s="241" t="s">
        <v>1001</v>
      </c>
      <c r="M135" s="300">
        <v>0</v>
      </c>
      <c r="N135" s="241" t="s">
        <v>1002</v>
      </c>
      <c r="O135" s="241" t="s">
        <v>1003</v>
      </c>
      <c r="P135" s="613" t="s">
        <v>109</v>
      </c>
      <c r="Q135" s="241" t="s">
        <v>1004</v>
      </c>
      <c r="R135" s="613" t="s">
        <v>141</v>
      </c>
      <c r="S135" s="614" t="s">
        <v>142</v>
      </c>
      <c r="T135" s="615" t="s">
        <v>112</v>
      </c>
      <c r="U135" s="621">
        <v>1</v>
      </c>
      <c r="V135" s="621">
        <v>1</v>
      </c>
      <c r="W135" s="621">
        <v>1</v>
      </c>
      <c r="X135" s="621">
        <v>1</v>
      </c>
      <c r="Y135" s="1170">
        <v>4</v>
      </c>
      <c r="Z135" s="1053"/>
      <c r="AA135" s="1058"/>
      <c r="AB135" s="1059" t="s">
        <v>1005</v>
      </c>
      <c r="AC135" s="942" t="s">
        <v>969</v>
      </c>
      <c r="AD135" s="241" t="s">
        <v>1006</v>
      </c>
      <c r="AE135" s="1020"/>
      <c r="AF135" s="1020"/>
      <c r="AG135" s="982"/>
      <c r="AH135" s="982"/>
      <c r="AI135" s="982"/>
      <c r="AJ135" s="1020"/>
      <c r="AK135" s="1056"/>
      <c r="AL135" s="1057"/>
      <c r="AM135" s="1019"/>
      <c r="AN135" s="1019"/>
      <c r="AO135" s="942"/>
      <c r="AP135" s="942"/>
      <c r="AQ135" s="971"/>
      <c r="AR135" s="933"/>
      <c r="AS135" s="933"/>
      <c r="AT135" s="1020"/>
      <c r="AU135" s="1056"/>
      <c r="AV135" s="930" t="s">
        <v>89</v>
      </c>
      <c r="AW135" s="930" t="s">
        <v>89</v>
      </c>
      <c r="AX135" s="1084" t="s">
        <v>145</v>
      </c>
      <c r="AY135" s="701">
        <v>1</v>
      </c>
      <c r="AZ135" s="189">
        <v>1</v>
      </c>
      <c r="BA135" s="189">
        <v>1</v>
      </c>
      <c r="BB135" s="225">
        <v>1</v>
      </c>
      <c r="BC135" s="225">
        <v>1</v>
      </c>
      <c r="BD135" s="225">
        <v>1</v>
      </c>
      <c r="BE135" s="1136">
        <v>3</v>
      </c>
      <c r="BF135" s="1143">
        <f>BE135/Y135</f>
        <v>0.75</v>
      </c>
      <c r="BG135" s="7"/>
      <c r="BH135" s="703"/>
      <c r="BI135" s="7"/>
      <c r="BJ135" s="7"/>
      <c r="BK135" s="183"/>
      <c r="BL135" s="4" t="s">
        <v>971</v>
      </c>
      <c r="BM135" s="803"/>
      <c r="BN135" s="803"/>
      <c r="BO135" s="815"/>
    </row>
    <row r="136" spans="1:67" ht="40.15" hidden="1" customHeight="1">
      <c r="A136" s="565">
        <v>102</v>
      </c>
      <c r="B136" s="595" t="s">
        <v>962</v>
      </c>
      <c r="C136" s="747" t="s">
        <v>623</v>
      </c>
      <c r="D136" s="426" t="s">
        <v>70</v>
      </c>
      <c r="E136" s="241" t="s">
        <v>91</v>
      </c>
      <c r="F136" s="241" t="s">
        <v>72</v>
      </c>
      <c r="G136" s="241" t="s">
        <v>73</v>
      </c>
      <c r="H136" s="241" t="s">
        <v>74</v>
      </c>
      <c r="I136" s="241" t="s">
        <v>492</v>
      </c>
      <c r="J136" s="241" t="s">
        <v>493</v>
      </c>
      <c r="K136" s="241" t="s">
        <v>93</v>
      </c>
      <c r="L136" s="241" t="s">
        <v>1007</v>
      </c>
      <c r="M136" s="300">
        <v>1.3</v>
      </c>
      <c r="N136" s="241" t="s">
        <v>1008</v>
      </c>
      <c r="O136" s="241" t="s">
        <v>1009</v>
      </c>
      <c r="P136" s="613" t="s">
        <v>81</v>
      </c>
      <c r="Q136" s="241" t="s">
        <v>1010</v>
      </c>
      <c r="R136" s="613" t="s">
        <v>141</v>
      </c>
      <c r="S136" s="614" t="s">
        <v>84</v>
      </c>
      <c r="T136" s="615" t="s">
        <v>112</v>
      </c>
      <c r="U136" s="616" t="s">
        <v>1011</v>
      </c>
      <c r="V136" s="616" t="s">
        <v>1012</v>
      </c>
      <c r="W136" s="616" t="s">
        <v>1013</v>
      </c>
      <c r="X136" s="616" t="s">
        <v>1013</v>
      </c>
      <c r="Y136" s="1168" t="s">
        <v>1013</v>
      </c>
      <c r="Z136" s="1062"/>
      <c r="AA136" s="1058"/>
      <c r="AB136" s="1059" t="s">
        <v>1014</v>
      </c>
      <c r="AC136" s="942" t="s">
        <v>969</v>
      </c>
      <c r="AD136" s="241" t="s">
        <v>1015</v>
      </c>
      <c r="AE136" s="1020"/>
      <c r="AF136" s="1020"/>
      <c r="AG136" s="982"/>
      <c r="AH136" s="982"/>
      <c r="AI136" s="982"/>
      <c r="AJ136" s="1020"/>
      <c r="AK136" s="1060"/>
      <c r="AL136" s="1057"/>
      <c r="AM136" s="1019"/>
      <c r="AN136" s="1019"/>
      <c r="AO136" s="942"/>
      <c r="AP136" s="935"/>
      <c r="AQ136" s="971"/>
      <c r="AR136" s="933"/>
      <c r="AS136" s="933"/>
      <c r="AT136" s="1081">
        <v>2.12</v>
      </c>
      <c r="AU136" s="935">
        <v>1</v>
      </c>
      <c r="AV136" s="930" t="s">
        <v>89</v>
      </c>
      <c r="AW136" s="930" t="s">
        <v>89</v>
      </c>
      <c r="AX136" s="1084" t="s">
        <v>145</v>
      </c>
      <c r="AY136" s="701">
        <v>1.01</v>
      </c>
      <c r="AZ136" s="315">
        <v>1.5</v>
      </c>
      <c r="BA136" s="315">
        <v>2.12</v>
      </c>
      <c r="BB136" s="225">
        <v>1</v>
      </c>
      <c r="BC136" s="225">
        <v>1</v>
      </c>
      <c r="BD136" s="225">
        <v>1</v>
      </c>
      <c r="BE136" s="1137">
        <v>2.12</v>
      </c>
      <c r="BF136" s="1143">
        <v>1</v>
      </c>
      <c r="BG136" s="7"/>
      <c r="BH136" s="703"/>
      <c r="BI136" s="7"/>
      <c r="BJ136" s="7"/>
      <c r="BK136" s="183"/>
      <c r="BL136" s="4" t="s">
        <v>971</v>
      </c>
      <c r="BM136" s="803"/>
      <c r="BN136" s="803"/>
      <c r="BO136" s="815"/>
    </row>
    <row r="137" spans="1:67" ht="40.15" hidden="1" customHeight="1">
      <c r="A137" s="565">
        <v>103</v>
      </c>
      <c r="B137" s="595" t="s">
        <v>962</v>
      </c>
      <c r="C137" s="747" t="s">
        <v>623</v>
      </c>
      <c r="D137" s="426" t="s">
        <v>70</v>
      </c>
      <c r="E137" s="241" t="s">
        <v>71</v>
      </c>
      <c r="F137" s="241" t="s">
        <v>72</v>
      </c>
      <c r="G137" s="241" t="s">
        <v>73</v>
      </c>
      <c r="H137" s="241" t="s">
        <v>74</v>
      </c>
      <c r="I137" s="241" t="s">
        <v>75</v>
      </c>
      <c r="J137" s="241" t="s">
        <v>203</v>
      </c>
      <c r="K137" s="241" t="s">
        <v>129</v>
      </c>
      <c r="L137" s="241" t="s">
        <v>1016</v>
      </c>
      <c r="M137" s="304">
        <v>0.72</v>
      </c>
      <c r="N137" s="241" t="s">
        <v>1017</v>
      </c>
      <c r="O137" s="241" t="s">
        <v>1018</v>
      </c>
      <c r="P137" s="613" t="s">
        <v>109</v>
      </c>
      <c r="Q137" s="241" t="s">
        <v>1019</v>
      </c>
      <c r="R137" s="613" t="s">
        <v>83</v>
      </c>
      <c r="S137" s="614" t="s">
        <v>84</v>
      </c>
      <c r="T137" s="615" t="s">
        <v>112</v>
      </c>
      <c r="U137" s="616" t="s">
        <v>1020</v>
      </c>
      <c r="V137" s="616" t="s">
        <v>1021</v>
      </c>
      <c r="W137" s="616" t="s">
        <v>1022</v>
      </c>
      <c r="X137" s="616" t="s">
        <v>1023</v>
      </c>
      <c r="Y137" s="1168" t="s">
        <v>1023</v>
      </c>
      <c r="Z137" s="1058"/>
      <c r="AA137" s="1058"/>
      <c r="AB137" s="1059" t="s">
        <v>1024</v>
      </c>
      <c r="AC137" s="942" t="s">
        <v>969</v>
      </c>
      <c r="AD137" s="241" t="s">
        <v>1025</v>
      </c>
      <c r="AE137" s="1020"/>
      <c r="AF137" s="1020"/>
      <c r="AG137" s="982"/>
      <c r="AH137" s="982"/>
      <c r="AI137" s="982"/>
      <c r="AJ137" s="1020"/>
      <c r="AK137" s="1060"/>
      <c r="AL137" s="1057"/>
      <c r="AM137" s="1019"/>
      <c r="AN137" s="1019"/>
      <c r="AO137" s="942"/>
      <c r="AP137" s="935"/>
      <c r="AQ137" s="971"/>
      <c r="AR137" s="933"/>
      <c r="AS137" s="933"/>
      <c r="AT137" s="1080">
        <v>0.98</v>
      </c>
      <c r="AU137" s="1021">
        <v>1</v>
      </c>
      <c r="AV137" s="930" t="s">
        <v>89</v>
      </c>
      <c r="AW137" s="930" t="s">
        <v>89</v>
      </c>
      <c r="AX137" s="1084" t="s">
        <v>145</v>
      </c>
      <c r="AY137" s="699">
        <v>0.73</v>
      </c>
      <c r="AZ137" s="424">
        <v>0.99</v>
      </c>
      <c r="BA137" s="424">
        <v>0.98</v>
      </c>
      <c r="BB137" s="225">
        <v>1</v>
      </c>
      <c r="BC137" s="225">
        <v>1</v>
      </c>
      <c r="BD137" s="225">
        <v>1</v>
      </c>
      <c r="BE137" s="1128">
        <v>0.98</v>
      </c>
      <c r="BF137" s="1143">
        <v>1</v>
      </c>
      <c r="BG137" s="7"/>
      <c r="BH137" s="703"/>
      <c r="BI137" s="7"/>
      <c r="BJ137" s="7"/>
      <c r="BK137" s="183"/>
      <c r="BL137" s="4" t="s">
        <v>971</v>
      </c>
      <c r="BM137" s="803"/>
      <c r="BN137" s="803"/>
      <c r="BO137" s="815"/>
    </row>
    <row r="138" spans="1:67" ht="40.15" hidden="1" customHeight="1">
      <c r="A138" s="565">
        <v>103.1</v>
      </c>
      <c r="B138" s="595" t="s">
        <v>962</v>
      </c>
      <c r="C138" s="747" t="s">
        <v>623</v>
      </c>
      <c r="D138" s="426" t="s">
        <v>70</v>
      </c>
      <c r="E138" s="241" t="s">
        <v>71</v>
      </c>
      <c r="F138" s="241" t="s">
        <v>72</v>
      </c>
      <c r="G138" s="241" t="s">
        <v>73</v>
      </c>
      <c r="H138" s="241" t="s">
        <v>74</v>
      </c>
      <c r="I138" s="241" t="s">
        <v>75</v>
      </c>
      <c r="J138" s="241" t="s">
        <v>203</v>
      </c>
      <c r="K138" s="241" t="s">
        <v>129</v>
      </c>
      <c r="L138" s="241" t="s">
        <v>1016</v>
      </c>
      <c r="M138" s="784">
        <v>1.7000000000000001E-2</v>
      </c>
      <c r="N138" s="241" t="s">
        <v>1017</v>
      </c>
      <c r="O138" s="241" t="s">
        <v>1026</v>
      </c>
      <c r="P138" s="613" t="s">
        <v>109</v>
      </c>
      <c r="Q138" s="241" t="s">
        <v>1027</v>
      </c>
      <c r="R138" s="613" t="s">
        <v>83</v>
      </c>
      <c r="S138" s="614" t="s">
        <v>1028</v>
      </c>
      <c r="T138" s="615" t="s">
        <v>112</v>
      </c>
      <c r="U138" s="620" t="s">
        <v>1029</v>
      </c>
      <c r="V138" s="620" t="s">
        <v>1030</v>
      </c>
      <c r="W138" s="620" t="s">
        <v>1031</v>
      </c>
      <c r="X138" s="616" t="s">
        <v>1032</v>
      </c>
      <c r="Y138" s="1168" t="s">
        <v>1032</v>
      </c>
      <c r="Z138" s="1061"/>
      <c r="AA138" s="1058"/>
      <c r="AB138" s="1059" t="s">
        <v>1033</v>
      </c>
      <c r="AC138" s="942" t="s">
        <v>969</v>
      </c>
      <c r="AD138" s="241" t="s">
        <v>1034</v>
      </c>
      <c r="AE138" s="1020"/>
      <c r="AF138" s="1020"/>
      <c r="AG138" s="982"/>
      <c r="AH138" s="982"/>
      <c r="AI138" s="982"/>
      <c r="AJ138" s="1020"/>
      <c r="AK138" s="1060"/>
      <c r="AL138" s="1057"/>
      <c r="AM138" s="1019"/>
      <c r="AN138" s="1019"/>
      <c r="AO138" s="942"/>
      <c r="AP138" s="935"/>
      <c r="AQ138" s="971"/>
      <c r="AR138" s="933"/>
      <c r="AS138" s="933"/>
      <c r="AT138" s="942">
        <v>0</v>
      </c>
      <c r="AU138" s="935">
        <v>0</v>
      </c>
      <c r="AV138" s="930" t="s">
        <v>89</v>
      </c>
      <c r="AW138" s="930" t="s">
        <v>89</v>
      </c>
      <c r="AX138" s="1084" t="s">
        <v>145</v>
      </c>
      <c r="AY138" s="785">
        <v>1.6E-2</v>
      </c>
      <c r="AZ138" s="189">
        <v>0</v>
      </c>
      <c r="BA138" s="189">
        <v>0</v>
      </c>
      <c r="BB138" s="225">
        <v>1</v>
      </c>
      <c r="BC138" s="225">
        <v>1</v>
      </c>
      <c r="BD138" s="225">
        <v>1</v>
      </c>
      <c r="BE138" s="1128">
        <v>1</v>
      </c>
      <c r="BF138" s="1143">
        <v>1</v>
      </c>
      <c r="BG138" s="7"/>
      <c r="BH138" s="703"/>
      <c r="BI138" s="7"/>
      <c r="BJ138" s="7"/>
      <c r="BK138" s="183"/>
      <c r="BL138" s="4" t="s">
        <v>971</v>
      </c>
      <c r="BM138" s="803"/>
      <c r="BN138" s="803"/>
      <c r="BO138" s="815"/>
    </row>
    <row r="139" spans="1:67" ht="40.15" hidden="1" customHeight="1">
      <c r="A139" s="565">
        <v>103.2</v>
      </c>
      <c r="B139" s="595" t="s">
        <v>962</v>
      </c>
      <c r="C139" s="747" t="s">
        <v>623</v>
      </c>
      <c r="D139" s="426" t="s">
        <v>70</v>
      </c>
      <c r="E139" s="241" t="s">
        <v>91</v>
      </c>
      <c r="F139" s="241" t="s">
        <v>72</v>
      </c>
      <c r="G139" s="241" t="s">
        <v>73</v>
      </c>
      <c r="H139" s="241" t="s">
        <v>74</v>
      </c>
      <c r="I139" s="241" t="s">
        <v>75</v>
      </c>
      <c r="J139" s="241" t="s">
        <v>203</v>
      </c>
      <c r="K139" s="241" t="s">
        <v>129</v>
      </c>
      <c r="L139" s="241" t="s">
        <v>1016</v>
      </c>
      <c r="M139" s="300">
        <v>0</v>
      </c>
      <c r="N139" s="241" t="s">
        <v>1035</v>
      </c>
      <c r="O139" s="241" t="s">
        <v>1036</v>
      </c>
      <c r="P139" s="613" t="s">
        <v>109</v>
      </c>
      <c r="Q139" s="241" t="s">
        <v>1037</v>
      </c>
      <c r="R139" s="613" t="s">
        <v>141</v>
      </c>
      <c r="S139" s="614" t="s">
        <v>142</v>
      </c>
      <c r="T139" s="615" t="s">
        <v>112</v>
      </c>
      <c r="U139" s="618">
        <v>1</v>
      </c>
      <c r="V139" s="618">
        <v>1</v>
      </c>
      <c r="W139" s="618">
        <v>1</v>
      </c>
      <c r="X139" s="618">
        <v>1</v>
      </c>
      <c r="Y139" s="1169">
        <v>4</v>
      </c>
      <c r="Z139" s="1062"/>
      <c r="AA139" s="1058"/>
      <c r="AB139" s="1055" t="s">
        <v>1038</v>
      </c>
      <c r="AC139" s="942" t="s">
        <v>969</v>
      </c>
      <c r="AD139" s="241" t="s">
        <v>1039</v>
      </c>
      <c r="AE139" s="1020"/>
      <c r="AF139" s="1056"/>
      <c r="AG139" s="982"/>
      <c r="AH139" s="982"/>
      <c r="AI139" s="982"/>
      <c r="AJ139" s="1020"/>
      <c r="AK139" s="1021"/>
      <c r="AL139" s="1057"/>
      <c r="AM139" s="1019"/>
      <c r="AN139" s="1019"/>
      <c r="AO139" s="942"/>
      <c r="AP139" s="935"/>
      <c r="AQ139" s="971"/>
      <c r="AR139" s="933"/>
      <c r="AS139" s="933"/>
      <c r="AT139" s="942">
        <v>0</v>
      </c>
      <c r="AU139" s="935">
        <v>0</v>
      </c>
      <c r="AV139" s="930" t="s">
        <v>89</v>
      </c>
      <c r="AW139" s="930" t="s">
        <v>89</v>
      </c>
      <c r="AX139" s="1084" t="s">
        <v>145</v>
      </c>
      <c r="AY139" s="701">
        <v>1</v>
      </c>
      <c r="AZ139" s="189">
        <v>1</v>
      </c>
      <c r="BA139" s="189">
        <v>1</v>
      </c>
      <c r="BB139" s="225">
        <v>1</v>
      </c>
      <c r="BC139" s="225">
        <v>1</v>
      </c>
      <c r="BD139" s="225">
        <v>1</v>
      </c>
      <c r="BE139" s="1136">
        <v>3</v>
      </c>
      <c r="BF139" s="1143">
        <f t="shared" ref="BF139:BF156" si="8">BE139/Y139</f>
        <v>0.75</v>
      </c>
      <c r="BG139" s="7"/>
      <c r="BH139" s="703"/>
      <c r="BI139" s="7"/>
      <c r="BJ139" s="7"/>
      <c r="BK139" s="183"/>
      <c r="BL139" s="4" t="s">
        <v>971</v>
      </c>
      <c r="BM139" s="803"/>
      <c r="BN139" s="803"/>
      <c r="BO139" s="815"/>
    </row>
    <row r="140" spans="1:67" s="470" customFormat="1" ht="40.15" hidden="1" customHeight="1">
      <c r="A140" s="5">
        <v>104</v>
      </c>
      <c r="B140" s="152" t="s">
        <v>1040</v>
      </c>
      <c r="C140" s="786" t="s">
        <v>757</v>
      </c>
      <c r="D140" s="34" t="s">
        <v>70</v>
      </c>
      <c r="E140" s="4" t="s">
        <v>91</v>
      </c>
      <c r="F140" s="4" t="s">
        <v>72</v>
      </c>
      <c r="G140" s="4" t="s">
        <v>73</v>
      </c>
      <c r="H140" s="4" t="s">
        <v>74</v>
      </c>
      <c r="I140" s="4" t="s">
        <v>103</v>
      </c>
      <c r="J140" s="4" t="s">
        <v>343</v>
      </c>
      <c r="K140" s="4" t="s">
        <v>129</v>
      </c>
      <c r="L140" s="4" t="s">
        <v>1041</v>
      </c>
      <c r="M140" s="20">
        <v>0.94</v>
      </c>
      <c r="N140" s="7" t="s">
        <v>1042</v>
      </c>
      <c r="O140" s="4" t="s">
        <v>1043</v>
      </c>
      <c r="P140" s="517" t="s">
        <v>81</v>
      </c>
      <c r="Q140" s="4" t="s">
        <v>1044</v>
      </c>
      <c r="R140" s="517" t="s">
        <v>83</v>
      </c>
      <c r="S140" s="518" t="s">
        <v>84</v>
      </c>
      <c r="T140" s="519" t="s">
        <v>85</v>
      </c>
      <c r="U140" s="622">
        <v>0.94</v>
      </c>
      <c r="V140" s="404">
        <v>0.96</v>
      </c>
      <c r="W140" s="404">
        <v>0.98</v>
      </c>
      <c r="X140" s="404">
        <v>1</v>
      </c>
      <c r="Y140" s="623">
        <v>1</v>
      </c>
      <c r="Z140" s="1063">
        <v>0.22500000000000001</v>
      </c>
      <c r="AA140" s="1064">
        <v>0.22500000000000001</v>
      </c>
      <c r="AB140" s="1192" t="s">
        <v>1045</v>
      </c>
      <c r="AC140" s="933" t="s">
        <v>1046</v>
      </c>
      <c r="AD140" s="4" t="s">
        <v>1047</v>
      </c>
      <c r="AE140" s="1065"/>
      <c r="AF140" s="1065"/>
      <c r="AG140" s="928"/>
      <c r="AH140" s="928"/>
      <c r="AI140" s="928"/>
      <c r="AJ140" s="935"/>
      <c r="AK140" s="935"/>
      <c r="AL140" s="937"/>
      <c r="AM140" s="933"/>
      <c r="AN140" s="937"/>
      <c r="AO140" s="938"/>
      <c r="AP140" s="938"/>
      <c r="AQ140" s="1066"/>
      <c r="AR140" s="933"/>
      <c r="AS140" s="933"/>
      <c r="AT140" s="1067">
        <f>Z140</f>
        <v>0.22500000000000001</v>
      </c>
      <c r="AU140" s="1067">
        <f>AT140/X140</f>
        <v>0.22500000000000001</v>
      </c>
      <c r="AV140" s="930" t="s">
        <v>89</v>
      </c>
      <c r="AW140" s="930" t="s">
        <v>89</v>
      </c>
      <c r="AX140" s="1084" t="s">
        <v>145</v>
      </c>
      <c r="AY140" s="867">
        <v>0.91</v>
      </c>
      <c r="AZ140" s="437">
        <v>0.96</v>
      </c>
      <c r="BA140" s="437">
        <v>0.95090909090909093</v>
      </c>
      <c r="BB140" s="13">
        <f>AY140/U140</f>
        <v>0.96808510638297884</v>
      </c>
      <c r="BC140" s="13">
        <f>AZ140/V140</f>
        <v>1</v>
      </c>
      <c r="BD140" s="13">
        <v>0.9703153988868275</v>
      </c>
      <c r="BE140" s="1138">
        <f>BD140</f>
        <v>0.9703153988868275</v>
      </c>
      <c r="BF140" s="1143">
        <f t="shared" si="8"/>
        <v>0.9703153988868275</v>
      </c>
      <c r="BG140" s="7"/>
      <c r="BH140" s="7"/>
      <c r="BI140" s="7"/>
      <c r="BJ140" s="7"/>
      <c r="BK140" s="183"/>
      <c r="BL140" s="4"/>
      <c r="BM140" s="803"/>
      <c r="BN140" s="803"/>
      <c r="BO140" s="803"/>
    </row>
    <row r="141" spans="1:67" s="470" customFormat="1" ht="40.15" hidden="1" customHeight="1">
      <c r="A141" s="5">
        <v>104.1</v>
      </c>
      <c r="B141" s="152" t="s">
        <v>1040</v>
      </c>
      <c r="C141" s="786" t="s">
        <v>757</v>
      </c>
      <c r="D141" s="34" t="s">
        <v>70</v>
      </c>
      <c r="E141" s="4" t="s">
        <v>91</v>
      </c>
      <c r="F141" s="4" t="s">
        <v>72</v>
      </c>
      <c r="G141" s="4" t="s">
        <v>73</v>
      </c>
      <c r="H141" s="4" t="s">
        <v>74</v>
      </c>
      <c r="I141" s="4" t="s">
        <v>103</v>
      </c>
      <c r="J141" s="4" t="s">
        <v>343</v>
      </c>
      <c r="K141" s="4" t="s">
        <v>129</v>
      </c>
      <c r="L141" s="4" t="s">
        <v>1041</v>
      </c>
      <c r="M141" s="21">
        <v>6</v>
      </c>
      <c r="N141" s="7" t="s">
        <v>1048</v>
      </c>
      <c r="O141" s="4" t="s">
        <v>1049</v>
      </c>
      <c r="P141" s="517" t="s">
        <v>109</v>
      </c>
      <c r="Q141" s="4" t="s">
        <v>1050</v>
      </c>
      <c r="R141" s="517" t="s">
        <v>141</v>
      </c>
      <c r="S141" s="518" t="s">
        <v>142</v>
      </c>
      <c r="T141" s="519" t="s">
        <v>85</v>
      </c>
      <c r="U141" s="16">
        <v>9</v>
      </c>
      <c r="V141" s="6">
        <v>9</v>
      </c>
      <c r="W141" s="6">
        <v>9</v>
      </c>
      <c r="X141" s="6">
        <v>9</v>
      </c>
      <c r="Y141" s="607">
        <v>36</v>
      </c>
      <c r="Z141" s="952">
        <v>4</v>
      </c>
      <c r="AA141" s="954">
        <f>4/9</f>
        <v>0.44444444444444442</v>
      </c>
      <c r="AB141" s="1019" t="s">
        <v>1051</v>
      </c>
      <c r="AC141" s="933" t="s">
        <v>1046</v>
      </c>
      <c r="AD141" s="4" t="s">
        <v>1052</v>
      </c>
      <c r="AE141" s="1068"/>
      <c r="AF141" s="1067"/>
      <c r="AG141" s="928"/>
      <c r="AH141" s="928"/>
      <c r="AI141" s="928"/>
      <c r="AJ141" s="942"/>
      <c r="AK141" s="1069"/>
      <c r="AL141" s="937"/>
      <c r="AM141" s="933"/>
      <c r="AN141" s="937"/>
      <c r="AO141" s="933"/>
      <c r="AP141" s="1070"/>
      <c r="AQ141" s="1066"/>
      <c r="AR141" s="933"/>
      <c r="AS141" s="933"/>
      <c r="AT141" s="942">
        <f>Z141</f>
        <v>4</v>
      </c>
      <c r="AU141" s="1067">
        <f>AT141/X141</f>
        <v>0.44444444444444442</v>
      </c>
      <c r="AV141" s="930" t="s">
        <v>89</v>
      </c>
      <c r="AW141" s="930" t="s">
        <v>89</v>
      </c>
      <c r="AX141" s="1084" t="s">
        <v>145</v>
      </c>
      <c r="AY141" s="701">
        <v>8</v>
      </c>
      <c r="AZ141" s="298">
        <v>5</v>
      </c>
      <c r="BA141" s="298">
        <v>7</v>
      </c>
      <c r="BB141" s="13">
        <f>AY141/U141</f>
        <v>0.88888888888888884</v>
      </c>
      <c r="BC141" s="13">
        <f>AZ141/V141</f>
        <v>0.55555555555555558</v>
      </c>
      <c r="BD141" s="13">
        <v>0.77777777777777779</v>
      </c>
      <c r="BE141" s="1121">
        <v>20</v>
      </c>
      <c r="BF141" s="1143">
        <f t="shared" si="8"/>
        <v>0.55555555555555558</v>
      </c>
      <c r="BG141" s="7"/>
      <c r="BH141" s="7"/>
      <c r="BI141" s="7"/>
      <c r="BJ141" s="7"/>
      <c r="BK141" s="183"/>
      <c r="BL141" s="4"/>
      <c r="BM141" s="803"/>
      <c r="BN141" s="803"/>
      <c r="BO141" s="803"/>
    </row>
    <row r="142" spans="1:67" s="470" customFormat="1" ht="40.15" hidden="1" customHeight="1">
      <c r="A142" s="5">
        <v>105</v>
      </c>
      <c r="B142" s="152" t="s">
        <v>1040</v>
      </c>
      <c r="C142" s="786" t="s">
        <v>757</v>
      </c>
      <c r="D142" s="34" t="s">
        <v>70</v>
      </c>
      <c r="E142" s="4" t="s">
        <v>91</v>
      </c>
      <c r="F142" s="4" t="s">
        <v>72</v>
      </c>
      <c r="G142" s="4" t="s">
        <v>73</v>
      </c>
      <c r="H142" s="4" t="s">
        <v>74</v>
      </c>
      <c r="I142" s="4" t="s">
        <v>75</v>
      </c>
      <c r="J142" s="4" t="s">
        <v>203</v>
      </c>
      <c r="K142" s="4" t="s">
        <v>129</v>
      </c>
      <c r="L142" s="4" t="s">
        <v>1053</v>
      </c>
      <c r="M142" s="6">
        <v>0</v>
      </c>
      <c r="N142" s="7" t="s">
        <v>1054</v>
      </c>
      <c r="O142" s="4" t="s">
        <v>1055</v>
      </c>
      <c r="P142" s="517" t="s">
        <v>109</v>
      </c>
      <c r="Q142" s="4" t="s">
        <v>1056</v>
      </c>
      <c r="R142" s="517" t="s">
        <v>141</v>
      </c>
      <c r="S142" s="518" t="s">
        <v>111</v>
      </c>
      <c r="T142" s="519" t="s">
        <v>85</v>
      </c>
      <c r="U142" s="16">
        <v>1</v>
      </c>
      <c r="V142" s="6">
        <v>0</v>
      </c>
      <c r="W142" s="6">
        <v>0</v>
      </c>
      <c r="X142" s="6">
        <v>0</v>
      </c>
      <c r="Y142" s="607">
        <v>1</v>
      </c>
      <c r="Z142" s="952">
        <v>0</v>
      </c>
      <c r="AA142" s="954">
        <v>0</v>
      </c>
      <c r="AB142" s="1019" t="s">
        <v>1057</v>
      </c>
      <c r="AC142" s="933"/>
      <c r="AD142" s="4" t="s">
        <v>1058</v>
      </c>
      <c r="AE142" s="1068"/>
      <c r="AF142" s="1065"/>
      <c r="AG142" s="928"/>
      <c r="AH142" s="928"/>
      <c r="AI142" s="928"/>
      <c r="AJ142" s="942"/>
      <c r="AK142" s="942"/>
      <c r="AL142" s="937"/>
      <c r="AM142" s="933"/>
      <c r="AN142" s="933"/>
      <c r="AO142" s="933"/>
      <c r="AP142" s="933"/>
      <c r="AQ142" s="937"/>
      <c r="AR142" s="933"/>
      <c r="AS142" s="933"/>
      <c r="AT142" s="942" t="s">
        <v>782</v>
      </c>
      <c r="AU142" s="935" t="s">
        <v>782</v>
      </c>
      <c r="AV142" s="930" t="s">
        <v>89</v>
      </c>
      <c r="AW142" s="930" t="s">
        <v>89</v>
      </c>
      <c r="AX142" s="1084" t="s">
        <v>145</v>
      </c>
      <c r="AY142" s="701">
        <v>1</v>
      </c>
      <c r="AZ142" s="441">
        <v>0</v>
      </c>
      <c r="BA142" s="441">
        <v>0</v>
      </c>
      <c r="BB142" s="8">
        <f>AY142/U142</f>
        <v>1</v>
      </c>
      <c r="BC142" s="8">
        <v>0</v>
      </c>
      <c r="BD142" s="8">
        <v>0</v>
      </c>
      <c r="BE142" s="1121">
        <v>1</v>
      </c>
      <c r="BF142" s="1143">
        <f t="shared" si="8"/>
        <v>1</v>
      </c>
      <c r="BG142" s="7"/>
      <c r="BH142" s="7"/>
      <c r="BI142" s="7"/>
      <c r="BJ142" s="7"/>
      <c r="BK142" s="183"/>
      <c r="BL142" s="4"/>
      <c r="BM142" s="803"/>
      <c r="BN142" s="803"/>
      <c r="BO142" s="803"/>
    </row>
    <row r="143" spans="1:67" s="470" customFormat="1" ht="40.15" hidden="1" customHeight="1">
      <c r="A143" s="5">
        <v>105.1</v>
      </c>
      <c r="B143" s="152" t="s">
        <v>1040</v>
      </c>
      <c r="C143" s="786" t="s">
        <v>757</v>
      </c>
      <c r="D143" s="34" t="s">
        <v>70</v>
      </c>
      <c r="E143" s="4" t="s">
        <v>91</v>
      </c>
      <c r="F143" s="4" t="s">
        <v>72</v>
      </c>
      <c r="G143" s="4" t="s">
        <v>73</v>
      </c>
      <c r="H143" s="4" t="s">
        <v>74</v>
      </c>
      <c r="I143" s="4" t="s">
        <v>75</v>
      </c>
      <c r="J143" s="4" t="s">
        <v>203</v>
      </c>
      <c r="K143" s="4" t="s">
        <v>129</v>
      </c>
      <c r="L143" s="4" t="s">
        <v>1053</v>
      </c>
      <c r="M143" s="6">
        <v>0</v>
      </c>
      <c r="N143" s="677" t="s">
        <v>1059</v>
      </c>
      <c r="O143" s="4" t="s">
        <v>1060</v>
      </c>
      <c r="P143" s="517" t="s">
        <v>109</v>
      </c>
      <c r="Q143" s="4" t="s">
        <v>1061</v>
      </c>
      <c r="R143" s="517" t="s">
        <v>141</v>
      </c>
      <c r="S143" s="518" t="s">
        <v>142</v>
      </c>
      <c r="T143" s="519" t="s">
        <v>112</v>
      </c>
      <c r="U143" s="16">
        <v>0</v>
      </c>
      <c r="V143" s="6">
        <v>200</v>
      </c>
      <c r="W143" s="6">
        <v>200</v>
      </c>
      <c r="X143" s="6">
        <v>200</v>
      </c>
      <c r="Y143" s="607">
        <v>600</v>
      </c>
      <c r="Z143" s="1071">
        <v>15</v>
      </c>
      <c r="AA143" s="954">
        <f>15/200</f>
        <v>7.4999999999999997E-2</v>
      </c>
      <c r="AB143" s="1019" t="s">
        <v>1062</v>
      </c>
      <c r="AC143" s="933" t="s">
        <v>1063</v>
      </c>
      <c r="AD143" s="4" t="s">
        <v>1064</v>
      </c>
      <c r="AE143" s="1068"/>
      <c r="AF143" s="1065"/>
      <c r="AG143" s="928"/>
      <c r="AH143" s="928"/>
      <c r="AI143" s="928"/>
      <c r="AJ143" s="942"/>
      <c r="AK143" s="957"/>
      <c r="AL143" s="937"/>
      <c r="AM143" s="933"/>
      <c r="AN143" s="937"/>
      <c r="AO143" s="933"/>
      <c r="AP143" s="1070"/>
      <c r="AQ143" s="1066"/>
      <c r="AR143" s="933"/>
      <c r="AS143" s="933"/>
      <c r="AT143" s="974">
        <f>Z143</f>
        <v>15</v>
      </c>
      <c r="AU143" s="1067">
        <f>AT143/X143</f>
        <v>7.4999999999999997E-2</v>
      </c>
      <c r="AV143" s="930" t="s">
        <v>89</v>
      </c>
      <c r="AW143" s="930" t="s">
        <v>89</v>
      </c>
      <c r="AX143" s="1084" t="s">
        <v>145</v>
      </c>
      <c r="AY143" s="701">
        <v>0</v>
      </c>
      <c r="AZ143" s="298">
        <v>110</v>
      </c>
      <c r="BA143" s="298">
        <v>2043</v>
      </c>
      <c r="BB143" s="8">
        <v>0</v>
      </c>
      <c r="BC143" s="13">
        <f>AZ143/V143</f>
        <v>0.55000000000000004</v>
      </c>
      <c r="BD143" s="13">
        <v>10.215</v>
      </c>
      <c r="BE143" s="1121">
        <v>2153</v>
      </c>
      <c r="BF143" s="1143">
        <f t="shared" si="8"/>
        <v>3.5883333333333334</v>
      </c>
      <c r="BG143" s="7"/>
      <c r="BH143" s="7"/>
      <c r="BI143" s="7"/>
      <c r="BJ143" s="7"/>
      <c r="BK143" s="183"/>
      <c r="BL143" s="4"/>
      <c r="BM143" s="803"/>
      <c r="BN143" s="803"/>
      <c r="BO143" s="803"/>
    </row>
    <row r="144" spans="1:67" s="470" customFormat="1" ht="40.15" hidden="1" customHeight="1">
      <c r="A144" s="5">
        <v>106</v>
      </c>
      <c r="B144" s="152" t="s">
        <v>1040</v>
      </c>
      <c r="C144" s="786" t="s">
        <v>757</v>
      </c>
      <c r="D144" s="34" t="s">
        <v>70</v>
      </c>
      <c r="E144" s="4" t="s">
        <v>91</v>
      </c>
      <c r="F144" s="4" t="s">
        <v>72</v>
      </c>
      <c r="G144" s="4" t="s">
        <v>73</v>
      </c>
      <c r="H144" s="4" t="s">
        <v>74</v>
      </c>
      <c r="I144" s="4" t="s">
        <v>103</v>
      </c>
      <c r="J144" s="4" t="s">
        <v>104</v>
      </c>
      <c r="K144" s="4" t="s">
        <v>116</v>
      </c>
      <c r="L144" s="4" t="s">
        <v>1065</v>
      </c>
      <c r="M144" s="6">
        <v>155.19999999999999</v>
      </c>
      <c r="N144" s="7" t="s">
        <v>1066</v>
      </c>
      <c r="O144" s="4" t="s">
        <v>1067</v>
      </c>
      <c r="P144" s="517" t="s">
        <v>81</v>
      </c>
      <c r="Q144" s="4" t="s">
        <v>1068</v>
      </c>
      <c r="R144" s="517" t="s">
        <v>141</v>
      </c>
      <c r="S144" s="518" t="s">
        <v>1028</v>
      </c>
      <c r="T144" s="519" t="s">
        <v>85</v>
      </c>
      <c r="U144" s="16">
        <v>140</v>
      </c>
      <c r="V144" s="6">
        <v>124</v>
      </c>
      <c r="W144" s="6">
        <v>107</v>
      </c>
      <c r="X144" s="6">
        <v>90</v>
      </c>
      <c r="Y144" s="607">
        <v>90</v>
      </c>
      <c r="Z144" s="949">
        <v>225.43043706085001</v>
      </c>
      <c r="AA144" s="954">
        <v>0.39923623967293498</v>
      </c>
      <c r="AB144" s="1019" t="s">
        <v>1069</v>
      </c>
      <c r="AC144" s="933" t="s">
        <v>1070</v>
      </c>
      <c r="AD144" s="4" t="s">
        <v>1071</v>
      </c>
      <c r="AE144" s="1072"/>
      <c r="AF144" s="1065"/>
      <c r="AG144" s="928"/>
      <c r="AH144" s="928"/>
      <c r="AI144" s="928"/>
      <c r="AJ144" s="942"/>
      <c r="AK144" s="942"/>
      <c r="AL144" s="937"/>
      <c r="AM144" s="933"/>
      <c r="AN144" s="937"/>
      <c r="AO144" s="933"/>
      <c r="AP144" s="1070"/>
      <c r="AQ144" s="1066"/>
      <c r="AR144" s="933"/>
      <c r="AS144" s="933"/>
      <c r="AT144" s="968">
        <f>Z144</f>
        <v>225.43043706085001</v>
      </c>
      <c r="AU144" s="957">
        <f>AA144</f>
        <v>0.39923623967293498</v>
      </c>
      <c r="AV144" s="930" t="s">
        <v>89</v>
      </c>
      <c r="AW144" s="930" t="s">
        <v>89</v>
      </c>
      <c r="AX144" s="1084" t="s">
        <v>145</v>
      </c>
      <c r="AY144" s="701">
        <v>115</v>
      </c>
      <c r="AZ144" s="298">
        <v>201</v>
      </c>
      <c r="BA144" s="298">
        <v>229.26</v>
      </c>
      <c r="BB144" s="8">
        <v>0.8214285714285714</v>
      </c>
      <c r="BC144" s="8">
        <v>0.62</v>
      </c>
      <c r="BD144" s="8">
        <v>0.46671900898543139</v>
      </c>
      <c r="BE144" s="1139">
        <f>AT144</f>
        <v>225.43043706085001</v>
      </c>
      <c r="BF144" s="1142">
        <f>Y144/BE144</f>
        <v>0.39923623967293498</v>
      </c>
      <c r="BG144" s="7"/>
      <c r="BH144" s="7"/>
      <c r="BI144" s="7"/>
      <c r="BJ144" s="7"/>
      <c r="BK144" s="183"/>
      <c r="BL144" s="4"/>
      <c r="BM144" s="803"/>
      <c r="BN144" s="803"/>
      <c r="BO144" s="803"/>
    </row>
    <row r="145" spans="1:69" s="470" customFormat="1" ht="40.15" hidden="1" customHeight="1">
      <c r="A145" s="5">
        <v>106.1</v>
      </c>
      <c r="B145" s="152" t="s">
        <v>1040</v>
      </c>
      <c r="C145" s="786" t="s">
        <v>757</v>
      </c>
      <c r="D145" s="34" t="s">
        <v>70</v>
      </c>
      <c r="E145" s="4" t="s">
        <v>91</v>
      </c>
      <c r="F145" s="4" t="s">
        <v>72</v>
      </c>
      <c r="G145" s="4" t="s">
        <v>73</v>
      </c>
      <c r="H145" s="4" t="s">
        <v>74</v>
      </c>
      <c r="I145" s="4" t="s">
        <v>103</v>
      </c>
      <c r="J145" s="4" t="s">
        <v>104</v>
      </c>
      <c r="K145" s="4" t="s">
        <v>116</v>
      </c>
      <c r="L145" s="4" t="s">
        <v>1065</v>
      </c>
      <c r="M145" s="6">
        <v>1.0900000000000001</v>
      </c>
      <c r="N145" s="7" t="s">
        <v>1072</v>
      </c>
      <c r="O145" s="4" t="s">
        <v>1073</v>
      </c>
      <c r="P145" s="517" t="s">
        <v>81</v>
      </c>
      <c r="Q145" s="4" t="s">
        <v>1074</v>
      </c>
      <c r="R145" s="517" t="s">
        <v>141</v>
      </c>
      <c r="S145" s="518" t="s">
        <v>111</v>
      </c>
      <c r="T145" s="519" t="s">
        <v>85</v>
      </c>
      <c r="U145" s="16" t="s">
        <v>1075</v>
      </c>
      <c r="V145" s="6" t="s">
        <v>1075</v>
      </c>
      <c r="W145" s="6" t="s">
        <v>1075</v>
      </c>
      <c r="X145" s="6" t="s">
        <v>1075</v>
      </c>
      <c r="Y145" s="607">
        <v>1</v>
      </c>
      <c r="Z145" s="949">
        <v>2.04</v>
      </c>
      <c r="AA145" s="954">
        <v>1</v>
      </c>
      <c r="AB145" s="1019" t="s">
        <v>1076</v>
      </c>
      <c r="AC145" s="1019" t="s">
        <v>1077</v>
      </c>
      <c r="AD145" s="4" t="s">
        <v>1078</v>
      </c>
      <c r="AE145" s="1072"/>
      <c r="AF145" s="1065"/>
      <c r="AG145" s="928"/>
      <c r="AH145" s="928"/>
      <c r="AI145" s="928"/>
      <c r="AJ145" s="942"/>
      <c r="AK145" s="942"/>
      <c r="AL145" s="937"/>
      <c r="AM145" s="933"/>
      <c r="AN145" s="928"/>
      <c r="AO145" s="933"/>
      <c r="AP145" s="1073"/>
      <c r="AQ145" s="1066"/>
      <c r="AR145" s="933"/>
      <c r="AS145" s="933"/>
      <c r="AT145" s="968">
        <f>Z145</f>
        <v>2.04</v>
      </c>
      <c r="AU145" s="1067">
        <f>AA145</f>
        <v>1</v>
      </c>
      <c r="AV145" s="930" t="s">
        <v>89</v>
      </c>
      <c r="AW145" s="930" t="s">
        <v>89</v>
      </c>
      <c r="AX145" s="1084" t="s">
        <v>145</v>
      </c>
      <c r="AY145" s="701" t="s">
        <v>1079</v>
      </c>
      <c r="AZ145" s="298">
        <v>1.42</v>
      </c>
      <c r="BA145" s="298">
        <v>1.35</v>
      </c>
      <c r="BB145" s="8">
        <v>1</v>
      </c>
      <c r="BC145" s="8">
        <v>1</v>
      </c>
      <c r="BD145" s="8">
        <v>1</v>
      </c>
      <c r="BE145" s="1139">
        <f>AT145</f>
        <v>2.04</v>
      </c>
      <c r="BF145" s="1146">
        <v>1</v>
      </c>
      <c r="BG145" s="7"/>
      <c r="BH145" s="7"/>
      <c r="BI145" s="7"/>
      <c r="BJ145" s="7"/>
      <c r="BK145" s="183"/>
      <c r="BL145" s="4"/>
      <c r="BM145" s="803"/>
      <c r="BN145" s="803"/>
      <c r="BO145" s="803"/>
    </row>
    <row r="146" spans="1:69" s="470" customFormat="1" ht="40.15" hidden="1" customHeight="1">
      <c r="A146" s="5">
        <v>107</v>
      </c>
      <c r="B146" s="152" t="s">
        <v>1040</v>
      </c>
      <c r="C146" s="786" t="s">
        <v>757</v>
      </c>
      <c r="D146" s="34" t="s">
        <v>70</v>
      </c>
      <c r="E146" s="4" t="s">
        <v>91</v>
      </c>
      <c r="F146" s="4" t="s">
        <v>72</v>
      </c>
      <c r="G146" s="4" t="s">
        <v>73</v>
      </c>
      <c r="H146" s="4" t="s">
        <v>74</v>
      </c>
      <c r="I146" s="4" t="s">
        <v>127</v>
      </c>
      <c r="J146" s="4" t="s">
        <v>128</v>
      </c>
      <c r="K146" s="4" t="s">
        <v>93</v>
      </c>
      <c r="L146" s="4" t="s">
        <v>1080</v>
      </c>
      <c r="M146" s="6">
        <v>1</v>
      </c>
      <c r="N146" s="7" t="s">
        <v>1081</v>
      </c>
      <c r="O146" s="4" t="s">
        <v>1082</v>
      </c>
      <c r="P146" s="517" t="s">
        <v>109</v>
      </c>
      <c r="Q146" s="4" t="s">
        <v>1083</v>
      </c>
      <c r="R146" s="517" t="s">
        <v>141</v>
      </c>
      <c r="S146" s="518" t="s">
        <v>142</v>
      </c>
      <c r="T146" s="519" t="s">
        <v>85</v>
      </c>
      <c r="U146" s="16">
        <v>0</v>
      </c>
      <c r="V146" s="6">
        <v>1</v>
      </c>
      <c r="W146" s="6">
        <v>0</v>
      </c>
      <c r="X146" s="6">
        <v>1</v>
      </c>
      <c r="Y146" s="607">
        <v>2</v>
      </c>
      <c r="Z146" s="952">
        <v>1</v>
      </c>
      <c r="AA146" s="954">
        <v>1</v>
      </c>
      <c r="AB146" s="1019" t="s">
        <v>1084</v>
      </c>
      <c r="AC146" s="933" t="s">
        <v>1046</v>
      </c>
      <c r="AD146" s="4" t="s">
        <v>1085</v>
      </c>
      <c r="AE146" s="1068"/>
      <c r="AF146" s="1065"/>
      <c r="AG146" s="928"/>
      <c r="AH146" s="928"/>
      <c r="AI146" s="928"/>
      <c r="AJ146" s="942"/>
      <c r="AK146" s="942"/>
      <c r="AL146" s="937"/>
      <c r="AM146" s="933"/>
      <c r="AN146" s="937"/>
      <c r="AO146" s="933"/>
      <c r="AP146" s="933"/>
      <c r="AQ146" s="1066"/>
      <c r="AR146" s="933"/>
      <c r="AS146" s="933"/>
      <c r="AT146" s="942">
        <f>Z146</f>
        <v>1</v>
      </c>
      <c r="AU146" s="1067">
        <f>AT146/X146</f>
        <v>1</v>
      </c>
      <c r="AV146" s="930" t="s">
        <v>89</v>
      </c>
      <c r="AW146" s="930" t="s">
        <v>89</v>
      </c>
      <c r="AX146" s="1084" t="s">
        <v>145</v>
      </c>
      <c r="AY146" s="701" t="s">
        <v>145</v>
      </c>
      <c r="AZ146" s="298">
        <v>1</v>
      </c>
      <c r="BA146" s="298">
        <v>0</v>
      </c>
      <c r="BB146" s="8" t="s">
        <v>145</v>
      </c>
      <c r="BC146" s="8">
        <v>1</v>
      </c>
      <c r="BD146" s="8">
        <v>0</v>
      </c>
      <c r="BE146" s="1121">
        <v>1</v>
      </c>
      <c r="BF146" s="1143">
        <f t="shared" si="8"/>
        <v>0.5</v>
      </c>
      <c r="BG146" s="7"/>
      <c r="BH146" s="7"/>
      <c r="BI146" s="7"/>
      <c r="BJ146" s="7"/>
      <c r="BK146" s="183"/>
      <c r="BL146" s="4"/>
      <c r="BM146" s="803"/>
      <c r="BN146" s="803"/>
      <c r="BO146" s="803"/>
    </row>
    <row r="147" spans="1:69" s="470" customFormat="1" ht="40.15" hidden="1" customHeight="1">
      <c r="A147" s="5">
        <v>108</v>
      </c>
      <c r="B147" s="4" t="s">
        <v>1086</v>
      </c>
      <c r="C147" s="517" t="s">
        <v>178</v>
      </c>
      <c r="D147" s="6" t="s">
        <v>70</v>
      </c>
      <c r="E147" s="4" t="s">
        <v>71</v>
      </c>
      <c r="F147" s="4" t="s">
        <v>72</v>
      </c>
      <c r="G147" s="4" t="s">
        <v>73</v>
      </c>
      <c r="H147" s="4" t="s">
        <v>74</v>
      </c>
      <c r="I147" s="4" t="s">
        <v>75</v>
      </c>
      <c r="J147" s="4" t="s">
        <v>92</v>
      </c>
      <c r="K147" s="4" t="s">
        <v>129</v>
      </c>
      <c r="L147" s="4" t="s">
        <v>1087</v>
      </c>
      <c r="M147" s="20">
        <v>0</v>
      </c>
      <c r="N147" s="4" t="s">
        <v>1088</v>
      </c>
      <c r="O147" s="4" t="s">
        <v>1089</v>
      </c>
      <c r="P147" s="517" t="s">
        <v>109</v>
      </c>
      <c r="Q147" s="4" t="s">
        <v>1090</v>
      </c>
      <c r="R147" s="517" t="s">
        <v>83</v>
      </c>
      <c r="S147" s="518" t="s">
        <v>142</v>
      </c>
      <c r="T147" s="519" t="s">
        <v>85</v>
      </c>
      <c r="U147" s="15">
        <v>0.22</v>
      </c>
      <c r="V147" s="20">
        <v>0.22</v>
      </c>
      <c r="W147" s="20">
        <v>0.22</v>
      </c>
      <c r="X147" s="20">
        <v>0.34</v>
      </c>
      <c r="Y147" s="558">
        <v>1</v>
      </c>
      <c r="Z147" s="1171">
        <v>0.1938</v>
      </c>
      <c r="AA147" s="1172">
        <v>0.56999999999999995</v>
      </c>
      <c r="AB147" s="1193" t="s">
        <v>1091</v>
      </c>
      <c r="AC147" s="1173" t="s">
        <v>1092</v>
      </c>
      <c r="AD147" s="1115" t="s">
        <v>1093</v>
      </c>
      <c r="AE147" s="962"/>
      <c r="AF147" s="941"/>
      <c r="AG147" s="928"/>
      <c r="AH147" s="928"/>
      <c r="AI147" s="928"/>
      <c r="AJ147" s="957"/>
      <c r="AK147" s="935"/>
      <c r="AL147" s="936"/>
      <c r="AM147" s="933"/>
      <c r="AN147" s="933"/>
      <c r="AO147" s="938"/>
      <c r="AP147" s="938"/>
      <c r="AQ147" s="937"/>
      <c r="AR147" s="933"/>
      <c r="AS147" s="933"/>
      <c r="AT147" s="1171">
        <v>0.1938</v>
      </c>
      <c r="AU147" s="1195">
        <v>0.56999999999999995</v>
      </c>
      <c r="AV147" s="930" t="s">
        <v>89</v>
      </c>
      <c r="AW147" s="930" t="s">
        <v>89</v>
      </c>
      <c r="AX147" s="1084" t="s">
        <v>145</v>
      </c>
      <c r="AY147" s="699">
        <v>0.22</v>
      </c>
      <c r="AZ147" s="69">
        <v>0.22</v>
      </c>
      <c r="BA147" s="69">
        <v>0.22</v>
      </c>
      <c r="BB147" s="1156">
        <v>1</v>
      </c>
      <c r="BC147" s="1156">
        <v>1</v>
      </c>
      <c r="BD147" s="1156">
        <v>1</v>
      </c>
      <c r="BE147" s="1122">
        <f>66%+AT147</f>
        <v>0.8538</v>
      </c>
      <c r="BF147" s="1142">
        <f t="shared" si="8"/>
        <v>0.8538</v>
      </c>
      <c r="BG147" s="7"/>
      <c r="BH147" s="7"/>
      <c r="BI147" s="7"/>
      <c r="BJ147" s="7"/>
      <c r="BK147" s="183"/>
      <c r="BL147" s="4"/>
      <c r="BM147" s="803"/>
      <c r="BN147" s="803"/>
      <c r="BO147" s="803"/>
      <c r="BQ147" s="1103"/>
    </row>
    <row r="148" spans="1:69" s="470" customFormat="1" ht="40.15" hidden="1" customHeight="1">
      <c r="A148" s="5">
        <v>109</v>
      </c>
      <c r="B148" s="4" t="s">
        <v>1086</v>
      </c>
      <c r="C148" s="517" t="s">
        <v>178</v>
      </c>
      <c r="D148" s="6" t="s">
        <v>70</v>
      </c>
      <c r="E148" s="4" t="s">
        <v>91</v>
      </c>
      <c r="F148" s="4" t="s">
        <v>72</v>
      </c>
      <c r="G148" s="4" t="s">
        <v>73</v>
      </c>
      <c r="H148" s="4" t="s">
        <v>74</v>
      </c>
      <c r="I148" s="4" t="s">
        <v>75</v>
      </c>
      <c r="J148" s="4" t="s">
        <v>92</v>
      </c>
      <c r="K148" s="4" t="s">
        <v>129</v>
      </c>
      <c r="L148" s="4" t="s">
        <v>1094</v>
      </c>
      <c r="M148" s="6">
        <v>7</v>
      </c>
      <c r="N148" s="4" t="s">
        <v>1095</v>
      </c>
      <c r="O148" s="4" t="s">
        <v>1096</v>
      </c>
      <c r="P148" s="517" t="s">
        <v>109</v>
      </c>
      <c r="Q148" s="4" t="s">
        <v>1097</v>
      </c>
      <c r="R148" s="517" t="s">
        <v>141</v>
      </c>
      <c r="S148" s="518" t="s">
        <v>142</v>
      </c>
      <c r="T148" s="519" t="s">
        <v>112</v>
      </c>
      <c r="U148" s="16">
        <v>1</v>
      </c>
      <c r="V148" s="6">
        <v>2</v>
      </c>
      <c r="W148" s="6">
        <v>1</v>
      </c>
      <c r="X148" s="6">
        <v>1</v>
      </c>
      <c r="Y148" s="607">
        <f>SUM(U148:X148)</f>
        <v>5</v>
      </c>
      <c r="Z148" s="1174" t="s">
        <v>145</v>
      </c>
      <c r="AA148" s="945" t="s">
        <v>145</v>
      </c>
      <c r="AB148" s="1037" t="s">
        <v>1098</v>
      </c>
      <c r="AC148" s="965" t="s">
        <v>1092</v>
      </c>
      <c r="AD148" s="1116" t="s">
        <v>1099</v>
      </c>
      <c r="AE148" s="942"/>
      <c r="AF148" s="942"/>
      <c r="AG148" s="928"/>
      <c r="AH148" s="928"/>
      <c r="AI148" s="928"/>
      <c r="AJ148" s="942"/>
      <c r="AK148" s="942"/>
      <c r="AL148" s="936"/>
      <c r="AM148" s="933"/>
      <c r="AN148" s="933"/>
      <c r="AO148" s="933"/>
      <c r="AP148" s="938"/>
      <c r="AQ148" s="937"/>
      <c r="AR148" s="933"/>
      <c r="AS148" s="933"/>
      <c r="AT148" s="1175" t="s">
        <v>145</v>
      </c>
      <c r="AU148" s="944" t="e">
        <v>#VALUE!</v>
      </c>
      <c r="AV148" s="930" t="s">
        <v>89</v>
      </c>
      <c r="AW148" s="930" t="s">
        <v>89</v>
      </c>
      <c r="AX148" s="1084" t="s">
        <v>145</v>
      </c>
      <c r="AY148" s="701">
        <v>1</v>
      </c>
      <c r="AZ148" s="68">
        <v>2</v>
      </c>
      <c r="BA148" s="68">
        <v>1</v>
      </c>
      <c r="BB148" s="8">
        <v>1</v>
      </c>
      <c r="BC148" s="1157">
        <v>1</v>
      </c>
      <c r="BD148" s="8">
        <v>1</v>
      </c>
      <c r="BE148" s="1121">
        <v>4</v>
      </c>
      <c r="BF148" s="1142">
        <f t="shared" si="8"/>
        <v>0.8</v>
      </c>
      <c r="BG148" s="7"/>
      <c r="BH148" s="7"/>
      <c r="BI148" s="7"/>
      <c r="BJ148" s="7"/>
      <c r="BK148" s="183"/>
      <c r="BL148" s="4"/>
      <c r="BM148" s="803"/>
      <c r="BN148" s="803"/>
      <c r="BO148" s="803"/>
    </row>
    <row r="149" spans="1:69" s="470" customFormat="1" ht="40.15" hidden="1" customHeight="1">
      <c r="A149" s="5">
        <v>110</v>
      </c>
      <c r="B149" s="4" t="s">
        <v>1086</v>
      </c>
      <c r="C149" s="517" t="s">
        <v>178</v>
      </c>
      <c r="D149" s="6" t="s">
        <v>70</v>
      </c>
      <c r="E149" s="4" t="s">
        <v>91</v>
      </c>
      <c r="F149" s="4" t="s">
        <v>72</v>
      </c>
      <c r="G149" s="4" t="s">
        <v>73</v>
      </c>
      <c r="H149" s="4" t="s">
        <v>74</v>
      </c>
      <c r="I149" s="4" t="s">
        <v>75</v>
      </c>
      <c r="J149" s="4" t="s">
        <v>92</v>
      </c>
      <c r="K149" s="4" t="s">
        <v>129</v>
      </c>
      <c r="L149" s="4" t="s">
        <v>1100</v>
      </c>
      <c r="M149" s="6">
        <v>29</v>
      </c>
      <c r="N149" s="4" t="s">
        <v>1101</v>
      </c>
      <c r="O149" s="4" t="s">
        <v>1102</v>
      </c>
      <c r="P149" s="517" t="s">
        <v>109</v>
      </c>
      <c r="Q149" s="4" t="s">
        <v>1103</v>
      </c>
      <c r="R149" s="517" t="s">
        <v>141</v>
      </c>
      <c r="S149" s="518" t="s">
        <v>142</v>
      </c>
      <c r="T149" s="519" t="s">
        <v>85</v>
      </c>
      <c r="U149" s="16">
        <v>43</v>
      </c>
      <c r="V149" s="6">
        <v>159</v>
      </c>
      <c r="W149" s="6">
        <v>45</v>
      </c>
      <c r="X149" s="6">
        <v>50</v>
      </c>
      <c r="Y149" s="607">
        <f>SUM(U149:X149)</f>
        <v>297</v>
      </c>
      <c r="Z149" s="1175">
        <v>9</v>
      </c>
      <c r="AA149" s="930">
        <v>0.18</v>
      </c>
      <c r="AB149" s="1177" t="s">
        <v>1104</v>
      </c>
      <c r="AC149" s="965" t="s">
        <v>1092</v>
      </c>
      <c r="AD149" s="874" t="s">
        <v>1105</v>
      </c>
      <c r="AE149" s="942"/>
      <c r="AF149" s="957"/>
      <c r="AG149" s="928"/>
      <c r="AH149" s="928"/>
      <c r="AI149" s="928"/>
      <c r="AJ149" s="942"/>
      <c r="AK149" s="935"/>
      <c r="AL149" s="936"/>
      <c r="AM149" s="933"/>
      <c r="AN149" s="933"/>
      <c r="AO149" s="933"/>
      <c r="AP149" s="938"/>
      <c r="AQ149" s="937"/>
      <c r="AR149" s="933"/>
      <c r="AS149" s="933"/>
      <c r="AT149" s="1175">
        <v>9</v>
      </c>
      <c r="AU149" s="940">
        <v>0.18</v>
      </c>
      <c r="AV149" s="930" t="s">
        <v>89</v>
      </c>
      <c r="AW149" s="930" t="s">
        <v>89</v>
      </c>
      <c r="AX149" s="1084" t="s">
        <v>145</v>
      </c>
      <c r="AY149" s="701">
        <v>43</v>
      </c>
      <c r="AZ149" s="68">
        <v>159</v>
      </c>
      <c r="BA149" s="68">
        <v>45</v>
      </c>
      <c r="BB149" s="8">
        <v>1</v>
      </c>
      <c r="BC149" s="8">
        <v>1</v>
      </c>
      <c r="BD149" s="8">
        <v>1</v>
      </c>
      <c r="BE149" s="1121">
        <f>247+AT149</f>
        <v>256</v>
      </c>
      <c r="BF149" s="1142">
        <f t="shared" si="8"/>
        <v>0.86195286195286192</v>
      </c>
      <c r="BG149" s="7"/>
      <c r="BH149" s="7"/>
      <c r="BI149" s="7"/>
      <c r="BJ149" s="7"/>
      <c r="BK149" s="183"/>
      <c r="BL149" s="4"/>
      <c r="BM149" s="803"/>
      <c r="BN149" s="803"/>
      <c r="BO149" s="803"/>
    </row>
    <row r="150" spans="1:69" s="470" customFormat="1" ht="40.15" hidden="1" customHeight="1">
      <c r="A150" s="5">
        <v>111</v>
      </c>
      <c r="B150" s="4" t="s">
        <v>1086</v>
      </c>
      <c r="C150" s="517" t="s">
        <v>178</v>
      </c>
      <c r="D150" s="6" t="s">
        <v>70</v>
      </c>
      <c r="E150" s="4" t="s">
        <v>71</v>
      </c>
      <c r="F150" s="4" t="s">
        <v>72</v>
      </c>
      <c r="G150" s="4" t="s">
        <v>73</v>
      </c>
      <c r="H150" s="4" t="s">
        <v>74</v>
      </c>
      <c r="I150" s="4" t="s">
        <v>75</v>
      </c>
      <c r="J150" s="4" t="s">
        <v>92</v>
      </c>
      <c r="K150" s="4" t="s">
        <v>241</v>
      </c>
      <c r="L150" s="4" t="s">
        <v>1106</v>
      </c>
      <c r="M150" s="20">
        <v>0</v>
      </c>
      <c r="N150" s="4" t="s">
        <v>1107</v>
      </c>
      <c r="O150" s="4" t="s">
        <v>1108</v>
      </c>
      <c r="P150" s="517" t="s">
        <v>109</v>
      </c>
      <c r="Q150" s="4" t="s">
        <v>1109</v>
      </c>
      <c r="R150" s="517" t="s">
        <v>83</v>
      </c>
      <c r="S150" s="518" t="s">
        <v>84</v>
      </c>
      <c r="T150" s="519" t="s">
        <v>85</v>
      </c>
      <c r="U150" s="15">
        <v>0.9</v>
      </c>
      <c r="V150" s="20">
        <v>0.95</v>
      </c>
      <c r="W150" s="20">
        <v>1</v>
      </c>
      <c r="X150" s="20">
        <v>1</v>
      </c>
      <c r="Y150" s="558">
        <v>1</v>
      </c>
      <c r="Z150" s="1176">
        <v>0.9022</v>
      </c>
      <c r="AA150" s="927">
        <v>0.9022</v>
      </c>
      <c r="AB150" s="1037" t="s">
        <v>1110</v>
      </c>
      <c r="AC150" s="965" t="s">
        <v>1092</v>
      </c>
      <c r="AD150" s="1117" t="s">
        <v>1111</v>
      </c>
      <c r="AE150" s="962"/>
      <c r="AF150" s="1008"/>
      <c r="AG150" s="928"/>
      <c r="AH150" s="928"/>
      <c r="AI150" s="928"/>
      <c r="AJ150" s="957"/>
      <c r="AK150" s="935"/>
      <c r="AL150" s="936"/>
      <c r="AM150" s="933"/>
      <c r="AN150" s="933"/>
      <c r="AO150" s="938"/>
      <c r="AP150" s="938"/>
      <c r="AQ150" s="937"/>
      <c r="AR150" s="933"/>
      <c r="AS150" s="933"/>
      <c r="AT150" s="1176">
        <v>0.9022</v>
      </c>
      <c r="AU150" s="926">
        <v>0.9022</v>
      </c>
      <c r="AV150" s="930" t="s">
        <v>89</v>
      </c>
      <c r="AW150" s="930" t="s">
        <v>89</v>
      </c>
      <c r="AX150" s="1084" t="s">
        <v>145</v>
      </c>
      <c r="AY150" s="701">
        <v>0</v>
      </c>
      <c r="AZ150" s="69">
        <v>0.89</v>
      </c>
      <c r="BA150" s="69">
        <v>0.84309999999999996</v>
      </c>
      <c r="BB150" s="8"/>
      <c r="BC150" s="8">
        <v>1.4833333333333334</v>
      </c>
      <c r="BD150" s="8">
        <v>0.84309999999999996</v>
      </c>
      <c r="BE150" s="1122">
        <f>+AT150</f>
        <v>0.9022</v>
      </c>
      <c r="BF150" s="1142">
        <f t="shared" si="8"/>
        <v>0.9022</v>
      </c>
      <c r="BG150" s="7"/>
      <c r="BH150" s="7"/>
      <c r="BI150" s="7"/>
      <c r="BJ150" s="7"/>
      <c r="BK150" s="183"/>
      <c r="BL150" s="4"/>
      <c r="BM150" s="803"/>
      <c r="BN150" s="803"/>
      <c r="BO150" s="803"/>
    </row>
    <row r="151" spans="1:69" s="470" customFormat="1" ht="40.15" hidden="1" customHeight="1">
      <c r="A151" s="5">
        <v>112</v>
      </c>
      <c r="B151" s="4" t="s">
        <v>1086</v>
      </c>
      <c r="C151" s="517" t="s">
        <v>178</v>
      </c>
      <c r="D151" s="6" t="s">
        <v>70</v>
      </c>
      <c r="E151" s="4" t="s">
        <v>71</v>
      </c>
      <c r="F151" s="4" t="s">
        <v>72</v>
      </c>
      <c r="G151" s="4" t="s">
        <v>73</v>
      </c>
      <c r="H151" s="4" t="s">
        <v>836</v>
      </c>
      <c r="I151" s="4" t="s">
        <v>75</v>
      </c>
      <c r="J151" s="4" t="s">
        <v>170</v>
      </c>
      <c r="K151" s="4" t="s">
        <v>77</v>
      </c>
      <c r="L151" s="4" t="s">
        <v>1112</v>
      </c>
      <c r="M151" s="6">
        <v>3</v>
      </c>
      <c r="N151" s="4" t="s">
        <v>1113</v>
      </c>
      <c r="O151" s="4" t="s">
        <v>1114</v>
      </c>
      <c r="P151" s="517" t="s">
        <v>109</v>
      </c>
      <c r="Q151" s="4" t="s">
        <v>1115</v>
      </c>
      <c r="R151" s="517" t="s">
        <v>141</v>
      </c>
      <c r="S151" s="518" t="s">
        <v>142</v>
      </c>
      <c r="T151" s="519" t="s">
        <v>85</v>
      </c>
      <c r="U151" s="16">
        <v>1</v>
      </c>
      <c r="V151" s="6">
        <v>2</v>
      </c>
      <c r="W151" s="6">
        <v>3</v>
      </c>
      <c r="X151" s="6">
        <v>1</v>
      </c>
      <c r="Y151" s="607">
        <f t="shared" ref="Y151:Y152" si="9">SUM(U151:X151)</f>
        <v>7</v>
      </c>
      <c r="Z151" s="1174">
        <v>0</v>
      </c>
      <c r="AA151" s="930">
        <v>0</v>
      </c>
      <c r="AB151" s="1177" t="s">
        <v>1116</v>
      </c>
      <c r="AC151" s="965" t="s">
        <v>1092</v>
      </c>
      <c r="AD151" s="1116" t="s">
        <v>1117</v>
      </c>
      <c r="AE151" s="942"/>
      <c r="AF151" s="957"/>
      <c r="AG151" s="928"/>
      <c r="AH151" s="928"/>
      <c r="AI151" s="928"/>
      <c r="AJ151" s="942"/>
      <c r="AK151" s="957"/>
      <c r="AL151" s="936"/>
      <c r="AM151" s="933"/>
      <c r="AN151" s="933"/>
      <c r="AO151" s="933"/>
      <c r="AP151" s="938"/>
      <c r="AQ151" s="937"/>
      <c r="AR151" s="933"/>
      <c r="AS151" s="933"/>
      <c r="AT151" s="1175">
        <v>0</v>
      </c>
      <c r="AU151" s="926">
        <v>0</v>
      </c>
      <c r="AV151" s="930" t="s">
        <v>89</v>
      </c>
      <c r="AW151" s="930" t="s">
        <v>89</v>
      </c>
      <c r="AX151" s="1084" t="s">
        <v>145</v>
      </c>
      <c r="AY151" s="701">
        <v>1</v>
      </c>
      <c r="AZ151" s="701">
        <v>2</v>
      </c>
      <c r="BA151" s="67">
        <v>3</v>
      </c>
      <c r="BB151" s="8">
        <v>1</v>
      </c>
      <c r="BC151" s="8">
        <v>1</v>
      </c>
      <c r="BD151" s="8">
        <v>1</v>
      </c>
      <c r="BE151" s="1121">
        <v>6</v>
      </c>
      <c r="BF151" s="1142">
        <f t="shared" si="8"/>
        <v>0.8571428571428571</v>
      </c>
      <c r="BG151" s="7"/>
      <c r="BH151" s="7"/>
      <c r="BI151" s="7"/>
      <c r="BJ151" s="7"/>
      <c r="BK151" s="183"/>
      <c r="BL151" s="4"/>
      <c r="BM151" s="803"/>
      <c r="BN151" s="803"/>
      <c r="BO151" s="803"/>
    </row>
    <row r="152" spans="1:69" s="470" customFormat="1" ht="40.15" hidden="1" customHeight="1">
      <c r="A152" s="5">
        <v>113</v>
      </c>
      <c r="B152" s="4" t="s">
        <v>1086</v>
      </c>
      <c r="C152" s="517" t="s">
        <v>178</v>
      </c>
      <c r="D152" s="6" t="s">
        <v>70</v>
      </c>
      <c r="E152" s="4" t="s">
        <v>91</v>
      </c>
      <c r="F152" s="4" t="s">
        <v>72</v>
      </c>
      <c r="G152" s="4" t="s">
        <v>73</v>
      </c>
      <c r="H152" s="4" t="s">
        <v>836</v>
      </c>
      <c r="I152" s="4" t="s">
        <v>127</v>
      </c>
      <c r="J152" s="4" t="s">
        <v>128</v>
      </c>
      <c r="K152" s="4" t="s">
        <v>93</v>
      </c>
      <c r="L152" s="4" t="s">
        <v>1118</v>
      </c>
      <c r="M152" s="17">
        <v>0</v>
      </c>
      <c r="N152" s="4" t="s">
        <v>1119</v>
      </c>
      <c r="O152" s="4" t="s">
        <v>1120</v>
      </c>
      <c r="P152" s="517" t="s">
        <v>109</v>
      </c>
      <c r="Q152" s="4" t="s">
        <v>1121</v>
      </c>
      <c r="R152" s="517" t="s">
        <v>141</v>
      </c>
      <c r="S152" s="518" t="s">
        <v>142</v>
      </c>
      <c r="T152" s="519" t="s">
        <v>85</v>
      </c>
      <c r="U152" s="35">
        <v>2</v>
      </c>
      <c r="V152" s="21">
        <v>8</v>
      </c>
      <c r="W152" s="21">
        <v>8</v>
      </c>
      <c r="X152" s="21">
        <v>2</v>
      </c>
      <c r="Y152" s="607">
        <f t="shared" si="9"/>
        <v>20</v>
      </c>
      <c r="Z152" s="1174">
        <v>0</v>
      </c>
      <c r="AA152" s="930">
        <v>0</v>
      </c>
      <c r="AB152" s="1037" t="s">
        <v>1122</v>
      </c>
      <c r="AC152" s="965" t="s">
        <v>1092</v>
      </c>
      <c r="AD152" s="1116" t="s">
        <v>1117</v>
      </c>
      <c r="AE152" s="942"/>
      <c r="AF152" s="957"/>
      <c r="AG152" s="928"/>
      <c r="AH152" s="928"/>
      <c r="AI152" s="928"/>
      <c r="AJ152" s="942"/>
      <c r="AK152" s="935"/>
      <c r="AL152" s="937"/>
      <c r="AM152" s="933"/>
      <c r="AN152" s="933"/>
      <c r="AO152" s="933"/>
      <c r="AP152" s="938"/>
      <c r="AQ152" s="937"/>
      <c r="AR152" s="933"/>
      <c r="AS152" s="933"/>
      <c r="AT152" s="1175">
        <v>0</v>
      </c>
      <c r="AU152" s="926">
        <v>0</v>
      </c>
      <c r="AV152" s="1196">
        <v>1</v>
      </c>
      <c r="AW152" s="960">
        <v>0</v>
      </c>
      <c r="AX152" s="1084">
        <f t="shared" ref="AX138:AX156" si="10">AW152/AV152</f>
        <v>0</v>
      </c>
      <c r="AY152" s="701">
        <v>2</v>
      </c>
      <c r="AZ152" s="68">
        <v>8</v>
      </c>
      <c r="BA152" s="68">
        <v>7</v>
      </c>
      <c r="BB152" s="8">
        <v>1</v>
      </c>
      <c r="BC152" s="8">
        <v>1</v>
      </c>
      <c r="BD152" s="8">
        <v>0.875</v>
      </c>
      <c r="BE152" s="1121">
        <v>17</v>
      </c>
      <c r="BF152" s="1142">
        <f t="shared" si="8"/>
        <v>0.85</v>
      </c>
      <c r="BG152" s="7"/>
      <c r="BH152" s="7"/>
      <c r="BI152" s="7"/>
      <c r="BJ152" s="7"/>
      <c r="BK152" s="183"/>
      <c r="BL152" s="4"/>
      <c r="BM152" s="803"/>
      <c r="BN152" s="803"/>
      <c r="BO152" s="803"/>
    </row>
    <row r="153" spans="1:69" s="470" customFormat="1" ht="40.15" hidden="1" customHeight="1">
      <c r="A153" s="5">
        <v>114</v>
      </c>
      <c r="B153" s="4" t="s">
        <v>1086</v>
      </c>
      <c r="C153" s="517" t="s">
        <v>178</v>
      </c>
      <c r="D153" s="6" t="s">
        <v>70</v>
      </c>
      <c r="E153" s="4" t="s">
        <v>71</v>
      </c>
      <c r="F153" s="4" t="s">
        <v>72</v>
      </c>
      <c r="G153" s="4" t="s">
        <v>73</v>
      </c>
      <c r="H153" s="4" t="s">
        <v>836</v>
      </c>
      <c r="I153" s="4" t="s">
        <v>75</v>
      </c>
      <c r="J153" s="4" t="s">
        <v>616</v>
      </c>
      <c r="K153" s="4" t="s">
        <v>93</v>
      </c>
      <c r="L153" s="4" t="s">
        <v>1100</v>
      </c>
      <c r="M153" s="21">
        <v>0</v>
      </c>
      <c r="N153" s="4" t="s">
        <v>1123</v>
      </c>
      <c r="O153" s="4" t="s">
        <v>1124</v>
      </c>
      <c r="P153" s="517" t="s">
        <v>81</v>
      </c>
      <c r="Q153" s="4" t="s">
        <v>1125</v>
      </c>
      <c r="R153" s="517" t="s">
        <v>83</v>
      </c>
      <c r="S153" s="518" t="s">
        <v>84</v>
      </c>
      <c r="T153" s="519" t="s">
        <v>85</v>
      </c>
      <c r="U153" s="15">
        <v>0.25</v>
      </c>
      <c r="V153" s="20">
        <v>0.5</v>
      </c>
      <c r="W153" s="20">
        <v>0.75</v>
      </c>
      <c r="X153" s="20">
        <v>1</v>
      </c>
      <c r="Y153" s="558">
        <f>X153</f>
        <v>1</v>
      </c>
      <c r="Z153" s="1178">
        <v>0.95</v>
      </c>
      <c r="AA153" s="930">
        <v>0.95</v>
      </c>
      <c r="AB153" s="1037" t="s">
        <v>1126</v>
      </c>
      <c r="AC153" s="965" t="s">
        <v>1092</v>
      </c>
      <c r="AD153" s="874" t="s">
        <v>1127</v>
      </c>
      <c r="AE153" s="935"/>
      <c r="AF153" s="957"/>
      <c r="AG153" s="928"/>
      <c r="AH153" s="928"/>
      <c r="AI153" s="928"/>
      <c r="AJ153" s="935"/>
      <c r="AK153" s="935"/>
      <c r="AL153" s="937"/>
      <c r="AM153" s="933"/>
      <c r="AN153" s="933"/>
      <c r="AO153" s="937"/>
      <c r="AP153" s="938"/>
      <c r="AQ153" s="937"/>
      <c r="AR153" s="933"/>
      <c r="AS153" s="933"/>
      <c r="AT153" s="1178">
        <v>0.95</v>
      </c>
      <c r="AU153" s="926">
        <v>0.95</v>
      </c>
      <c r="AV153" s="930" t="s">
        <v>89</v>
      </c>
      <c r="AW153" s="930" t="s">
        <v>89</v>
      </c>
      <c r="AX153" s="1084" t="s">
        <v>145</v>
      </c>
      <c r="AY153" s="699">
        <v>0.25</v>
      </c>
      <c r="AZ153" s="69">
        <v>0.5</v>
      </c>
      <c r="BA153" s="69">
        <v>0.95</v>
      </c>
      <c r="BB153" s="8">
        <v>1</v>
      </c>
      <c r="BC153" s="8">
        <v>1</v>
      </c>
      <c r="BD153" s="8">
        <v>1.2666666666666666</v>
      </c>
      <c r="BE153" s="1120">
        <f>+AT153</f>
        <v>0.95</v>
      </c>
      <c r="BF153" s="1142">
        <f t="shared" si="8"/>
        <v>0.95</v>
      </c>
      <c r="BG153" s="7"/>
      <c r="BH153" s="7"/>
      <c r="BI153" s="7"/>
      <c r="BJ153" s="7"/>
      <c r="BK153" s="183"/>
      <c r="BL153" s="4"/>
      <c r="BM153" s="803"/>
      <c r="BN153" s="803"/>
      <c r="BO153" s="803"/>
    </row>
    <row r="154" spans="1:69" s="470" customFormat="1" ht="40.15" hidden="1" customHeight="1">
      <c r="A154" s="5">
        <v>115</v>
      </c>
      <c r="B154" s="4" t="s">
        <v>1086</v>
      </c>
      <c r="C154" s="517" t="s">
        <v>178</v>
      </c>
      <c r="D154" s="6" t="s">
        <v>70</v>
      </c>
      <c r="E154" s="4" t="s">
        <v>71</v>
      </c>
      <c r="F154" s="4" t="s">
        <v>72</v>
      </c>
      <c r="G154" s="4" t="s">
        <v>73</v>
      </c>
      <c r="H154" s="4" t="s">
        <v>836</v>
      </c>
      <c r="I154" s="4" t="s">
        <v>75</v>
      </c>
      <c r="J154" s="4" t="s">
        <v>92</v>
      </c>
      <c r="K154" s="4" t="s">
        <v>93</v>
      </c>
      <c r="L154" s="4" t="s">
        <v>1128</v>
      </c>
      <c r="M154" s="20">
        <v>0</v>
      </c>
      <c r="N154" s="4" t="s">
        <v>1129</v>
      </c>
      <c r="O154" s="4" t="s">
        <v>1130</v>
      </c>
      <c r="P154" s="517" t="s">
        <v>81</v>
      </c>
      <c r="Q154" s="4" t="s">
        <v>1131</v>
      </c>
      <c r="R154" s="517" t="s">
        <v>83</v>
      </c>
      <c r="S154" s="518" t="s">
        <v>111</v>
      </c>
      <c r="T154" s="519" t="s">
        <v>85</v>
      </c>
      <c r="U154" s="15">
        <v>0.8</v>
      </c>
      <c r="V154" s="20">
        <v>1</v>
      </c>
      <c r="W154" s="20">
        <v>1</v>
      </c>
      <c r="X154" s="20">
        <v>1</v>
      </c>
      <c r="Y154" s="558">
        <v>1</v>
      </c>
      <c r="Z154" s="1178">
        <v>0</v>
      </c>
      <c r="AA154" s="930">
        <v>0</v>
      </c>
      <c r="AB154" s="1037" t="s">
        <v>1132</v>
      </c>
      <c r="AC154" s="965" t="s">
        <v>1092</v>
      </c>
      <c r="AD154" s="1117" t="s">
        <v>1133</v>
      </c>
      <c r="AE154" s="935"/>
      <c r="AF154" s="935"/>
      <c r="AG154" s="928"/>
      <c r="AH154" s="928"/>
      <c r="AI154" s="928"/>
      <c r="AJ154" s="935"/>
      <c r="AK154" s="935"/>
      <c r="AL154" s="937"/>
      <c r="AM154" s="933"/>
      <c r="AN154" s="933"/>
      <c r="AO154" s="937"/>
      <c r="AP154" s="938"/>
      <c r="AQ154" s="937"/>
      <c r="AR154" s="933"/>
      <c r="AS154" s="933"/>
      <c r="AT154" s="1178">
        <v>0</v>
      </c>
      <c r="AU154" s="926">
        <v>0</v>
      </c>
      <c r="AV154" s="930" t="s">
        <v>89</v>
      </c>
      <c r="AW154" s="930" t="s">
        <v>89</v>
      </c>
      <c r="AX154" s="1084" t="s">
        <v>145</v>
      </c>
      <c r="AY154" s="699">
        <v>0.8</v>
      </c>
      <c r="AZ154" s="69">
        <v>1</v>
      </c>
      <c r="BA154" s="69">
        <v>1</v>
      </c>
      <c r="BB154" s="8">
        <v>1</v>
      </c>
      <c r="BC154" s="8">
        <v>1</v>
      </c>
      <c r="BD154" s="8">
        <v>1</v>
      </c>
      <c r="BE154" s="1120">
        <v>1</v>
      </c>
      <c r="BF154" s="1143">
        <f t="shared" si="8"/>
        <v>1</v>
      </c>
      <c r="BG154" s="7"/>
      <c r="BH154" s="7"/>
      <c r="BI154" s="7"/>
      <c r="BJ154" s="7"/>
      <c r="BK154" s="183"/>
      <c r="BL154" s="4"/>
      <c r="BM154" s="803"/>
      <c r="BN154" s="803"/>
      <c r="BO154" s="803"/>
    </row>
    <row r="155" spans="1:69" s="470" customFormat="1" ht="40.15" hidden="1" customHeight="1">
      <c r="A155" s="5">
        <v>116</v>
      </c>
      <c r="B155" s="4" t="s">
        <v>1086</v>
      </c>
      <c r="C155" s="732" t="s">
        <v>178</v>
      </c>
      <c r="D155" s="6" t="s">
        <v>70</v>
      </c>
      <c r="E155" s="4" t="s">
        <v>91</v>
      </c>
      <c r="F155" s="4" t="s">
        <v>72</v>
      </c>
      <c r="G155" s="4" t="s">
        <v>73</v>
      </c>
      <c r="H155" s="4" t="s">
        <v>74</v>
      </c>
      <c r="I155" s="4" t="s">
        <v>75</v>
      </c>
      <c r="J155" s="4" t="s">
        <v>92</v>
      </c>
      <c r="K155" s="7" t="s">
        <v>105</v>
      </c>
      <c r="L155" s="4" t="s">
        <v>1134</v>
      </c>
      <c r="M155" s="6">
        <v>72</v>
      </c>
      <c r="N155" s="4" t="s">
        <v>1129</v>
      </c>
      <c r="O155" s="4" t="s">
        <v>1135</v>
      </c>
      <c r="P155" s="517" t="s">
        <v>81</v>
      </c>
      <c r="Q155" s="4" t="s">
        <v>1136</v>
      </c>
      <c r="R155" s="517" t="s">
        <v>141</v>
      </c>
      <c r="S155" s="518" t="s">
        <v>142</v>
      </c>
      <c r="T155" s="519" t="s">
        <v>85</v>
      </c>
      <c r="U155" s="22">
        <f>19*4</f>
        <v>76</v>
      </c>
      <c r="V155" s="17">
        <f>20*4</f>
        <v>80</v>
      </c>
      <c r="W155" s="17">
        <f>21*4</f>
        <v>84</v>
      </c>
      <c r="X155" s="17">
        <f>22*4</f>
        <v>88</v>
      </c>
      <c r="Y155" s="607">
        <v>328</v>
      </c>
      <c r="Z155" s="1175">
        <v>0</v>
      </c>
      <c r="AA155" s="930">
        <v>0</v>
      </c>
      <c r="AB155" s="1037" t="s">
        <v>1137</v>
      </c>
      <c r="AC155" s="965" t="s">
        <v>1092</v>
      </c>
      <c r="AD155" s="1116" t="s">
        <v>1138</v>
      </c>
      <c r="AE155" s="942"/>
      <c r="AF155" s="957"/>
      <c r="AG155" s="928"/>
      <c r="AH155" s="928"/>
      <c r="AI155" s="928"/>
      <c r="AJ155" s="942"/>
      <c r="AK155" s="935"/>
      <c r="AL155" s="937"/>
      <c r="AM155" s="933"/>
      <c r="AN155" s="933"/>
      <c r="AO155" s="933"/>
      <c r="AP155" s="938"/>
      <c r="AQ155" s="937"/>
      <c r="AR155" s="933"/>
      <c r="AS155" s="928"/>
      <c r="AT155" s="1178">
        <v>0</v>
      </c>
      <c r="AU155" s="926">
        <v>0</v>
      </c>
      <c r="AV155" s="930" t="s">
        <v>89</v>
      </c>
      <c r="AW155" s="930" t="s">
        <v>89</v>
      </c>
      <c r="AX155" s="1084" t="s">
        <v>145</v>
      </c>
      <c r="AY155" s="701">
        <v>76</v>
      </c>
      <c r="AZ155" s="68">
        <v>122</v>
      </c>
      <c r="BA155" s="68">
        <v>86</v>
      </c>
      <c r="BB155" s="8">
        <v>1</v>
      </c>
      <c r="BC155" s="8">
        <v>1.52</v>
      </c>
      <c r="BD155" s="8">
        <v>1.0238</v>
      </c>
      <c r="BE155" s="1121">
        <v>284</v>
      </c>
      <c r="BF155" s="1142">
        <f t="shared" si="8"/>
        <v>0.86585365853658536</v>
      </c>
      <c r="BG155" s="7"/>
      <c r="BH155" s="7"/>
      <c r="BI155" s="7"/>
      <c r="BJ155" s="7"/>
      <c r="BK155" s="183"/>
      <c r="BL155" s="4"/>
      <c r="BM155" s="803"/>
      <c r="BN155" s="803"/>
      <c r="BO155" s="803"/>
    </row>
    <row r="156" spans="1:69" s="470" customFormat="1" ht="40.15" hidden="1" customHeight="1">
      <c r="A156" s="633">
        <v>117</v>
      </c>
      <c r="B156" s="634" t="s">
        <v>1086</v>
      </c>
      <c r="C156" s="789" t="s">
        <v>178</v>
      </c>
      <c r="D156" s="790" t="s">
        <v>70</v>
      </c>
      <c r="E156" s="634" t="s">
        <v>91</v>
      </c>
      <c r="F156" s="634" t="s">
        <v>72</v>
      </c>
      <c r="G156" s="634" t="s">
        <v>73</v>
      </c>
      <c r="H156" s="634" t="s">
        <v>836</v>
      </c>
      <c r="I156" s="634" t="s">
        <v>103</v>
      </c>
      <c r="J156" s="634" t="s">
        <v>104</v>
      </c>
      <c r="K156" s="4" t="s">
        <v>116</v>
      </c>
      <c r="L156" s="634" t="s">
        <v>1139</v>
      </c>
      <c r="M156" s="636">
        <v>0.8</v>
      </c>
      <c r="N156" s="4" t="s">
        <v>1140</v>
      </c>
      <c r="O156" s="634" t="s">
        <v>1141</v>
      </c>
      <c r="P156" s="517" t="s">
        <v>109</v>
      </c>
      <c r="Q156" s="634" t="s">
        <v>1142</v>
      </c>
      <c r="R156" s="517" t="s">
        <v>83</v>
      </c>
      <c r="S156" s="518" t="s">
        <v>84</v>
      </c>
      <c r="T156" s="519" t="s">
        <v>112</v>
      </c>
      <c r="U156" s="635">
        <v>0.8</v>
      </c>
      <c r="V156" s="636">
        <v>0.82</v>
      </c>
      <c r="W156" s="636">
        <v>0.84</v>
      </c>
      <c r="X156" s="636">
        <v>0.86</v>
      </c>
      <c r="Y156" s="637">
        <v>0.86</v>
      </c>
      <c r="Z156" s="1179" t="s">
        <v>145</v>
      </c>
      <c r="AA156" s="1180" t="s">
        <v>145</v>
      </c>
      <c r="AB156" s="1194" t="s">
        <v>1143</v>
      </c>
      <c r="AC156" s="1181" t="s">
        <v>1092</v>
      </c>
      <c r="AD156" s="1118" t="s">
        <v>1144</v>
      </c>
      <c r="AE156" s="1094"/>
      <c r="AF156" s="1074"/>
      <c r="AG156" s="928"/>
      <c r="AH156" s="928"/>
      <c r="AI156" s="928"/>
      <c r="AJ156" s="1075"/>
      <c r="AK156" s="935"/>
      <c r="AL156" s="1076"/>
      <c r="AM156" s="933"/>
      <c r="AN156" s="1077"/>
      <c r="AO156" s="1078"/>
      <c r="AP156" s="938"/>
      <c r="AQ156" s="1079"/>
      <c r="AR156" s="1077"/>
      <c r="AS156" s="1077"/>
      <c r="AT156" s="1197">
        <v>0</v>
      </c>
      <c r="AU156" s="1198">
        <v>0</v>
      </c>
      <c r="AV156" s="930" t="s">
        <v>89</v>
      </c>
      <c r="AW156" s="930" t="s">
        <v>89</v>
      </c>
      <c r="AX156" s="1084" t="s">
        <v>145</v>
      </c>
      <c r="AY156" s="699">
        <v>0.93</v>
      </c>
      <c r="AZ156" s="69">
        <v>0.97160000000000002</v>
      </c>
      <c r="BA156" s="922">
        <v>0.97649999999999992</v>
      </c>
      <c r="BB156" s="636">
        <v>1.1625000000000001</v>
      </c>
      <c r="BC156" s="636">
        <v>1.2050000000000001</v>
      </c>
      <c r="BD156" s="1158">
        <v>1.1624999999999999</v>
      </c>
      <c r="BE156" s="1140">
        <v>0.97650000000000003</v>
      </c>
      <c r="BF156" s="1142">
        <f t="shared" si="8"/>
        <v>1.1354651162790699</v>
      </c>
      <c r="BG156" s="797"/>
      <c r="BH156" s="797"/>
      <c r="BI156" s="797"/>
      <c r="BJ156" s="797"/>
      <c r="BK156" s="801"/>
      <c r="BL156" s="4"/>
      <c r="BM156" s="803"/>
      <c r="BN156" s="803"/>
      <c r="BO156" s="803"/>
    </row>
    <row r="161" spans="5:25">
      <c r="E161" s="1213" t="s">
        <v>1145</v>
      </c>
      <c r="F161" s="1214"/>
      <c r="G161" s="1215" t="s">
        <v>1146</v>
      </c>
      <c r="H161" s="1216"/>
      <c r="I161" s="1216"/>
      <c r="J161" s="1216"/>
      <c r="K161" s="1216"/>
      <c r="L161" s="1216"/>
      <c r="M161" s="1216"/>
      <c r="N161" s="1216"/>
      <c r="O161" s="1216"/>
      <c r="P161" s="1216"/>
      <c r="Q161" s="1216"/>
      <c r="R161" s="1216"/>
      <c r="S161" s="1216"/>
      <c r="T161" s="1216"/>
      <c r="U161" s="1216"/>
      <c r="V161" s="1216"/>
      <c r="W161" s="1216"/>
      <c r="X161" s="1217"/>
      <c r="Y161" s="514"/>
    </row>
    <row r="162" spans="5:25">
      <c r="E162" s="1213" t="s">
        <v>1147</v>
      </c>
      <c r="F162" s="1214"/>
      <c r="G162" s="1218"/>
      <c r="H162" s="1219"/>
      <c r="I162" s="1219"/>
      <c r="J162" s="1219"/>
      <c r="K162" s="1219"/>
      <c r="L162" s="1219"/>
      <c r="M162" s="1219"/>
      <c r="N162" s="1219"/>
      <c r="O162" s="1219"/>
      <c r="P162" s="1219"/>
      <c r="Q162" s="1219"/>
      <c r="R162" s="1219"/>
      <c r="S162" s="1219"/>
      <c r="T162" s="1219"/>
      <c r="U162" s="1219"/>
      <c r="V162" s="1219"/>
      <c r="W162" s="1219"/>
      <c r="X162" s="1220"/>
      <c r="Y162" s="514"/>
    </row>
    <row r="163" spans="5:25">
      <c r="E163" s="1205">
        <v>45823</v>
      </c>
      <c r="F163" s="1206"/>
      <c r="G163" s="1199"/>
      <c r="H163" s="1201"/>
      <c r="I163" s="1201"/>
      <c r="J163" s="1201"/>
      <c r="K163" s="1201"/>
      <c r="L163" s="1201"/>
      <c r="M163" s="1201"/>
      <c r="N163" s="1201"/>
      <c r="O163" s="1201"/>
      <c r="P163" s="1201"/>
      <c r="Q163" s="1201"/>
      <c r="R163" s="1201"/>
      <c r="S163" s="1201"/>
      <c r="T163" s="1201"/>
      <c r="U163" s="1201"/>
      <c r="V163" s="1201"/>
      <c r="W163" s="1201"/>
      <c r="X163" s="1200"/>
    </row>
    <row r="164" spans="5:25">
      <c r="E164" s="1205"/>
      <c r="F164" s="1206"/>
      <c r="G164" s="1199"/>
      <c r="H164" s="1201"/>
      <c r="I164" s="1201"/>
      <c r="J164" s="1201"/>
      <c r="K164" s="1201"/>
      <c r="L164" s="1201"/>
      <c r="M164" s="1201"/>
      <c r="N164" s="1201"/>
      <c r="O164" s="1201"/>
      <c r="P164" s="1201"/>
      <c r="Q164" s="1201"/>
      <c r="R164" s="1201"/>
      <c r="S164" s="1201"/>
      <c r="T164" s="1201"/>
      <c r="U164" s="1201"/>
      <c r="V164" s="1201"/>
      <c r="W164" s="1201"/>
      <c r="X164" s="1200"/>
    </row>
    <row r="165" spans="5:25">
      <c r="E165" s="1205"/>
      <c r="F165" s="1206"/>
      <c r="G165" s="1199"/>
      <c r="H165" s="1201"/>
      <c r="I165" s="1201"/>
      <c r="J165" s="1201"/>
      <c r="K165" s="1201"/>
      <c r="L165" s="1201"/>
      <c r="M165" s="1201"/>
      <c r="N165" s="1201"/>
      <c r="O165" s="1201"/>
      <c r="P165" s="1201"/>
      <c r="Q165" s="1201"/>
      <c r="R165" s="1201"/>
      <c r="S165" s="1201"/>
      <c r="T165" s="1201"/>
      <c r="U165" s="1201"/>
      <c r="V165" s="1201"/>
      <c r="W165" s="1201"/>
      <c r="X165" s="1200"/>
    </row>
    <row r="166" spans="5:25">
      <c r="E166" s="1205"/>
      <c r="F166" s="1206"/>
      <c r="G166" s="1199"/>
      <c r="H166" s="1201"/>
      <c r="I166" s="1201"/>
      <c r="J166" s="1201"/>
      <c r="K166" s="1201"/>
      <c r="L166" s="1201"/>
      <c r="M166" s="1201"/>
      <c r="N166" s="1201"/>
      <c r="O166" s="1201"/>
      <c r="P166" s="1201"/>
      <c r="Q166" s="1201"/>
      <c r="R166" s="1201"/>
      <c r="S166" s="1201"/>
      <c r="T166" s="1201"/>
      <c r="U166" s="1201"/>
      <c r="V166" s="1201"/>
      <c r="W166" s="1201"/>
      <c r="X166" s="1200"/>
    </row>
    <row r="167" spans="5:25">
      <c r="E167" s="1205"/>
      <c r="F167" s="1206"/>
      <c r="G167" s="1199"/>
      <c r="H167" s="1201"/>
      <c r="I167" s="1201"/>
      <c r="J167" s="1201"/>
      <c r="K167" s="1201"/>
      <c r="L167" s="1201"/>
      <c r="M167" s="1201"/>
      <c r="N167" s="1201"/>
      <c r="O167" s="1201"/>
      <c r="P167" s="1201"/>
      <c r="Q167" s="1201"/>
      <c r="R167" s="1201"/>
      <c r="S167" s="1201"/>
      <c r="T167" s="1201"/>
      <c r="U167" s="1201"/>
      <c r="V167" s="1201"/>
      <c r="W167" s="1201"/>
      <c r="X167" s="1200"/>
    </row>
    <row r="168" spans="5:25">
      <c r="E168" s="1205"/>
      <c r="F168" s="1206"/>
      <c r="G168" s="1199"/>
      <c r="H168" s="1201"/>
      <c r="I168" s="1201"/>
      <c r="J168" s="1201"/>
      <c r="K168" s="1201"/>
      <c r="L168" s="1201"/>
      <c r="M168" s="1201"/>
      <c r="N168" s="1201"/>
      <c r="O168" s="1201"/>
      <c r="P168" s="1201"/>
      <c r="Q168" s="1201"/>
      <c r="R168" s="1201"/>
      <c r="S168" s="1201"/>
      <c r="T168" s="1201"/>
      <c r="U168" s="1201"/>
      <c r="V168" s="1201"/>
      <c r="W168" s="1201"/>
      <c r="X168" s="1200"/>
    </row>
    <row r="169" spans="5:25">
      <c r="E169" s="1205"/>
      <c r="F169" s="1206"/>
      <c r="G169" s="1199"/>
      <c r="H169" s="1201"/>
      <c r="I169" s="1201"/>
      <c r="J169" s="1201"/>
      <c r="K169" s="1201"/>
      <c r="L169" s="1201"/>
      <c r="M169" s="1201"/>
      <c r="N169" s="1201"/>
      <c r="O169" s="1201"/>
      <c r="P169" s="1201"/>
      <c r="Q169" s="1201"/>
      <c r="R169" s="1201"/>
      <c r="S169" s="1201"/>
      <c r="T169" s="1201"/>
      <c r="U169" s="1201"/>
      <c r="V169" s="1201"/>
      <c r="W169" s="1201"/>
      <c r="X169" s="1200"/>
    </row>
    <row r="170" spans="5:25">
      <c r="E170" s="1205"/>
      <c r="F170" s="1206"/>
      <c r="G170" s="1199"/>
      <c r="H170" s="1201"/>
      <c r="I170" s="1201"/>
      <c r="J170" s="1201"/>
      <c r="K170" s="1201"/>
      <c r="L170" s="1201"/>
      <c r="M170" s="1201"/>
      <c r="N170" s="1201"/>
      <c r="O170" s="1201"/>
      <c r="P170" s="1201"/>
      <c r="Q170" s="1201"/>
      <c r="R170" s="1201"/>
      <c r="S170" s="1201"/>
      <c r="T170" s="1201"/>
      <c r="U170" s="1201"/>
      <c r="V170" s="1201"/>
      <c r="W170" s="1201"/>
      <c r="X170" s="1200"/>
    </row>
    <row r="171" spans="5:25">
      <c r="E171" s="1199"/>
      <c r="F171" s="1200"/>
      <c r="G171" s="1199"/>
      <c r="H171" s="1201"/>
      <c r="I171" s="1201"/>
      <c r="J171" s="1201"/>
      <c r="K171" s="1201"/>
      <c r="L171" s="1201"/>
      <c r="M171" s="1201"/>
      <c r="N171" s="1201"/>
      <c r="O171" s="1201"/>
      <c r="P171" s="1201"/>
      <c r="Q171" s="1201"/>
      <c r="R171" s="1201"/>
      <c r="S171" s="1201"/>
      <c r="T171" s="1201"/>
      <c r="U171" s="1201"/>
      <c r="V171" s="1201"/>
      <c r="W171" s="1201"/>
      <c r="X171" s="1200"/>
    </row>
    <row r="172" spans="5:25">
      <c r="E172" s="1199"/>
      <c r="F172" s="1200"/>
      <c r="G172" s="1199"/>
      <c r="H172" s="1201"/>
      <c r="I172" s="1201"/>
      <c r="J172" s="1201"/>
      <c r="K172" s="1201"/>
      <c r="L172" s="1201"/>
      <c r="M172" s="1201"/>
      <c r="N172" s="1201"/>
      <c r="O172" s="1201"/>
      <c r="P172" s="1201"/>
      <c r="Q172" s="1201"/>
      <c r="R172" s="1201"/>
      <c r="S172" s="1201"/>
      <c r="T172" s="1201"/>
      <c r="U172" s="1201"/>
      <c r="V172" s="1201"/>
      <c r="W172" s="1201"/>
      <c r="X172" s="1200"/>
    </row>
  </sheetData>
  <sheetProtection autoFilter="0"/>
  <protectedRanges>
    <protectedRange sqref="Z117:AC118 AE117:AW117 Z89:AS89 AU89 Z136:AS137 AU136:AU137 Z90:AU96 Z78:AU88 AE118:AU118 Z119:AU120 Z138:AU151 Z130:AU135 Z9:AW77 AV78:AW96 Z97:AW116 AV118:AW120 Z121:AW129 AV130:AW151 Z152:AW156" name="Rango1"/>
    <protectedRange sqref="BE40 BE42 AT89 AT136:AT137 BE9:BE37 BE44:BE156" name="Rango2"/>
  </protectedRanges>
  <autoFilter ref="A8:BR156" xr:uid="{C6CFB005-7B63-4B1C-BB17-C84E01630791}">
    <filterColumn colId="1">
      <filters>
        <filter val="MINISTERIO DE SALUD Y PROTECCIÓN SOCIAL - DIRECCIÓN DE P Y P"/>
      </filters>
    </filterColumn>
    <filterColumn colId="19">
      <filters>
        <filter val="Anual"/>
        <filter val="Semestral"/>
      </filters>
    </filterColumn>
  </autoFilter>
  <mergeCells count="54">
    <mergeCell ref="A1:E2"/>
    <mergeCell ref="F1:H1"/>
    <mergeCell ref="I1:AN1"/>
    <mergeCell ref="AO1:AP1"/>
    <mergeCell ref="AQ1:AU1"/>
    <mergeCell ref="F2:H2"/>
    <mergeCell ref="I2:AN2"/>
    <mergeCell ref="AO2:AP2"/>
    <mergeCell ref="AQ2:AU2"/>
    <mergeCell ref="D4:AU4"/>
    <mergeCell ref="A5:E6"/>
    <mergeCell ref="F5:F6"/>
    <mergeCell ref="G5:X6"/>
    <mergeCell ref="Y5:Y6"/>
    <mergeCell ref="Z5:AU5"/>
    <mergeCell ref="AV5:BK5"/>
    <mergeCell ref="Z6:AD6"/>
    <mergeCell ref="AE6:AI6"/>
    <mergeCell ref="AJ6:AN6"/>
    <mergeCell ref="AO6:AU6"/>
    <mergeCell ref="AV6:BK6"/>
    <mergeCell ref="AO7:AS7"/>
    <mergeCell ref="AT7:AU7"/>
    <mergeCell ref="BB7:BK7"/>
    <mergeCell ref="E161:F161"/>
    <mergeCell ref="G161:X162"/>
    <mergeCell ref="E162:F162"/>
    <mergeCell ref="A7:M7"/>
    <mergeCell ref="N7:T7"/>
    <mergeCell ref="U7:Y7"/>
    <mergeCell ref="Z7:AD7"/>
    <mergeCell ref="AE7:AI7"/>
    <mergeCell ref="AJ7:AN7"/>
    <mergeCell ref="G163:X163"/>
    <mergeCell ref="E164:F164"/>
    <mergeCell ref="G164:X164"/>
    <mergeCell ref="E165:F165"/>
    <mergeCell ref="G165:X165"/>
    <mergeCell ref="E172:F172"/>
    <mergeCell ref="G172:X172"/>
    <mergeCell ref="AV7:AX7"/>
    <mergeCell ref="E169:F169"/>
    <mergeCell ref="G169:X169"/>
    <mergeCell ref="E170:F170"/>
    <mergeCell ref="G170:X170"/>
    <mergeCell ref="E171:F171"/>
    <mergeCell ref="G171:X171"/>
    <mergeCell ref="E166:F166"/>
    <mergeCell ref="G166:X166"/>
    <mergeCell ref="E167:F167"/>
    <mergeCell ref="G167:X167"/>
    <mergeCell ref="E168:F168"/>
    <mergeCell ref="G168:X168"/>
    <mergeCell ref="E163:F163"/>
  </mergeCells>
  <conditionalFormatting sqref="B8:C8">
    <cfRule type="duplicateValues" dxfId="9" priority="3"/>
  </conditionalFormatting>
  <conditionalFormatting sqref="L8">
    <cfRule type="duplicateValues" dxfId="8" priority="1"/>
    <cfRule type="duplicateValues" dxfId="7" priority="2"/>
  </conditionalFormatting>
  <dataValidations count="2">
    <dataValidation allowBlank="1" showInputMessage="1" showErrorMessage="1" prompt="Seleccione... - Selecione un elemento de la lista" sqref="K21 K43" xr:uid="{86FA07B6-4F27-4F13-A532-22AAEE917D20}"/>
    <dataValidation type="list" allowBlank="1" showErrorMessage="1" sqref="B62:B71" xr:uid="{CD414260-63FB-4394-9D42-D3A1D1FD4EF0}">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D7029743-443A-4C3F-BC62-B8F3B553A6A8}">
          <x14:formula1>
            <xm:f>Listas!$L$3:$L$7</xm:f>
          </x14:formula1>
          <xm:sqref>S128:S156 S62:S68 S70 S9:S10 S88:S90 S13:S34 S45:S60 S99:S126 S83:S84 S72:S81</xm:sqref>
        </x14:dataValidation>
        <x14:dataValidation type="list" allowBlank="1" showInputMessage="1" showErrorMessage="1" xr:uid="{470A05CD-C844-4E57-81E9-5DF2F86CCEA1}">
          <x14:formula1>
            <xm:f>Listas!$Q$3:$Q$8</xm:f>
          </x14:formula1>
          <xm:sqref>R35:R44</xm:sqref>
        </x14:dataValidation>
        <x14:dataValidation type="list" allowBlank="1" showInputMessage="1" showErrorMessage="1" xr:uid="{7DC6B428-22BB-421B-B4CF-C40BCD2C6DC9}">
          <x14:formula1>
            <xm:f>Listas!$P$3:$P$7</xm:f>
          </x14:formula1>
          <xm:sqref>S35:S44</xm:sqref>
        </x14:dataValidation>
        <x14:dataValidation type="list" allowBlank="1" showInputMessage="1" showErrorMessage="1" xr:uid="{B271DD38-175F-48B9-BC86-5F77C8007788}">
          <x14:formula1>
            <xm:f>Listas!$O$3:$O$11</xm:f>
          </x14:formula1>
          <xm:sqref>C65:C70 C125:C126 C147:C156</xm:sqref>
        </x14:dataValidation>
        <x14:dataValidation type="list" allowBlank="1" showInputMessage="1" showErrorMessage="1" xr:uid="{20C92094-202A-4BAF-A44D-487376946D25}">
          <x14:formula1>
            <xm:f>Listas!$K$3:$K$6</xm:f>
          </x14:formula1>
          <xm:sqref>T128:T156 T73:T74 T88:T90 T13:T70 T99:T126 T76:T84</xm:sqref>
        </x14:dataValidation>
        <x14:dataValidation type="list" allowBlank="1" showInputMessage="1" showErrorMessage="1" xr:uid="{4AD47197-6779-41B5-8E25-4141B9FAF9A9}">
          <x14:formula1>
            <xm:f>Listas!$N$3:$N$7</xm:f>
          </x14:formula1>
          <xm:sqref>R129:R156 R88:R90 R99:R101 R72:R76 R9:R34 R45:R70 R104:R126 R78:R84</xm:sqref>
        </x14:dataValidation>
        <x14:dataValidation type="list" allowBlank="1" showInputMessage="1" showErrorMessage="1" xr:uid="{EEF65210-A20C-4CE2-9C41-744101C2CBF4}">
          <x14:formula1>
            <xm:f>Listas!$A$3:$A$5</xm:f>
          </x14:formula1>
          <xm:sqref>P62:P68 P70 P129:P156 P88:P90 P99:P101 P9:P56 P104:P126 P72:P84</xm:sqref>
        </x14:dataValidation>
        <x14:dataValidation type="list" allowBlank="1" showInputMessage="1" showErrorMessage="1" xr:uid="{0FD0D9E2-AC59-4942-92D5-1F453487C674}">
          <x14:formula1>
            <xm:f>'https://minsaludcol-my.sharepoint.com/personal/vgrosso_minsalud_gov_co/Documents/2025/PES/PES 2025 Trim 2/[Formato PES_3Jul2025 -2.xlsx]Listas'!#REF!</xm:f>
          </x14:formula1>
          <xm:sqref>S127:T127 R77 R102:R103 R127:R128 T71:T72 T75 P102:P103 S61 S69 S82 P127:P128 P57:P61 P69 P71 R71:S71 C126:C146 C9:C64 C71:C124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B4008-DFBB-45D9-BB33-1241C7111A92}">
  <sheetPr codeName="Hoja1"/>
  <dimension ref="A1:BP172"/>
  <sheetViews>
    <sheetView topLeftCell="A7" zoomScaleNormal="100" workbookViewId="0">
      <pane ySplit="1" topLeftCell="A73" activePane="bottomLeft" state="frozen"/>
      <selection activeCell="B15" sqref="B15"/>
      <selection pane="bottomLeft" activeCell="A83" sqref="A83"/>
    </sheetView>
  </sheetViews>
  <sheetFormatPr baseColWidth="10" defaultColWidth="9.140625" defaultRowHeight="15" customHeight="1"/>
  <cols>
    <col min="1" max="1" width="8.140625" style="492" customWidth="1"/>
    <col min="2" max="2" width="39.7109375" style="493" customWidth="1"/>
    <col min="3" max="3" width="29.42578125" style="513" customWidth="1"/>
    <col min="4" max="4" width="29" style="491" customWidth="1"/>
    <col min="5" max="5" width="23.5703125" style="493" customWidth="1"/>
    <col min="6" max="6" width="33.85546875" style="493" customWidth="1"/>
    <col min="7" max="7" width="30.140625" style="493" customWidth="1"/>
    <col min="8" max="8" width="31.85546875" style="493" customWidth="1"/>
    <col min="9" max="9" width="35.7109375" style="493" customWidth="1"/>
    <col min="10" max="10" width="32.140625" style="493" customWidth="1"/>
    <col min="11" max="11" width="39" style="493" customWidth="1"/>
    <col min="12" max="12" width="66" style="493" customWidth="1"/>
    <col min="13" max="13" width="16.7109375" style="492" customWidth="1"/>
    <col min="14" max="14" width="29" style="493" customWidth="1"/>
    <col min="15" max="15" width="40" style="493" customWidth="1"/>
    <col min="16" max="16" width="19.42578125" style="493" customWidth="1"/>
    <col min="17" max="17" width="38.140625" style="493" customWidth="1"/>
    <col min="18" max="20" width="18.85546875" style="493" customWidth="1"/>
    <col min="21" max="24" width="10" style="492" customWidth="1"/>
    <col min="25" max="25" width="14.28515625" style="492" customWidth="1"/>
    <col min="26" max="26" width="16.85546875" style="512" hidden="1" customWidth="1"/>
    <col min="27" max="27" width="14.140625" style="492" hidden="1" customWidth="1"/>
    <col min="28" max="28" width="50.7109375" style="493" hidden="1" customWidth="1"/>
    <col min="29" max="29" width="41.28515625" style="470" hidden="1" customWidth="1"/>
    <col min="30" max="30" width="49.140625" style="493" hidden="1" customWidth="1"/>
    <col min="31" max="31" width="20" style="491" hidden="1" customWidth="1"/>
    <col min="32" max="32" width="32.28515625" style="491" hidden="1" customWidth="1"/>
    <col min="33" max="33" width="58" style="493" hidden="1" customWidth="1"/>
    <col min="34" max="34" width="18.85546875" style="493" hidden="1" customWidth="1"/>
    <col min="35" max="35" width="46.42578125" style="493" hidden="1" customWidth="1"/>
    <col min="36" max="36" width="18.5703125" style="492" hidden="1" customWidth="1"/>
    <col min="37" max="37" width="23" style="492" hidden="1" customWidth="1"/>
    <col min="38" max="38" width="92.28515625" style="493" hidden="1" customWidth="1"/>
    <col min="39" max="39" width="21.7109375" style="493" hidden="1" customWidth="1"/>
    <col min="40" max="40" width="64.42578125" style="493" hidden="1" customWidth="1"/>
    <col min="41" max="42" width="16" style="822" customWidth="1"/>
    <col min="43" max="43" width="66.140625" style="470" customWidth="1"/>
    <col min="44" max="44" width="23.5703125" style="470" bestFit="1" customWidth="1"/>
    <col min="45" max="45" width="34.5703125" style="470" customWidth="1"/>
    <col min="46" max="46" width="43" style="492" bestFit="1" customWidth="1"/>
    <col min="47" max="47" width="30.42578125" style="492" customWidth="1"/>
    <col min="48" max="48" width="54.7109375" style="493" customWidth="1"/>
    <col min="49" max="52" width="24" style="493" customWidth="1"/>
    <col min="53" max="53" width="50.42578125" style="492" customWidth="1"/>
    <col min="54" max="54" width="51.140625" style="492" customWidth="1"/>
    <col min="55" max="55" width="28.85546875" style="878" customWidth="1"/>
    <col min="56" max="56" width="28.85546875" style="822" customWidth="1"/>
    <col min="57" max="57" width="15.7109375" style="470" hidden="1" customWidth="1"/>
    <col min="58" max="58" width="18" style="470" hidden="1" customWidth="1"/>
    <col min="59" max="61" width="19.42578125" style="470" hidden="1" customWidth="1"/>
    <col min="62" max="62" width="19.42578125" style="677" customWidth="1"/>
    <col min="63" max="63" width="21.7109375" style="677" customWidth="1"/>
    <col min="64" max="64" width="11.42578125" style="677" customWidth="1"/>
    <col min="65" max="65" width="44.7109375" style="807" customWidth="1"/>
    <col min="66" max="67" width="9.140625" style="493" customWidth="1"/>
    <col min="68" max="16384" width="9.140625" style="493"/>
  </cols>
  <sheetData>
    <row r="1" spans="1:65" ht="26.25" hidden="1">
      <c r="A1" s="1252"/>
      <c r="B1" s="1253"/>
      <c r="C1" s="1254"/>
      <c r="D1" s="1253"/>
      <c r="E1" s="1255"/>
      <c r="F1" s="1260" t="s">
        <v>0</v>
      </c>
      <c r="G1" s="1261"/>
      <c r="H1" s="1262"/>
      <c r="I1" s="1263" t="s">
        <v>1</v>
      </c>
      <c r="J1" s="1264"/>
      <c r="K1" s="1264"/>
      <c r="L1" s="1264"/>
      <c r="M1" s="1264"/>
      <c r="N1" s="1264"/>
      <c r="O1" s="1264"/>
      <c r="P1" s="1264"/>
      <c r="Q1" s="1264"/>
      <c r="R1" s="1264"/>
      <c r="S1" s="1264"/>
      <c r="T1" s="1264"/>
      <c r="U1" s="1264"/>
      <c r="V1" s="1264"/>
      <c r="W1" s="1264"/>
      <c r="X1" s="1264"/>
      <c r="Y1" s="1264"/>
      <c r="Z1" s="1264"/>
      <c r="AA1" s="1264"/>
      <c r="AB1" s="1264"/>
      <c r="AC1" s="1265"/>
      <c r="AD1" s="1264"/>
      <c r="AE1" s="1264"/>
      <c r="AF1" s="1264"/>
      <c r="AG1" s="1264"/>
      <c r="AH1" s="1264"/>
      <c r="AI1" s="1264"/>
      <c r="AJ1" s="1264"/>
      <c r="AK1" s="1264"/>
      <c r="AL1" s="1264"/>
      <c r="AM1" s="1264"/>
      <c r="AN1" s="1264"/>
      <c r="AO1" s="1266"/>
      <c r="AP1" s="1267"/>
      <c r="AQ1" s="1268"/>
      <c r="AR1" s="1269"/>
      <c r="AS1" s="1269"/>
      <c r="AT1" s="1270"/>
      <c r="AU1" s="1271"/>
      <c r="AV1" s="502"/>
      <c r="AW1" s="502"/>
      <c r="AX1" s="502"/>
      <c r="AY1" s="502"/>
      <c r="AZ1" s="502"/>
      <c r="BC1" s="822"/>
    </row>
    <row r="2" spans="1:65" ht="26.25" hidden="1">
      <c r="A2" s="1256"/>
      <c r="B2" s="1257"/>
      <c r="C2" s="1258"/>
      <c r="D2" s="1257"/>
      <c r="E2" s="1259"/>
      <c r="F2" s="1260" t="s">
        <v>2</v>
      </c>
      <c r="G2" s="1261"/>
      <c r="H2" s="1262"/>
      <c r="I2" s="1263" t="s">
        <v>3</v>
      </c>
      <c r="J2" s="1264"/>
      <c r="K2" s="1264"/>
      <c r="L2" s="1264"/>
      <c r="M2" s="1264"/>
      <c r="N2" s="1264"/>
      <c r="O2" s="1264"/>
      <c r="P2" s="1264"/>
      <c r="Q2" s="1264"/>
      <c r="R2" s="1264"/>
      <c r="S2" s="1264"/>
      <c r="T2" s="1264"/>
      <c r="U2" s="1264"/>
      <c r="V2" s="1264"/>
      <c r="W2" s="1264"/>
      <c r="X2" s="1264"/>
      <c r="Y2" s="1264"/>
      <c r="Z2" s="1264"/>
      <c r="AA2" s="1264"/>
      <c r="AB2" s="1264"/>
      <c r="AC2" s="1265"/>
      <c r="AD2" s="1264"/>
      <c r="AE2" s="1264"/>
      <c r="AF2" s="1264"/>
      <c r="AG2" s="1264"/>
      <c r="AH2" s="1264"/>
      <c r="AI2" s="1264"/>
      <c r="AJ2" s="1264"/>
      <c r="AK2" s="1264"/>
      <c r="AL2" s="1264"/>
      <c r="AM2" s="1264"/>
      <c r="AN2" s="1272"/>
      <c r="AO2" s="1273"/>
      <c r="AP2" s="1267"/>
      <c r="AQ2" s="1268"/>
      <c r="AR2" s="1269"/>
      <c r="AS2" s="1269"/>
      <c r="AT2" s="1270"/>
      <c r="AU2" s="1271"/>
      <c r="AV2" s="502"/>
      <c r="AW2" s="502"/>
      <c r="AX2" s="502"/>
      <c r="AY2" s="502"/>
      <c r="AZ2" s="502"/>
      <c r="BC2" s="822"/>
    </row>
    <row r="3" spans="1:65" hidden="1">
      <c r="D3" s="490"/>
      <c r="E3" s="494"/>
      <c r="F3" s="494"/>
      <c r="G3" s="494"/>
      <c r="H3" s="494"/>
      <c r="I3" s="494"/>
      <c r="J3" s="494"/>
      <c r="K3" s="494"/>
      <c r="L3" s="494"/>
      <c r="M3" s="495"/>
      <c r="N3" s="494"/>
      <c r="O3" s="496"/>
      <c r="P3" s="496"/>
      <c r="Q3" s="496"/>
      <c r="R3" s="494"/>
      <c r="S3" s="494"/>
      <c r="T3" s="494"/>
      <c r="U3" s="495"/>
      <c r="V3" s="495"/>
      <c r="W3" s="495"/>
      <c r="X3" s="495"/>
      <c r="Y3" s="495"/>
      <c r="Z3" s="497"/>
      <c r="AA3" s="498"/>
      <c r="AB3" s="499"/>
      <c r="AC3" s="480"/>
      <c r="AD3" s="500"/>
      <c r="AE3" s="501"/>
      <c r="AF3" s="501"/>
      <c r="AG3" s="501"/>
      <c r="AH3" s="501"/>
      <c r="AI3" s="501"/>
      <c r="AJ3" s="495"/>
      <c r="AK3" s="495"/>
      <c r="AL3" s="494"/>
      <c r="AM3" s="494"/>
      <c r="AN3" s="494"/>
      <c r="AO3" s="479"/>
      <c r="AP3" s="479"/>
      <c r="AQ3" s="479"/>
      <c r="AR3" s="479"/>
      <c r="AS3" s="479"/>
      <c r="AT3" s="495"/>
      <c r="AU3" s="495"/>
      <c r="AV3" s="494"/>
      <c r="AW3" s="494"/>
      <c r="AX3" s="494"/>
      <c r="AY3" s="494"/>
      <c r="AZ3" s="494"/>
      <c r="BC3" s="822"/>
    </row>
    <row r="4" spans="1:65" ht="31.5" hidden="1">
      <c r="D4" s="1233" t="s">
        <v>4</v>
      </c>
      <c r="E4" s="1233"/>
      <c r="F4" s="1233"/>
      <c r="G4" s="1233"/>
      <c r="H4" s="1233"/>
      <c r="I4" s="1233"/>
      <c r="J4" s="1233"/>
      <c r="K4" s="1233"/>
      <c r="L4" s="1233"/>
      <c r="M4" s="1233"/>
      <c r="N4" s="1233"/>
      <c r="O4" s="1233"/>
      <c r="P4" s="1233"/>
      <c r="Q4" s="1233"/>
      <c r="R4" s="1233"/>
      <c r="S4" s="1233"/>
      <c r="T4" s="1233"/>
      <c r="U4" s="1233"/>
      <c r="V4" s="1233"/>
      <c r="W4" s="1233"/>
      <c r="X4" s="1233"/>
      <c r="Y4" s="1233"/>
      <c r="Z4" s="1233"/>
      <c r="AA4" s="1233"/>
      <c r="AB4" s="1233"/>
      <c r="AC4" s="1234"/>
      <c r="AD4" s="1233"/>
      <c r="AE4" s="1233"/>
      <c r="AF4" s="1233"/>
      <c r="AG4" s="1233"/>
      <c r="AH4" s="1233"/>
      <c r="AI4" s="1233"/>
      <c r="AJ4" s="1233"/>
      <c r="AK4" s="1233"/>
      <c r="AL4" s="1233"/>
      <c r="AM4" s="1233"/>
      <c r="AN4" s="1233"/>
      <c r="AO4" s="1234"/>
      <c r="AP4" s="1234"/>
      <c r="AQ4" s="1234"/>
      <c r="AR4" s="1234"/>
      <c r="AS4" s="1234"/>
      <c r="AT4" s="1233"/>
      <c r="AU4" s="1233"/>
      <c r="AV4" s="503"/>
      <c r="AW4" s="503"/>
      <c r="AX4" s="503"/>
      <c r="AY4" s="503"/>
      <c r="AZ4" s="503"/>
      <c r="BC4" s="822"/>
    </row>
    <row r="5" spans="1:65" ht="26.25">
      <c r="A5" s="1235" t="s">
        <v>5</v>
      </c>
      <c r="B5" s="1236"/>
      <c r="C5" s="1236"/>
      <c r="D5" s="1236"/>
      <c r="E5" s="1237"/>
      <c r="F5" s="1241">
        <v>46022</v>
      </c>
      <c r="G5" s="1243" t="s">
        <v>6</v>
      </c>
      <c r="H5" s="1244"/>
      <c r="I5" s="1244"/>
      <c r="J5" s="1244"/>
      <c r="K5" s="1244"/>
      <c r="L5" s="1244"/>
      <c r="M5" s="1244"/>
      <c r="N5" s="1244"/>
      <c r="O5" s="1244"/>
      <c r="P5" s="1244"/>
      <c r="Q5" s="1244"/>
      <c r="R5" s="1244"/>
      <c r="S5" s="1244"/>
      <c r="T5" s="1244"/>
      <c r="U5" s="1244"/>
      <c r="V5" s="1244"/>
      <c r="W5" s="1244"/>
      <c r="X5" s="1245"/>
      <c r="Y5" s="1249"/>
      <c r="Z5" s="1221">
        <v>2025</v>
      </c>
      <c r="AA5" s="1222"/>
      <c r="AB5" s="1222"/>
      <c r="AC5" s="1274"/>
      <c r="AD5" s="1222"/>
      <c r="AE5" s="1222"/>
      <c r="AF5" s="1222"/>
      <c r="AG5" s="1222"/>
      <c r="AH5" s="1222"/>
      <c r="AI5" s="1222"/>
      <c r="AJ5" s="1222"/>
      <c r="AK5" s="1222"/>
      <c r="AL5" s="1222"/>
      <c r="AM5" s="1222"/>
      <c r="AN5" s="1222"/>
      <c r="AO5" s="1224"/>
      <c r="AP5" s="1224"/>
      <c r="AQ5" s="1224"/>
      <c r="AR5" s="1224"/>
      <c r="AS5" s="1224"/>
      <c r="AT5" s="1222"/>
      <c r="AU5" s="1251"/>
      <c r="AV5" s="1221"/>
      <c r="AW5" s="1222"/>
      <c r="AX5" s="1222"/>
      <c r="AY5" s="1222"/>
      <c r="AZ5" s="1222"/>
      <c r="BA5" s="1222"/>
      <c r="BB5" s="1222"/>
      <c r="BC5" s="1223"/>
      <c r="BD5" s="1224"/>
      <c r="BE5" s="1224"/>
      <c r="BF5" s="1224"/>
      <c r="BG5" s="1224"/>
      <c r="BH5" s="1224"/>
      <c r="BI5" s="1225"/>
      <c r="BJ5" s="808"/>
    </row>
    <row r="6" spans="1:65" s="504" customFormat="1" ht="16.5" customHeight="1">
      <c r="A6" s="1238"/>
      <c r="B6" s="1239"/>
      <c r="C6" s="1239"/>
      <c r="D6" s="1239"/>
      <c r="E6" s="1240"/>
      <c r="F6" s="1242"/>
      <c r="G6" s="1246"/>
      <c r="H6" s="1247"/>
      <c r="I6" s="1247"/>
      <c r="J6" s="1247"/>
      <c r="K6" s="1247"/>
      <c r="L6" s="1247"/>
      <c r="M6" s="1247"/>
      <c r="N6" s="1247"/>
      <c r="O6" s="1247"/>
      <c r="P6" s="1247"/>
      <c r="Q6" s="1247"/>
      <c r="R6" s="1247"/>
      <c r="S6" s="1247"/>
      <c r="T6" s="1247"/>
      <c r="U6" s="1247"/>
      <c r="V6" s="1247"/>
      <c r="W6" s="1247"/>
      <c r="X6" s="1248"/>
      <c r="Y6" s="1250"/>
      <c r="Z6" s="1226" t="s">
        <v>7</v>
      </c>
      <c r="AA6" s="1227"/>
      <c r="AB6" s="1227"/>
      <c r="AC6" s="1228"/>
      <c r="AD6" s="1229"/>
      <c r="AE6" s="1226" t="s">
        <v>8</v>
      </c>
      <c r="AF6" s="1227"/>
      <c r="AG6" s="1227"/>
      <c r="AH6" s="1227"/>
      <c r="AI6" s="1229"/>
      <c r="AJ6" s="1226" t="s">
        <v>9</v>
      </c>
      <c r="AK6" s="1227"/>
      <c r="AL6" s="1227"/>
      <c r="AM6" s="1227"/>
      <c r="AN6" s="1229"/>
      <c r="AO6" s="1230" t="s">
        <v>1148</v>
      </c>
      <c r="AP6" s="1228"/>
      <c r="AQ6" s="1228"/>
      <c r="AR6" s="1228"/>
      <c r="AS6" s="1228"/>
      <c r="AT6" s="1227"/>
      <c r="AU6" s="1229"/>
      <c r="AV6" s="1226" t="s">
        <v>1149</v>
      </c>
      <c r="AW6" s="1227"/>
      <c r="AX6" s="1227"/>
      <c r="AY6" s="1227"/>
      <c r="AZ6" s="1227"/>
      <c r="BA6" s="1227"/>
      <c r="BB6" s="1227"/>
      <c r="BC6" s="1231"/>
      <c r="BD6" s="1228"/>
      <c r="BE6" s="1228"/>
      <c r="BF6" s="1228"/>
      <c r="BG6" s="1228"/>
      <c r="BH6" s="1228"/>
      <c r="BI6" s="1232"/>
      <c r="BJ6" s="481"/>
      <c r="BK6" s="809"/>
      <c r="BL6" s="809"/>
      <c r="BM6" s="810"/>
    </row>
    <row r="7" spans="1:65" s="504" customFormat="1" ht="37.5" customHeight="1">
      <c r="A7" s="1202" t="s">
        <v>10</v>
      </c>
      <c r="B7" s="1203"/>
      <c r="C7" s="1203"/>
      <c r="D7" s="1203"/>
      <c r="E7" s="1203"/>
      <c r="F7" s="1203"/>
      <c r="G7" s="1203"/>
      <c r="H7" s="1203"/>
      <c r="I7" s="1203"/>
      <c r="J7" s="1203"/>
      <c r="K7" s="1203"/>
      <c r="L7" s="1203"/>
      <c r="M7" s="1204"/>
      <c r="N7" s="1202" t="s">
        <v>11</v>
      </c>
      <c r="O7" s="1203"/>
      <c r="P7" s="1203"/>
      <c r="Q7" s="1203"/>
      <c r="R7" s="1203"/>
      <c r="S7" s="1203"/>
      <c r="T7" s="1204"/>
      <c r="U7" s="1202" t="s">
        <v>12</v>
      </c>
      <c r="V7" s="1203"/>
      <c r="W7" s="1203"/>
      <c r="X7" s="1203"/>
      <c r="Y7" s="1204"/>
      <c r="Z7" s="1202" t="s">
        <v>13</v>
      </c>
      <c r="AA7" s="1203"/>
      <c r="AB7" s="1203"/>
      <c r="AC7" s="1208"/>
      <c r="AD7" s="1204"/>
      <c r="AE7" s="1202" t="s">
        <v>14</v>
      </c>
      <c r="AF7" s="1203"/>
      <c r="AG7" s="1203"/>
      <c r="AH7" s="1203"/>
      <c r="AI7" s="1204"/>
      <c r="AJ7" s="1202" t="s">
        <v>15</v>
      </c>
      <c r="AK7" s="1203"/>
      <c r="AL7" s="1203"/>
      <c r="AM7" s="1203"/>
      <c r="AN7" s="1204"/>
      <c r="AO7" s="1207" t="s">
        <v>16</v>
      </c>
      <c r="AP7" s="1208"/>
      <c r="AQ7" s="1208"/>
      <c r="AR7" s="1208"/>
      <c r="AS7" s="1209"/>
      <c r="AT7" s="1202" t="s">
        <v>1150</v>
      </c>
      <c r="AU7" s="1204"/>
      <c r="AV7" s="680"/>
      <c r="AW7" s="679"/>
      <c r="AX7" s="679"/>
      <c r="AY7" s="679"/>
      <c r="AZ7" s="679"/>
      <c r="BA7" s="1202" t="s">
        <v>19</v>
      </c>
      <c r="BB7" s="1203"/>
      <c r="BC7" s="1210"/>
      <c r="BD7" s="1211"/>
      <c r="BE7" s="1211"/>
      <c r="BF7" s="1211"/>
      <c r="BG7" s="1211"/>
      <c r="BH7" s="1211"/>
      <c r="BI7" s="1212"/>
      <c r="BJ7" s="811"/>
      <c r="BK7" s="809"/>
      <c r="BL7" s="809"/>
      <c r="BM7" s="505"/>
    </row>
    <row r="8" spans="1:65" s="854" customFormat="1" ht="111.75" customHeight="1">
      <c r="A8" s="680" t="s">
        <v>20</v>
      </c>
      <c r="B8" s="680" t="s">
        <v>21</v>
      </c>
      <c r="C8" s="680" t="s">
        <v>22</v>
      </c>
      <c r="D8" s="680" t="s">
        <v>23</v>
      </c>
      <c r="E8" s="680" t="s">
        <v>24</v>
      </c>
      <c r="F8" s="680" t="s">
        <v>25</v>
      </c>
      <c r="G8" s="680" t="s">
        <v>26</v>
      </c>
      <c r="H8" s="680" t="s">
        <v>27</v>
      </c>
      <c r="I8" s="680" t="s">
        <v>28</v>
      </c>
      <c r="J8" s="850" t="s">
        <v>29</v>
      </c>
      <c r="K8" s="680" t="s">
        <v>30</v>
      </c>
      <c r="L8" s="680" t="s">
        <v>31</v>
      </c>
      <c r="M8" s="680" t="s">
        <v>32</v>
      </c>
      <c r="N8" s="680" t="s">
        <v>33</v>
      </c>
      <c r="O8" s="680" t="s">
        <v>34</v>
      </c>
      <c r="P8" s="680" t="s">
        <v>35</v>
      </c>
      <c r="Q8" s="680" t="s">
        <v>36</v>
      </c>
      <c r="R8" s="680" t="s">
        <v>37</v>
      </c>
      <c r="S8" s="680" t="s">
        <v>38</v>
      </c>
      <c r="T8" s="680" t="s">
        <v>39</v>
      </c>
      <c r="U8" s="824">
        <v>2023</v>
      </c>
      <c r="V8" s="824">
        <v>2024</v>
      </c>
      <c r="W8" s="824">
        <v>2025</v>
      </c>
      <c r="X8" s="824">
        <v>2026</v>
      </c>
      <c r="Y8" s="824" t="s">
        <v>40</v>
      </c>
      <c r="Z8" s="680" t="s">
        <v>41</v>
      </c>
      <c r="AA8" s="680" t="s">
        <v>42</v>
      </c>
      <c r="AB8" s="680" t="s">
        <v>43</v>
      </c>
      <c r="AC8" s="681" t="s">
        <v>44</v>
      </c>
      <c r="AD8" s="680" t="s">
        <v>45</v>
      </c>
      <c r="AE8" s="680" t="s">
        <v>46</v>
      </c>
      <c r="AF8" s="680" t="s">
        <v>47</v>
      </c>
      <c r="AG8" s="680" t="s">
        <v>43</v>
      </c>
      <c r="AH8" s="680" t="s">
        <v>48</v>
      </c>
      <c r="AI8" s="680" t="s">
        <v>45</v>
      </c>
      <c r="AJ8" s="680" t="s">
        <v>41</v>
      </c>
      <c r="AK8" s="680" t="s">
        <v>49</v>
      </c>
      <c r="AL8" s="680" t="s">
        <v>43</v>
      </c>
      <c r="AM8" s="680" t="s">
        <v>44</v>
      </c>
      <c r="AN8" s="680" t="s">
        <v>45</v>
      </c>
      <c r="AO8" s="683" t="s">
        <v>41</v>
      </c>
      <c r="AP8" s="683" t="s">
        <v>49</v>
      </c>
      <c r="AQ8" s="683" t="s">
        <v>43</v>
      </c>
      <c r="AR8" s="683" t="s">
        <v>44</v>
      </c>
      <c r="AS8" s="683" t="s">
        <v>45</v>
      </c>
      <c r="AT8" s="680" t="s">
        <v>1151</v>
      </c>
      <c r="AU8" s="680" t="s">
        <v>1152</v>
      </c>
      <c r="AV8" s="851" t="s">
        <v>1153</v>
      </c>
      <c r="AW8" s="851" t="s">
        <v>53</v>
      </c>
      <c r="AX8" s="851" t="s">
        <v>54</v>
      </c>
      <c r="AY8" s="851" t="s">
        <v>1154</v>
      </c>
      <c r="AZ8" s="851" t="s">
        <v>1155</v>
      </c>
      <c r="BA8" s="828">
        <v>2023</v>
      </c>
      <c r="BB8" s="828">
        <v>2024</v>
      </c>
      <c r="BC8" s="877" t="s">
        <v>1156</v>
      </c>
      <c r="BD8" s="683" t="s">
        <v>1157</v>
      </c>
      <c r="BE8" s="682">
        <v>2026</v>
      </c>
      <c r="BF8" s="682" t="s">
        <v>60</v>
      </c>
      <c r="BG8" s="683">
        <f>100</f>
        <v>100</v>
      </c>
      <c r="BH8" s="683" t="s">
        <v>61</v>
      </c>
      <c r="BI8" s="798" t="s">
        <v>62</v>
      </c>
      <c r="BJ8" s="852" t="s">
        <v>63</v>
      </c>
      <c r="BK8" s="852" t="s">
        <v>64</v>
      </c>
      <c r="BL8" s="852" t="s">
        <v>65</v>
      </c>
      <c r="BM8" s="853" t="s">
        <v>66</v>
      </c>
    </row>
    <row r="9" spans="1:65" s="470" customFormat="1" ht="40.15" customHeight="1">
      <c r="A9" s="516">
        <v>1</v>
      </c>
      <c r="B9" s="905" t="s">
        <v>68</v>
      </c>
      <c r="C9" s="517" t="s">
        <v>69</v>
      </c>
      <c r="D9" s="3" t="s">
        <v>70</v>
      </c>
      <c r="E9" s="518" t="s">
        <v>71</v>
      </c>
      <c r="F9" s="518" t="s">
        <v>72</v>
      </c>
      <c r="G9" s="518" t="s">
        <v>73</v>
      </c>
      <c r="H9" s="518" t="s">
        <v>74</v>
      </c>
      <c r="I9" s="518" t="s">
        <v>75</v>
      </c>
      <c r="J9" s="518" t="s">
        <v>76</v>
      </c>
      <c r="K9" s="517" t="s">
        <v>77</v>
      </c>
      <c r="L9" s="517" t="s">
        <v>78</v>
      </c>
      <c r="M9" s="521">
        <v>0</v>
      </c>
      <c r="N9" s="518" t="s">
        <v>79</v>
      </c>
      <c r="O9" s="517" t="s">
        <v>80</v>
      </c>
      <c r="P9" s="517" t="s">
        <v>81</v>
      </c>
      <c r="Q9" s="4" t="s">
        <v>82</v>
      </c>
      <c r="R9" s="517" t="s">
        <v>83</v>
      </c>
      <c r="S9" s="518" t="s">
        <v>84</v>
      </c>
      <c r="T9" s="519" t="s">
        <v>85</v>
      </c>
      <c r="U9" s="520">
        <v>0.05</v>
      </c>
      <c r="V9" s="521">
        <v>0.3</v>
      </c>
      <c r="W9" s="521">
        <v>0.55000000000000004</v>
      </c>
      <c r="X9" s="521">
        <v>0.8</v>
      </c>
      <c r="Y9" s="644">
        <v>0.8</v>
      </c>
      <c r="Z9" s="242">
        <v>0.35</v>
      </c>
      <c r="AA9" s="469">
        <v>0.63636363636363624</v>
      </c>
      <c r="AB9" s="855" t="s">
        <v>1158</v>
      </c>
      <c r="AC9" s="517"/>
      <c r="AD9" s="517" t="s">
        <v>1159</v>
      </c>
      <c r="AE9" s="632">
        <v>0.41660000000000003</v>
      </c>
      <c r="AF9" s="563">
        <v>0.75749999999999995</v>
      </c>
      <c r="AG9" s="698" t="s">
        <v>1160</v>
      </c>
      <c r="AH9" s="698" t="s">
        <v>87</v>
      </c>
      <c r="AI9" s="698" t="s">
        <v>1161</v>
      </c>
      <c r="AJ9" s="3" t="s">
        <v>1162</v>
      </c>
      <c r="AK9" s="3" t="s">
        <v>1163</v>
      </c>
      <c r="AL9" s="698" t="s">
        <v>1164</v>
      </c>
      <c r="AM9" s="517" t="s">
        <v>87</v>
      </c>
      <c r="AN9" s="517" t="s">
        <v>1165</v>
      </c>
      <c r="AO9" s="517" t="s">
        <v>1166</v>
      </c>
      <c r="AP9" s="517" t="s">
        <v>90</v>
      </c>
      <c r="AQ9" s="698" t="s">
        <v>1167</v>
      </c>
      <c r="AR9" s="517" t="s">
        <v>1168</v>
      </c>
      <c r="AS9" s="517" t="s">
        <v>1169</v>
      </c>
      <c r="AT9" s="632" t="s">
        <v>1166</v>
      </c>
      <c r="AU9" s="563" t="s">
        <v>90</v>
      </c>
      <c r="AV9" s="551">
        <v>0.21</v>
      </c>
      <c r="AW9" s="551">
        <v>0.21</v>
      </c>
      <c r="AX9" s="551">
        <v>1</v>
      </c>
      <c r="AY9" s="699">
        <v>0.05</v>
      </c>
      <c r="AZ9" s="856">
        <v>0.09</v>
      </c>
      <c r="BA9" s="482">
        <v>1</v>
      </c>
      <c r="BB9" s="863">
        <v>0.3</v>
      </c>
      <c r="BC9" s="880">
        <v>0.54979999999999996</v>
      </c>
      <c r="BD9" s="904">
        <f>BC9/Y9</f>
        <v>0.68724999999999992</v>
      </c>
      <c r="BE9" s="518"/>
      <c r="BF9" s="518"/>
      <c r="BG9" s="518"/>
      <c r="BH9" s="518"/>
      <c r="BI9" s="799"/>
      <c r="BJ9" s="4"/>
      <c r="BK9" s="803"/>
      <c r="BL9" s="803"/>
      <c r="BM9" s="803"/>
    </row>
    <row r="10" spans="1:65" s="470" customFormat="1" ht="40.15" customHeight="1">
      <c r="A10" s="5">
        <v>2</v>
      </c>
      <c r="B10" s="906" t="s">
        <v>68</v>
      </c>
      <c r="C10" s="517" t="s">
        <v>69</v>
      </c>
      <c r="D10" s="6" t="s">
        <v>70</v>
      </c>
      <c r="E10" s="7" t="s">
        <v>91</v>
      </c>
      <c r="F10" s="7" t="s">
        <v>72</v>
      </c>
      <c r="G10" s="7" t="s">
        <v>73</v>
      </c>
      <c r="H10" s="7" t="s">
        <v>74</v>
      </c>
      <c r="I10" s="7" t="s">
        <v>75</v>
      </c>
      <c r="J10" s="7" t="s">
        <v>92</v>
      </c>
      <c r="K10" s="4" t="s">
        <v>93</v>
      </c>
      <c r="L10" s="4" t="s">
        <v>94</v>
      </c>
      <c r="M10" s="8">
        <v>0</v>
      </c>
      <c r="N10" s="7" t="s">
        <v>95</v>
      </c>
      <c r="O10" s="4" t="s">
        <v>96</v>
      </c>
      <c r="P10" s="517" t="s">
        <v>81</v>
      </c>
      <c r="Q10" s="4" t="s">
        <v>97</v>
      </c>
      <c r="R10" s="517" t="s">
        <v>83</v>
      </c>
      <c r="S10" s="518" t="s">
        <v>84</v>
      </c>
      <c r="T10" s="519" t="s">
        <v>85</v>
      </c>
      <c r="U10" s="9">
        <v>0</v>
      </c>
      <c r="V10" s="8">
        <v>0.25</v>
      </c>
      <c r="W10" s="8">
        <v>0.75</v>
      </c>
      <c r="X10" s="8">
        <v>1</v>
      </c>
      <c r="Y10" s="61">
        <v>1</v>
      </c>
      <c r="Z10" s="230">
        <v>0</v>
      </c>
      <c r="AA10" s="10">
        <v>0</v>
      </c>
      <c r="AB10" s="4" t="s">
        <v>1170</v>
      </c>
      <c r="AC10" s="4"/>
      <c r="AD10" s="4" t="s">
        <v>1171</v>
      </c>
      <c r="AE10" s="544">
        <v>0.35</v>
      </c>
      <c r="AF10" s="20">
        <v>0.46660000000000001</v>
      </c>
      <c r="AG10" s="698" t="s">
        <v>1172</v>
      </c>
      <c r="AH10" s="698" t="s">
        <v>87</v>
      </c>
      <c r="AI10" s="698" t="s">
        <v>1173</v>
      </c>
      <c r="AJ10" s="20">
        <v>0.35</v>
      </c>
      <c r="AK10" s="20" t="s">
        <v>101</v>
      </c>
      <c r="AL10" s="403" t="s">
        <v>1174</v>
      </c>
      <c r="AM10" s="4" t="s">
        <v>87</v>
      </c>
      <c r="AN10" s="4" t="s">
        <v>1175</v>
      </c>
      <c r="AO10" s="12">
        <v>0.35</v>
      </c>
      <c r="AP10" s="700">
        <v>0.46660000000000001</v>
      </c>
      <c r="AQ10" s="12" t="s">
        <v>1176</v>
      </c>
      <c r="AR10" s="4" t="s">
        <v>1168</v>
      </c>
      <c r="AS10" s="4" t="s">
        <v>1177</v>
      </c>
      <c r="AT10" s="544">
        <v>0.35</v>
      </c>
      <c r="AU10" s="544" t="s">
        <v>101</v>
      </c>
      <c r="AV10" s="551">
        <v>0.17</v>
      </c>
      <c r="AW10" s="551">
        <v>0.17</v>
      </c>
      <c r="AX10" s="551">
        <v>1</v>
      </c>
      <c r="AY10" s="701" t="s">
        <v>100</v>
      </c>
      <c r="AZ10" s="857">
        <v>0.08</v>
      </c>
      <c r="BA10" s="474"/>
      <c r="BB10" s="146">
        <v>0.32</v>
      </c>
      <c r="BC10" s="880">
        <v>0.35</v>
      </c>
      <c r="BD10" s="904">
        <f>BC10/Y10</f>
        <v>0.35</v>
      </c>
      <c r="BE10" s="7"/>
      <c r="BF10" s="7"/>
      <c r="BG10" s="7"/>
      <c r="BH10" s="7"/>
      <c r="BI10" s="183"/>
      <c r="BJ10" s="4" t="s">
        <v>102</v>
      </c>
      <c r="BK10" s="861">
        <v>2025121002001110</v>
      </c>
      <c r="BL10" s="812">
        <v>45866</v>
      </c>
      <c r="BM10" s="803"/>
    </row>
    <row r="11" spans="1:65" s="470" customFormat="1" ht="40.15" customHeight="1">
      <c r="A11" s="5">
        <v>3</v>
      </c>
      <c r="B11" s="906" t="s">
        <v>68</v>
      </c>
      <c r="C11" s="517" t="s">
        <v>69</v>
      </c>
      <c r="D11" s="6" t="s">
        <v>70</v>
      </c>
      <c r="E11" s="7" t="s">
        <v>91</v>
      </c>
      <c r="F11" s="7" t="s">
        <v>72</v>
      </c>
      <c r="G11" s="7" t="s">
        <v>73</v>
      </c>
      <c r="H11" s="7" t="s">
        <v>74</v>
      </c>
      <c r="I11" s="7" t="s">
        <v>103</v>
      </c>
      <c r="J11" s="7" t="s">
        <v>104</v>
      </c>
      <c r="K11" s="7" t="s">
        <v>105</v>
      </c>
      <c r="L11" s="4" t="s">
        <v>106</v>
      </c>
      <c r="M11" s="8">
        <v>0.95</v>
      </c>
      <c r="N11" s="7" t="s">
        <v>107</v>
      </c>
      <c r="O11" s="4" t="s">
        <v>108</v>
      </c>
      <c r="P11" s="517" t="s">
        <v>109</v>
      </c>
      <c r="Q11" s="4" t="s">
        <v>110</v>
      </c>
      <c r="R11" s="517" t="s">
        <v>83</v>
      </c>
      <c r="S11" s="518" t="s">
        <v>111</v>
      </c>
      <c r="T11" s="519" t="s">
        <v>112</v>
      </c>
      <c r="U11" s="9">
        <v>1</v>
      </c>
      <c r="V11" s="8">
        <v>1</v>
      </c>
      <c r="W11" s="8">
        <v>1</v>
      </c>
      <c r="X11" s="8">
        <v>1</v>
      </c>
      <c r="Y11" s="61">
        <v>1</v>
      </c>
      <c r="Z11" s="32">
        <v>0.2</v>
      </c>
      <c r="AA11" s="10">
        <v>0.2</v>
      </c>
      <c r="AB11" s="702" t="s">
        <v>1178</v>
      </c>
      <c r="AC11" s="4"/>
      <c r="AD11" s="4" t="s">
        <v>1179</v>
      </c>
      <c r="AE11" s="561">
        <v>0.2</v>
      </c>
      <c r="AF11" s="547">
        <v>0.2</v>
      </c>
      <c r="AG11" s="698" t="s">
        <v>1180</v>
      </c>
      <c r="AH11" s="698" t="s">
        <v>87</v>
      </c>
      <c r="AI11" s="698" t="s">
        <v>1181</v>
      </c>
      <c r="AJ11" s="6"/>
      <c r="AK11" s="6"/>
      <c r="AL11" s="12" t="s">
        <v>1182</v>
      </c>
      <c r="AM11" s="4" t="s">
        <v>87</v>
      </c>
      <c r="AN11" s="4" t="s">
        <v>1183</v>
      </c>
      <c r="AO11" s="12">
        <v>1</v>
      </c>
      <c r="AP11" s="12">
        <v>1</v>
      </c>
      <c r="AQ11" s="12" t="s">
        <v>1184</v>
      </c>
      <c r="AR11" s="4" t="s">
        <v>1168</v>
      </c>
      <c r="AS11" s="4" t="s">
        <v>1185</v>
      </c>
      <c r="AT11" s="667">
        <v>1</v>
      </c>
      <c r="AU11" s="528">
        <v>1</v>
      </c>
      <c r="AV11" s="551"/>
      <c r="AW11" s="551"/>
      <c r="AX11" s="551"/>
      <c r="AY11" s="68" t="s">
        <v>115</v>
      </c>
      <c r="AZ11" s="858">
        <v>0.89</v>
      </c>
      <c r="BA11" s="474">
        <v>0.98</v>
      </c>
      <c r="BB11" s="146">
        <v>0.89</v>
      </c>
      <c r="BC11" s="880">
        <v>1</v>
      </c>
      <c r="BD11" s="904">
        <f>BC11/Y11</f>
        <v>1</v>
      </c>
      <c r="BE11" s="7"/>
      <c r="BF11" s="7"/>
      <c r="BG11" s="7"/>
      <c r="BH11" s="7"/>
      <c r="BI11" s="183"/>
      <c r="BJ11" s="4"/>
      <c r="BK11" s="803"/>
      <c r="BL11" s="803"/>
      <c r="BM11" s="803"/>
    </row>
    <row r="12" spans="1:65" s="470" customFormat="1" ht="40.15" customHeight="1" thickBot="1">
      <c r="A12" s="5">
        <v>4</v>
      </c>
      <c r="B12" s="906" t="s">
        <v>68</v>
      </c>
      <c r="C12" s="517" t="s">
        <v>69</v>
      </c>
      <c r="D12" s="6" t="s">
        <v>70</v>
      </c>
      <c r="E12" s="7" t="s">
        <v>91</v>
      </c>
      <c r="F12" s="7" t="s">
        <v>72</v>
      </c>
      <c r="G12" s="7" t="s">
        <v>73</v>
      </c>
      <c r="H12" s="7" t="s">
        <v>74</v>
      </c>
      <c r="I12" s="7" t="s">
        <v>75</v>
      </c>
      <c r="J12" s="7" t="s">
        <v>92</v>
      </c>
      <c r="K12" s="4" t="s">
        <v>116</v>
      </c>
      <c r="L12" s="4" t="s">
        <v>117</v>
      </c>
      <c r="M12" s="8" t="s">
        <v>118</v>
      </c>
      <c r="N12" s="7" t="s">
        <v>119</v>
      </c>
      <c r="O12" s="4" t="s">
        <v>120</v>
      </c>
      <c r="P12" s="517" t="s">
        <v>121</v>
      </c>
      <c r="Q12" s="4" t="s">
        <v>122</v>
      </c>
      <c r="R12" s="517" t="s">
        <v>83</v>
      </c>
      <c r="S12" s="518" t="s">
        <v>111</v>
      </c>
      <c r="T12" s="519" t="s">
        <v>112</v>
      </c>
      <c r="U12" s="9">
        <v>0.99950000000000006</v>
      </c>
      <c r="V12" s="8">
        <v>0.99960000000000004</v>
      </c>
      <c r="W12" s="8">
        <v>0.99970000000000003</v>
      </c>
      <c r="X12" s="8">
        <v>0.99980000000000002</v>
      </c>
      <c r="Y12" s="61">
        <v>0.99980000000000002</v>
      </c>
      <c r="Z12" s="6"/>
      <c r="AA12" s="6"/>
      <c r="AB12" s="702" t="s">
        <v>1186</v>
      </c>
      <c r="AC12" s="4"/>
      <c r="AD12" s="4" t="s">
        <v>1187</v>
      </c>
      <c r="AE12" s="562"/>
      <c r="AF12" s="532"/>
      <c r="AG12" s="698" t="s">
        <v>1188</v>
      </c>
      <c r="AH12" s="698" t="s">
        <v>87</v>
      </c>
      <c r="AI12" s="698" t="s">
        <v>1189</v>
      </c>
      <c r="AJ12" s="6"/>
      <c r="AK12" s="563"/>
      <c r="AL12" s="12" t="s">
        <v>1182</v>
      </c>
      <c r="AM12" s="4" t="s">
        <v>87</v>
      </c>
      <c r="AN12" s="698" t="s">
        <v>1189</v>
      </c>
      <c r="AO12" s="12">
        <v>1</v>
      </c>
      <c r="AP12" s="12">
        <v>1</v>
      </c>
      <c r="AQ12" s="12" t="s">
        <v>1190</v>
      </c>
      <c r="AR12" s="4" t="s">
        <v>1168</v>
      </c>
      <c r="AS12" s="4" t="s">
        <v>1191</v>
      </c>
      <c r="AT12" s="667">
        <v>1</v>
      </c>
      <c r="AU12" s="528">
        <v>1</v>
      </c>
      <c r="AV12" s="561"/>
      <c r="AW12" s="561"/>
      <c r="AX12" s="561"/>
      <c r="AY12" s="69">
        <v>0.99950000000000006</v>
      </c>
      <c r="AZ12" s="859" t="s">
        <v>124</v>
      </c>
      <c r="BA12" s="860">
        <v>0.99950000000000006</v>
      </c>
      <c r="BB12" s="864" t="s">
        <v>124</v>
      </c>
      <c r="BC12" s="880">
        <v>1</v>
      </c>
      <c r="BD12" s="904">
        <f>BC12/Y12</f>
        <v>1.0002000400080016</v>
      </c>
      <c r="BE12" s="7"/>
      <c r="BF12" s="7"/>
      <c r="BG12" s="7"/>
      <c r="BH12" s="7"/>
      <c r="BI12" s="183"/>
      <c r="BJ12" s="4" t="s">
        <v>102</v>
      </c>
      <c r="BK12" s="861">
        <v>2025121002001110</v>
      </c>
      <c r="BL12" s="812">
        <v>45866</v>
      </c>
      <c r="BM12" s="803"/>
    </row>
    <row r="13" spans="1:65" s="470" customFormat="1" ht="40.15" customHeight="1">
      <c r="A13" s="5">
        <v>5</v>
      </c>
      <c r="B13" s="906" t="s">
        <v>125</v>
      </c>
      <c r="C13" s="517" t="s">
        <v>126</v>
      </c>
      <c r="D13" s="6" t="s">
        <v>70</v>
      </c>
      <c r="E13" s="4" t="s">
        <v>91</v>
      </c>
      <c r="F13" s="4" t="s">
        <v>72</v>
      </c>
      <c r="G13" s="4" t="s">
        <v>73</v>
      </c>
      <c r="H13" s="4" t="s">
        <v>74</v>
      </c>
      <c r="I13" s="4" t="s">
        <v>127</v>
      </c>
      <c r="J13" s="4" t="s">
        <v>128</v>
      </c>
      <c r="K13" s="4" t="s">
        <v>129</v>
      </c>
      <c r="L13" s="4" t="s">
        <v>130</v>
      </c>
      <c r="M13" s="6">
        <v>0</v>
      </c>
      <c r="N13" s="703" t="s">
        <v>131</v>
      </c>
      <c r="O13" s="4" t="s">
        <v>132</v>
      </c>
      <c r="P13" s="517" t="s">
        <v>81</v>
      </c>
      <c r="Q13" s="4" t="s">
        <v>133</v>
      </c>
      <c r="R13" s="517" t="s">
        <v>83</v>
      </c>
      <c r="S13" s="518" t="s">
        <v>84</v>
      </c>
      <c r="T13" s="519" t="s">
        <v>85</v>
      </c>
      <c r="U13" s="15">
        <v>0.9</v>
      </c>
      <c r="V13" s="6">
        <v>0</v>
      </c>
      <c r="W13" s="6">
        <v>0</v>
      </c>
      <c r="X13" s="6">
        <v>0</v>
      </c>
      <c r="Y13" s="81">
        <v>0.9</v>
      </c>
      <c r="Z13" s="230">
        <v>0.2</v>
      </c>
      <c r="AA13" s="14">
        <v>0.2</v>
      </c>
      <c r="AB13" s="4" t="s">
        <v>1192</v>
      </c>
      <c r="AC13" s="4" t="s">
        <v>1193</v>
      </c>
      <c r="AD13" s="4" t="s">
        <v>1194</v>
      </c>
      <c r="AE13" s="20">
        <v>0.2</v>
      </c>
      <c r="AF13" s="20">
        <v>0.2</v>
      </c>
      <c r="AG13" s="698" t="s">
        <v>1195</v>
      </c>
      <c r="AH13" s="698" t="s">
        <v>1193</v>
      </c>
      <c r="AI13" s="698" t="s">
        <v>1196</v>
      </c>
      <c r="AJ13" s="20">
        <v>0.5</v>
      </c>
      <c r="AK13" s="20">
        <v>0.5</v>
      </c>
      <c r="AL13" s="12" t="s">
        <v>1197</v>
      </c>
      <c r="AM13" s="4" t="s">
        <v>1198</v>
      </c>
      <c r="AN13" s="4" t="s">
        <v>1199</v>
      </c>
      <c r="AO13" s="20">
        <v>0.1</v>
      </c>
      <c r="AP13" s="20">
        <v>0.1</v>
      </c>
      <c r="AQ13" s="20" t="s">
        <v>1200</v>
      </c>
      <c r="AR13" s="6" t="s">
        <v>1198</v>
      </c>
      <c r="AS13" s="6" t="s">
        <v>1201</v>
      </c>
      <c r="AT13" s="20">
        <v>1.1100000000000001</v>
      </c>
      <c r="AU13" s="20">
        <v>0</v>
      </c>
      <c r="AV13" s="20">
        <v>0.9</v>
      </c>
      <c r="AW13" s="20">
        <v>1</v>
      </c>
      <c r="AX13" s="32">
        <f>(AW13/AV13)*100%</f>
        <v>1.1111111111111112</v>
      </c>
      <c r="AY13" s="20">
        <f>90%-90%</f>
        <v>0</v>
      </c>
      <c r="AZ13" s="91">
        <v>0</v>
      </c>
      <c r="BA13" s="474">
        <v>0</v>
      </c>
      <c r="BB13" s="474">
        <v>1.1100000000000001</v>
      </c>
      <c r="BC13" s="881">
        <v>1</v>
      </c>
      <c r="BD13" s="835">
        <f>+BC13/Y13</f>
        <v>1.1111111111111112</v>
      </c>
      <c r="BE13" s="7"/>
      <c r="BF13" s="7"/>
      <c r="BG13" s="7"/>
      <c r="BH13" s="7"/>
      <c r="BI13" s="183"/>
      <c r="BJ13" s="4"/>
      <c r="BK13" s="803"/>
      <c r="BL13" s="803"/>
      <c r="BM13" s="803" t="s">
        <v>137</v>
      </c>
    </row>
    <row r="14" spans="1:65" s="470" customFormat="1" ht="40.15" customHeight="1">
      <c r="A14" s="5">
        <v>5.0999999999999996</v>
      </c>
      <c r="B14" s="906" t="s">
        <v>125</v>
      </c>
      <c r="C14" s="517" t="s">
        <v>126</v>
      </c>
      <c r="D14" s="6" t="s">
        <v>70</v>
      </c>
      <c r="E14" s="4" t="s">
        <v>91</v>
      </c>
      <c r="F14" s="4" t="s">
        <v>72</v>
      </c>
      <c r="G14" s="4" t="s">
        <v>73</v>
      </c>
      <c r="H14" s="4" t="s">
        <v>74</v>
      </c>
      <c r="I14" s="4" t="s">
        <v>127</v>
      </c>
      <c r="J14" s="4" t="s">
        <v>128</v>
      </c>
      <c r="K14" s="4" t="s">
        <v>129</v>
      </c>
      <c r="L14" s="4" t="s">
        <v>130</v>
      </c>
      <c r="M14" s="6">
        <v>0</v>
      </c>
      <c r="N14" s="7" t="s">
        <v>138</v>
      </c>
      <c r="O14" s="4" t="s">
        <v>139</v>
      </c>
      <c r="P14" s="517" t="s">
        <v>81</v>
      </c>
      <c r="Q14" s="4" t="s">
        <v>140</v>
      </c>
      <c r="R14" s="517" t="s">
        <v>141</v>
      </c>
      <c r="S14" s="518" t="s">
        <v>142</v>
      </c>
      <c r="T14" s="519" t="s">
        <v>85</v>
      </c>
      <c r="U14" s="16">
        <v>0</v>
      </c>
      <c r="V14" s="6">
        <v>13</v>
      </c>
      <c r="W14" s="6">
        <v>1</v>
      </c>
      <c r="X14" s="17">
        <v>1</v>
      </c>
      <c r="Y14" s="113">
        <v>15</v>
      </c>
      <c r="Z14" s="645">
        <v>0</v>
      </c>
      <c r="AA14" s="14">
        <v>0</v>
      </c>
      <c r="AB14" s="4" t="s">
        <v>1202</v>
      </c>
      <c r="AC14" s="4" t="s">
        <v>1193</v>
      </c>
      <c r="AD14" s="4" t="s">
        <v>1203</v>
      </c>
      <c r="AE14" s="6">
        <v>0</v>
      </c>
      <c r="AF14" s="6">
        <v>0</v>
      </c>
      <c r="AG14" s="698" t="s">
        <v>1204</v>
      </c>
      <c r="AH14" s="698" t="s">
        <v>1193</v>
      </c>
      <c r="AI14" s="698" t="s">
        <v>1203</v>
      </c>
      <c r="AJ14" s="6">
        <v>5</v>
      </c>
      <c r="AK14" s="20">
        <v>0.36</v>
      </c>
      <c r="AL14" s="12" t="s">
        <v>1205</v>
      </c>
      <c r="AM14" s="4" t="s">
        <v>1198</v>
      </c>
      <c r="AN14" s="4" t="s">
        <v>1206</v>
      </c>
      <c r="AO14" s="6">
        <v>5</v>
      </c>
      <c r="AP14" s="20">
        <v>0.36</v>
      </c>
      <c r="AQ14" s="20" t="s">
        <v>1207</v>
      </c>
      <c r="AR14" s="6" t="s">
        <v>1198</v>
      </c>
      <c r="AS14" s="6" t="s">
        <v>1208</v>
      </c>
      <c r="AT14" s="6">
        <v>0</v>
      </c>
      <c r="AU14" s="20">
        <v>0</v>
      </c>
      <c r="AV14" s="6">
        <v>13</v>
      </c>
      <c r="AW14" s="34">
        <v>10</v>
      </c>
      <c r="AX14" s="32">
        <f>(AW14/AV14)*100%</f>
        <v>0.76923076923076927</v>
      </c>
      <c r="AY14" s="701" t="s">
        <v>145</v>
      </c>
      <c r="AZ14" s="91">
        <v>0</v>
      </c>
      <c r="BA14" s="474">
        <v>0</v>
      </c>
      <c r="BB14" s="474">
        <v>0</v>
      </c>
      <c r="BC14" s="882">
        <v>10</v>
      </c>
      <c r="BD14" s="835">
        <f>+BC14/Y14</f>
        <v>0.66666666666666663</v>
      </c>
      <c r="BE14" s="7"/>
      <c r="BF14" s="7"/>
      <c r="BG14" s="7"/>
      <c r="BH14" s="7"/>
      <c r="BI14" s="183"/>
      <c r="BJ14" s="4"/>
      <c r="BK14" s="803"/>
      <c r="BL14" s="803"/>
      <c r="BM14" s="803" t="s">
        <v>146</v>
      </c>
    </row>
    <row r="15" spans="1:65" s="470" customFormat="1" ht="40.15" customHeight="1">
      <c r="A15" s="5">
        <v>6</v>
      </c>
      <c r="B15" s="906" t="s">
        <v>125</v>
      </c>
      <c r="C15" s="517" t="s">
        <v>126</v>
      </c>
      <c r="D15" s="6" t="s">
        <v>70</v>
      </c>
      <c r="E15" s="4" t="s">
        <v>91</v>
      </c>
      <c r="F15" s="4" t="s">
        <v>72</v>
      </c>
      <c r="G15" s="4" t="s">
        <v>73</v>
      </c>
      <c r="H15" s="4" t="s">
        <v>74</v>
      </c>
      <c r="I15" s="4" t="s">
        <v>127</v>
      </c>
      <c r="J15" s="4" t="s">
        <v>128</v>
      </c>
      <c r="K15" s="4" t="s">
        <v>147</v>
      </c>
      <c r="L15" s="4" t="s">
        <v>148</v>
      </c>
      <c r="M15" s="6">
        <v>17</v>
      </c>
      <c r="N15" s="7" t="s">
        <v>138</v>
      </c>
      <c r="O15" s="4" t="s">
        <v>149</v>
      </c>
      <c r="P15" s="517" t="s">
        <v>81</v>
      </c>
      <c r="Q15" s="4" t="s">
        <v>150</v>
      </c>
      <c r="R15" s="517" t="s">
        <v>141</v>
      </c>
      <c r="S15" s="518" t="s">
        <v>142</v>
      </c>
      <c r="T15" s="519" t="s">
        <v>85</v>
      </c>
      <c r="U15" s="16">
        <v>3</v>
      </c>
      <c r="V15" s="6">
        <v>3</v>
      </c>
      <c r="W15" s="6">
        <v>3</v>
      </c>
      <c r="X15" s="6">
        <v>3</v>
      </c>
      <c r="Y15" s="115">
        <v>12</v>
      </c>
      <c r="Z15" s="646">
        <v>0</v>
      </c>
      <c r="AA15" s="14">
        <v>0</v>
      </c>
      <c r="AB15" s="4" t="s">
        <v>1209</v>
      </c>
      <c r="AC15" s="4" t="s">
        <v>1193</v>
      </c>
      <c r="AD15" s="4" t="s">
        <v>1210</v>
      </c>
      <c r="AE15" s="6">
        <v>0</v>
      </c>
      <c r="AF15" s="6">
        <v>0</v>
      </c>
      <c r="AG15" s="698" t="s">
        <v>1211</v>
      </c>
      <c r="AH15" s="698" t="s">
        <v>1193</v>
      </c>
      <c r="AI15" s="698" t="s">
        <v>1210</v>
      </c>
      <c r="AJ15" s="6">
        <v>2</v>
      </c>
      <c r="AK15" s="20">
        <v>0.67</v>
      </c>
      <c r="AL15" s="12" t="s">
        <v>1212</v>
      </c>
      <c r="AM15" s="4" t="s">
        <v>1198</v>
      </c>
      <c r="AN15" s="4" t="s">
        <v>1213</v>
      </c>
      <c r="AO15" s="6">
        <v>1</v>
      </c>
      <c r="AP15" s="20">
        <v>0.33</v>
      </c>
      <c r="AQ15" s="20" t="s">
        <v>1214</v>
      </c>
      <c r="AR15" s="6" t="s">
        <v>1198</v>
      </c>
      <c r="AS15" s="6" t="s">
        <v>1215</v>
      </c>
      <c r="AT15" s="484">
        <v>3</v>
      </c>
      <c r="AU15" s="483">
        <v>1</v>
      </c>
      <c r="AV15" s="6">
        <v>0</v>
      </c>
      <c r="AW15" s="34">
        <v>0</v>
      </c>
      <c r="AX15" s="34">
        <v>0</v>
      </c>
      <c r="AY15" s="701">
        <v>5</v>
      </c>
      <c r="AZ15" s="77">
        <v>3</v>
      </c>
      <c r="BA15" s="474">
        <v>1.6666666666666667</v>
      </c>
      <c r="BB15" s="474">
        <v>1</v>
      </c>
      <c r="BC15" s="882">
        <v>11</v>
      </c>
      <c r="BD15" s="835">
        <f>+BC15/Y15</f>
        <v>0.91666666666666663</v>
      </c>
      <c r="BE15" s="7"/>
      <c r="BF15" s="7"/>
      <c r="BG15" s="7"/>
      <c r="BH15" s="7"/>
      <c r="BI15" s="183"/>
      <c r="BJ15" s="4"/>
      <c r="BK15" s="803"/>
      <c r="BL15" s="803"/>
      <c r="BM15" s="803"/>
    </row>
    <row r="16" spans="1:65" s="470" customFormat="1" ht="40.15" customHeight="1">
      <c r="A16" s="5">
        <v>7</v>
      </c>
      <c r="B16" s="906" t="s">
        <v>152</v>
      </c>
      <c r="C16" s="517" t="s">
        <v>153</v>
      </c>
      <c r="D16" s="6" t="s">
        <v>70</v>
      </c>
      <c r="E16" s="4" t="s">
        <v>91</v>
      </c>
      <c r="F16" s="4" t="s">
        <v>154</v>
      </c>
      <c r="G16" s="4" t="s">
        <v>73</v>
      </c>
      <c r="H16" s="4" t="s">
        <v>74</v>
      </c>
      <c r="I16" s="4" t="s">
        <v>75</v>
      </c>
      <c r="J16" s="4" t="s">
        <v>155</v>
      </c>
      <c r="K16" s="4" t="s">
        <v>129</v>
      </c>
      <c r="L16" s="4" t="s">
        <v>156</v>
      </c>
      <c r="M16" s="6">
        <v>1</v>
      </c>
      <c r="N16" s="7" t="s">
        <v>138</v>
      </c>
      <c r="O16" s="4" t="s">
        <v>157</v>
      </c>
      <c r="P16" s="517"/>
      <c r="Q16" s="4" t="s">
        <v>158</v>
      </c>
      <c r="R16" s="517"/>
      <c r="S16" s="518" t="s">
        <v>142</v>
      </c>
      <c r="T16" s="519"/>
      <c r="U16" s="18">
        <v>0.5</v>
      </c>
      <c r="V16" s="19">
        <v>0.5</v>
      </c>
      <c r="W16" s="6">
        <v>0</v>
      </c>
      <c r="X16" s="6">
        <v>0</v>
      </c>
      <c r="Y16" s="80">
        <v>1</v>
      </c>
      <c r="Z16" s="333"/>
      <c r="AA16" s="14"/>
      <c r="AB16" s="4" t="s">
        <v>1216</v>
      </c>
      <c r="AC16" s="4"/>
      <c r="AD16" s="4" t="s">
        <v>1217</v>
      </c>
      <c r="AE16" s="6"/>
      <c r="AF16" s="6"/>
      <c r="AG16" s="698" t="s">
        <v>1218</v>
      </c>
      <c r="AH16" s="698"/>
      <c r="AI16" s="698" t="s">
        <v>1219</v>
      </c>
      <c r="AJ16" s="6"/>
      <c r="AK16" s="6"/>
      <c r="AL16" s="12" t="s">
        <v>1220</v>
      </c>
      <c r="AM16" s="4" t="s">
        <v>138</v>
      </c>
      <c r="AN16" s="698" t="s">
        <v>1221</v>
      </c>
      <c r="AO16" s="4" t="s">
        <v>1222</v>
      </c>
      <c r="AP16" s="4" t="s">
        <v>138</v>
      </c>
      <c r="AQ16" s="12" t="s">
        <v>1223</v>
      </c>
      <c r="AR16" s="4" t="s">
        <v>138</v>
      </c>
      <c r="AS16" s="12" t="s">
        <v>1223</v>
      </c>
      <c r="AT16" s="6"/>
      <c r="AU16" s="6"/>
      <c r="AV16" s="6">
        <v>0</v>
      </c>
      <c r="AW16" s="34"/>
      <c r="AX16" s="34"/>
      <c r="AY16" s="701">
        <v>0.5</v>
      </c>
      <c r="AZ16" s="833">
        <v>0.5</v>
      </c>
      <c r="BA16" s="474">
        <v>1</v>
      </c>
      <c r="BB16" s="474">
        <v>1</v>
      </c>
      <c r="BC16" s="882">
        <v>1</v>
      </c>
      <c r="BD16" s="835">
        <f t="shared" ref="BD16:BD72" si="0">BC16/Y16</f>
        <v>1</v>
      </c>
      <c r="BE16" s="7"/>
      <c r="BF16" s="7"/>
      <c r="BG16" s="7"/>
      <c r="BH16" s="7"/>
      <c r="BI16" s="183"/>
      <c r="BJ16" s="4" t="s">
        <v>162</v>
      </c>
      <c r="BK16" s="803"/>
      <c r="BL16" s="803"/>
      <c r="BM16" s="803"/>
    </row>
    <row r="17" spans="1:65" s="470" customFormat="1" ht="40.15" customHeight="1">
      <c r="A17" s="5">
        <v>8</v>
      </c>
      <c r="B17" s="906" t="s">
        <v>152</v>
      </c>
      <c r="C17" s="517" t="s">
        <v>153</v>
      </c>
      <c r="D17" s="6" t="s">
        <v>70</v>
      </c>
      <c r="E17" s="4" t="s">
        <v>91</v>
      </c>
      <c r="F17" s="4" t="s">
        <v>154</v>
      </c>
      <c r="G17" s="4" t="s">
        <v>73</v>
      </c>
      <c r="H17" s="4" t="s">
        <v>74</v>
      </c>
      <c r="I17" s="4" t="s">
        <v>75</v>
      </c>
      <c r="J17" s="4" t="s">
        <v>155</v>
      </c>
      <c r="K17" s="4" t="s">
        <v>129</v>
      </c>
      <c r="L17" s="4" t="s">
        <v>163</v>
      </c>
      <c r="M17" s="6" t="s">
        <v>164</v>
      </c>
      <c r="N17" s="7" t="s">
        <v>165</v>
      </c>
      <c r="O17" s="4" t="s">
        <v>166</v>
      </c>
      <c r="P17" s="517" t="s">
        <v>109</v>
      </c>
      <c r="Q17" s="4" t="s">
        <v>167</v>
      </c>
      <c r="R17" s="517" t="s">
        <v>141</v>
      </c>
      <c r="S17" s="518" t="s">
        <v>142</v>
      </c>
      <c r="T17" s="519" t="s">
        <v>85</v>
      </c>
      <c r="U17" s="35">
        <v>3</v>
      </c>
      <c r="V17" s="21">
        <v>13</v>
      </c>
      <c r="W17" s="21">
        <v>18</v>
      </c>
      <c r="X17" s="21">
        <v>11</v>
      </c>
      <c r="Y17" s="80">
        <v>45</v>
      </c>
      <c r="Z17" s="834">
        <v>0</v>
      </c>
      <c r="AA17" s="14">
        <v>0</v>
      </c>
      <c r="AB17" s="702" t="s">
        <v>1224</v>
      </c>
      <c r="AC17" s="4"/>
      <c r="AD17" s="4" t="s">
        <v>1225</v>
      </c>
      <c r="AE17" s="6">
        <v>7</v>
      </c>
      <c r="AF17" s="524">
        <v>0.38800000000000001</v>
      </c>
      <c r="AG17" s="698" t="s">
        <v>1226</v>
      </c>
      <c r="AH17" s="698" t="s">
        <v>1227</v>
      </c>
      <c r="AI17" s="698" t="s">
        <v>1228</v>
      </c>
      <c r="AJ17" s="6">
        <v>5</v>
      </c>
      <c r="AK17" s="20">
        <v>0.28000000000000003</v>
      </c>
      <c r="AL17" s="12" t="s">
        <v>1229</v>
      </c>
      <c r="AM17" s="12" t="str">
        <f>+AH17</f>
        <v>Gestiòn de Servicios de Salud</v>
      </c>
      <c r="AN17" s="4" t="s">
        <v>1230</v>
      </c>
      <c r="AO17" s="4">
        <v>5</v>
      </c>
      <c r="AP17" s="700">
        <v>0.28000000000000003</v>
      </c>
      <c r="AQ17" s="12" t="s">
        <v>1231</v>
      </c>
      <c r="AR17" s="12" t="str">
        <f>+AM17</f>
        <v>Gestiòn de Servicios de Salud</v>
      </c>
      <c r="AS17" s="4" t="s">
        <v>1232</v>
      </c>
      <c r="AT17" s="684">
        <v>17</v>
      </c>
      <c r="AU17" s="524">
        <v>0.94399999999999995</v>
      </c>
      <c r="AV17" s="6">
        <v>0</v>
      </c>
      <c r="AW17" s="34"/>
      <c r="AX17" s="34"/>
      <c r="AY17" s="701">
        <v>5</v>
      </c>
      <c r="AZ17" s="701">
        <v>13</v>
      </c>
      <c r="BA17" s="474">
        <v>1.4285714285714286</v>
      </c>
      <c r="BB17" s="474">
        <v>1</v>
      </c>
      <c r="BC17" s="882">
        <v>35</v>
      </c>
      <c r="BD17" s="835">
        <f t="shared" si="0"/>
        <v>0.77777777777777779</v>
      </c>
      <c r="BE17" s="7"/>
      <c r="BF17" s="7"/>
      <c r="BG17" s="7"/>
      <c r="BH17" s="7"/>
      <c r="BI17" s="183"/>
      <c r="BJ17" s="4" t="s">
        <v>162</v>
      </c>
      <c r="BK17" s="803"/>
      <c r="BL17" s="803"/>
      <c r="BM17" s="803"/>
    </row>
    <row r="18" spans="1:65" s="470" customFormat="1" ht="40.15" customHeight="1">
      <c r="A18" s="5">
        <v>9</v>
      </c>
      <c r="B18" s="906" t="s">
        <v>152</v>
      </c>
      <c r="C18" s="517" t="s">
        <v>153</v>
      </c>
      <c r="D18" s="6" t="s">
        <v>70</v>
      </c>
      <c r="E18" s="4" t="s">
        <v>91</v>
      </c>
      <c r="F18" s="4" t="s">
        <v>72</v>
      </c>
      <c r="G18" s="4" t="s">
        <v>73</v>
      </c>
      <c r="H18" s="4" t="s">
        <v>74</v>
      </c>
      <c r="I18" s="4" t="s">
        <v>75</v>
      </c>
      <c r="J18" s="4" t="s">
        <v>170</v>
      </c>
      <c r="K18" s="4" t="s">
        <v>77</v>
      </c>
      <c r="L18" s="4" t="s">
        <v>171</v>
      </c>
      <c r="M18" s="6">
        <v>0</v>
      </c>
      <c r="N18" s="7"/>
      <c r="O18" s="4" t="s">
        <v>172</v>
      </c>
      <c r="P18" s="517"/>
      <c r="Q18" s="4" t="s">
        <v>173</v>
      </c>
      <c r="R18" s="517"/>
      <c r="S18" s="518" t="s">
        <v>142</v>
      </c>
      <c r="T18" s="519"/>
      <c r="U18" s="15">
        <v>0.3</v>
      </c>
      <c r="V18" s="20">
        <v>0.7</v>
      </c>
      <c r="W18" s="6">
        <v>0</v>
      </c>
      <c r="X18" s="6">
        <v>0</v>
      </c>
      <c r="Y18" s="81">
        <v>1</v>
      </c>
      <c r="Z18" s="333"/>
      <c r="AA18" s="14"/>
      <c r="AB18" s="702" t="s">
        <v>1216</v>
      </c>
      <c r="AC18" s="4"/>
      <c r="AD18" s="4" t="s">
        <v>1233</v>
      </c>
      <c r="AE18" s="6"/>
      <c r="AF18" s="6"/>
      <c r="AG18" s="698" t="s">
        <v>1218</v>
      </c>
      <c r="AH18" s="698"/>
      <c r="AI18" s="698" t="s">
        <v>1234</v>
      </c>
      <c r="AJ18" s="6"/>
      <c r="AK18" s="6"/>
      <c r="AL18" s="12" t="s">
        <v>1220</v>
      </c>
      <c r="AM18" s="4" t="s">
        <v>138</v>
      </c>
      <c r="AN18" s="698" t="s">
        <v>1221</v>
      </c>
      <c r="AO18" s="4" t="s">
        <v>1222</v>
      </c>
      <c r="AP18" s="4" t="s">
        <v>138</v>
      </c>
      <c r="AQ18" s="12" t="s">
        <v>1223</v>
      </c>
      <c r="AR18" s="4" t="s">
        <v>138</v>
      </c>
      <c r="AS18" s="12" t="s">
        <v>1223</v>
      </c>
      <c r="AT18" s="648">
        <v>0</v>
      </c>
      <c r="AU18" s="483"/>
      <c r="AV18" s="6">
        <v>0</v>
      </c>
      <c r="AW18" s="34"/>
      <c r="AX18" s="34"/>
      <c r="AY18" s="704">
        <v>1</v>
      </c>
      <c r="AZ18" s="286">
        <v>0.85</v>
      </c>
      <c r="BA18" s="474">
        <v>0.5</v>
      </c>
      <c r="BB18" s="474">
        <v>1</v>
      </c>
      <c r="BC18" s="881">
        <v>1</v>
      </c>
      <c r="BD18" s="835">
        <f t="shared" si="0"/>
        <v>1</v>
      </c>
      <c r="BE18" s="7"/>
      <c r="BF18" s="7"/>
      <c r="BG18" s="7"/>
      <c r="BH18" s="7"/>
      <c r="BI18" s="183"/>
      <c r="BJ18" s="4"/>
      <c r="BK18" s="803"/>
      <c r="BL18" s="803"/>
      <c r="BM18" s="803"/>
    </row>
    <row r="19" spans="1:65" s="470" customFormat="1" ht="40.15" customHeight="1">
      <c r="A19" s="5">
        <v>9.1</v>
      </c>
      <c r="B19" s="906" t="s">
        <v>152</v>
      </c>
      <c r="C19" s="517" t="s">
        <v>153</v>
      </c>
      <c r="D19" s="6" t="s">
        <v>70</v>
      </c>
      <c r="E19" s="4" t="s">
        <v>91</v>
      </c>
      <c r="F19" s="4" t="s">
        <v>72</v>
      </c>
      <c r="G19" s="4" t="s">
        <v>73</v>
      </c>
      <c r="H19" s="4" t="s">
        <v>74</v>
      </c>
      <c r="I19" s="4" t="s">
        <v>75</v>
      </c>
      <c r="J19" s="4" t="s">
        <v>170</v>
      </c>
      <c r="K19" s="4" t="s">
        <v>93</v>
      </c>
      <c r="L19" s="7" t="s">
        <v>171</v>
      </c>
      <c r="M19" s="6">
        <v>0</v>
      </c>
      <c r="N19" s="7" t="s">
        <v>174</v>
      </c>
      <c r="O19" s="4" t="s">
        <v>175</v>
      </c>
      <c r="P19" s="517" t="s">
        <v>109</v>
      </c>
      <c r="Q19" s="4" t="s">
        <v>176</v>
      </c>
      <c r="R19" s="517" t="s">
        <v>141</v>
      </c>
      <c r="S19" s="518" t="s">
        <v>84</v>
      </c>
      <c r="T19" s="519" t="s">
        <v>85</v>
      </c>
      <c r="U19" s="16">
        <v>0</v>
      </c>
      <c r="V19" s="6">
        <v>0</v>
      </c>
      <c r="W19" s="21">
        <v>1</v>
      </c>
      <c r="X19" s="21">
        <v>0</v>
      </c>
      <c r="Y19" s="80">
        <v>1</v>
      </c>
      <c r="Z19" s="333">
        <v>0.25</v>
      </c>
      <c r="AA19" s="14">
        <v>0.25</v>
      </c>
      <c r="AB19" s="702" t="s">
        <v>1235</v>
      </c>
      <c r="AC19" s="4"/>
      <c r="AD19" s="4" t="s">
        <v>1236</v>
      </c>
      <c r="AE19" s="6">
        <v>0.25</v>
      </c>
      <c r="AF19" s="20">
        <v>0.25</v>
      </c>
      <c r="AG19" s="698" t="s">
        <v>1237</v>
      </c>
      <c r="AH19" s="698" t="s">
        <v>1238</v>
      </c>
      <c r="AI19" s="698" t="s">
        <v>1239</v>
      </c>
      <c r="AJ19" s="6">
        <v>0.25</v>
      </c>
      <c r="AK19" s="20">
        <v>0.25</v>
      </c>
      <c r="AL19" s="12" t="s">
        <v>1240</v>
      </c>
      <c r="AM19" s="4" t="s">
        <v>1241</v>
      </c>
      <c r="AN19" s="698" t="s">
        <v>1242</v>
      </c>
      <c r="AO19" s="4">
        <v>0.25</v>
      </c>
      <c r="AP19" s="12">
        <v>0.25</v>
      </c>
      <c r="AQ19" s="12" t="s">
        <v>1243</v>
      </c>
      <c r="AR19" s="4" t="s">
        <v>1241</v>
      </c>
      <c r="AS19" s="4" t="s">
        <v>1244</v>
      </c>
      <c r="AT19" s="6">
        <v>1</v>
      </c>
      <c r="AU19" s="20">
        <v>1</v>
      </c>
      <c r="AV19" s="6">
        <v>0</v>
      </c>
      <c r="AW19" s="34"/>
      <c r="AX19" s="34"/>
      <c r="AY19" s="701" t="s">
        <v>145</v>
      </c>
      <c r="AZ19" s="258" t="s">
        <v>1245</v>
      </c>
      <c r="BA19" s="474"/>
      <c r="BB19" s="474">
        <v>1</v>
      </c>
      <c r="BC19" s="882">
        <v>1</v>
      </c>
      <c r="BD19" s="835">
        <f t="shared" si="0"/>
        <v>1</v>
      </c>
      <c r="BE19" s="7"/>
      <c r="BF19" s="7"/>
      <c r="BG19" s="7"/>
      <c r="BH19" s="7"/>
      <c r="BI19" s="183"/>
      <c r="BJ19" s="4" t="s">
        <v>162</v>
      </c>
      <c r="BK19" s="803"/>
      <c r="BL19" s="803"/>
      <c r="BM19" s="803"/>
    </row>
    <row r="20" spans="1:65" s="470" customFormat="1" ht="40.15" customHeight="1">
      <c r="A20" s="5">
        <v>10</v>
      </c>
      <c r="B20" s="906" t="s">
        <v>177</v>
      </c>
      <c r="C20" s="517" t="s">
        <v>178</v>
      </c>
      <c r="D20" s="6" t="s">
        <v>70</v>
      </c>
      <c r="E20" s="4" t="s">
        <v>91</v>
      </c>
      <c r="F20" s="4" t="s">
        <v>179</v>
      </c>
      <c r="G20" s="4" t="s">
        <v>180</v>
      </c>
      <c r="H20" s="4" t="s">
        <v>74</v>
      </c>
      <c r="I20" s="4" t="s">
        <v>103</v>
      </c>
      <c r="J20" s="4" t="s">
        <v>104</v>
      </c>
      <c r="K20" s="4" t="s">
        <v>93</v>
      </c>
      <c r="L20" s="4" t="s">
        <v>181</v>
      </c>
      <c r="M20" s="526">
        <v>27200</v>
      </c>
      <c r="N20" s="7" t="s">
        <v>182</v>
      </c>
      <c r="O20" s="4" t="s">
        <v>183</v>
      </c>
      <c r="P20" s="517" t="s">
        <v>81</v>
      </c>
      <c r="Q20" s="12" t="s">
        <v>184</v>
      </c>
      <c r="R20" s="517" t="s">
        <v>185</v>
      </c>
      <c r="S20" s="518" t="s">
        <v>142</v>
      </c>
      <c r="T20" s="519" t="s">
        <v>186</v>
      </c>
      <c r="U20" s="525">
        <v>27200</v>
      </c>
      <c r="V20" s="526">
        <v>28613.200000000001</v>
      </c>
      <c r="W20" s="526">
        <v>30026.799999999999</v>
      </c>
      <c r="X20" s="526">
        <v>31440</v>
      </c>
      <c r="Y20" s="649">
        <v>117280</v>
      </c>
      <c r="Z20" s="650">
        <v>14911</v>
      </c>
      <c r="AA20" s="10">
        <v>0.49659999999999999</v>
      </c>
      <c r="AB20" s="705" t="s">
        <v>1246</v>
      </c>
      <c r="AC20" s="4" t="s">
        <v>1247</v>
      </c>
      <c r="AD20" s="4" t="s">
        <v>1248</v>
      </c>
      <c r="AE20" s="649">
        <v>7700</v>
      </c>
      <c r="AF20" s="350">
        <v>0.25600000000000001</v>
      </c>
      <c r="AG20" s="698" t="s">
        <v>1249</v>
      </c>
      <c r="AH20" s="698" t="s">
        <v>1247</v>
      </c>
      <c r="AI20" s="698" t="s">
        <v>1250</v>
      </c>
      <c r="AJ20" s="651">
        <v>2766</v>
      </c>
      <c r="AK20" s="350">
        <v>9.2100000000000001E-2</v>
      </c>
      <c r="AL20" s="12" t="s">
        <v>1251</v>
      </c>
      <c r="AM20" s="4" t="s">
        <v>1247</v>
      </c>
      <c r="AN20" s="4" t="s">
        <v>1252</v>
      </c>
      <c r="AO20" s="706">
        <v>16269</v>
      </c>
      <c r="AP20" s="350">
        <f>+AO20/W20</f>
        <v>0.54181597772656431</v>
      </c>
      <c r="AQ20" s="12" t="s">
        <v>1253</v>
      </c>
      <c r="AR20" s="4" t="s">
        <v>1247</v>
      </c>
      <c r="AS20" s="4" t="s">
        <v>1254</v>
      </c>
      <c r="AT20" s="527">
        <f>+Z20+AE20+AJ20+AO20</f>
        <v>41646</v>
      </c>
      <c r="AU20" s="528">
        <f>+AT20/W20</f>
        <v>1.3869609815231727</v>
      </c>
      <c r="AV20" s="529">
        <v>0</v>
      </c>
      <c r="AW20" s="529"/>
      <c r="AX20" s="529"/>
      <c r="AY20" s="701">
        <v>18922</v>
      </c>
      <c r="AZ20" s="707">
        <v>38577</v>
      </c>
      <c r="BA20" s="474">
        <v>0.69566176470588237</v>
      </c>
      <c r="BB20" s="474">
        <v>0.89731312820656195</v>
      </c>
      <c r="BC20" s="882">
        <v>99145</v>
      </c>
      <c r="BD20" s="835">
        <f t="shared" si="0"/>
        <v>0.84537005457025916</v>
      </c>
      <c r="BE20" s="7"/>
      <c r="BF20" s="7"/>
      <c r="BG20" s="7"/>
      <c r="BH20" s="7"/>
      <c r="BI20" s="183"/>
      <c r="BJ20" s="802"/>
      <c r="BK20" s="802"/>
      <c r="BL20" s="803"/>
      <c r="BM20" s="803"/>
    </row>
    <row r="21" spans="1:65" s="470" customFormat="1" ht="40.15" customHeight="1">
      <c r="A21" s="5">
        <v>10.1</v>
      </c>
      <c r="B21" s="906" t="s">
        <v>177</v>
      </c>
      <c r="C21" s="517" t="s">
        <v>178</v>
      </c>
      <c r="D21" s="6" t="s">
        <v>70</v>
      </c>
      <c r="E21" s="4" t="s">
        <v>91</v>
      </c>
      <c r="F21" s="4" t="s">
        <v>179</v>
      </c>
      <c r="G21" s="4" t="s">
        <v>180</v>
      </c>
      <c r="H21" s="4" t="s">
        <v>74</v>
      </c>
      <c r="I21" s="4" t="s">
        <v>103</v>
      </c>
      <c r="J21" s="4" t="s">
        <v>104</v>
      </c>
      <c r="K21" s="4" t="s">
        <v>93</v>
      </c>
      <c r="L21" s="4" t="s">
        <v>181</v>
      </c>
      <c r="M21" s="526">
        <v>40800</v>
      </c>
      <c r="N21" s="7" t="s">
        <v>182</v>
      </c>
      <c r="O21" s="4" t="s">
        <v>190</v>
      </c>
      <c r="P21" s="517" t="s">
        <v>81</v>
      </c>
      <c r="Q21" s="12" t="s">
        <v>191</v>
      </c>
      <c r="R21" s="517" t="s">
        <v>185</v>
      </c>
      <c r="S21" s="518" t="s">
        <v>142</v>
      </c>
      <c r="T21" s="519" t="s">
        <v>186</v>
      </c>
      <c r="U21" s="525">
        <v>40800</v>
      </c>
      <c r="V21" s="526">
        <v>42919.8</v>
      </c>
      <c r="W21" s="526">
        <v>45040.2</v>
      </c>
      <c r="X21" s="526">
        <v>47160</v>
      </c>
      <c r="Y21" s="649">
        <v>175920</v>
      </c>
      <c r="Z21" s="650">
        <v>9293</v>
      </c>
      <c r="AA21" s="10">
        <v>0.20630000000000001</v>
      </c>
      <c r="AB21" s="705" t="s">
        <v>1255</v>
      </c>
      <c r="AC21" s="4" t="s">
        <v>1247</v>
      </c>
      <c r="AD21" s="4" t="s">
        <v>1248</v>
      </c>
      <c r="AE21" s="649">
        <v>33165</v>
      </c>
      <c r="AF21" s="350">
        <v>0.73599999999999999</v>
      </c>
      <c r="AG21" s="698" t="s">
        <v>1256</v>
      </c>
      <c r="AH21" s="698" t="s">
        <v>1247</v>
      </c>
      <c r="AI21" s="698" t="s">
        <v>1257</v>
      </c>
      <c r="AJ21" s="651">
        <v>8838</v>
      </c>
      <c r="AK21" s="350">
        <v>0.19620000000000001</v>
      </c>
      <c r="AL21" s="12" t="s">
        <v>1258</v>
      </c>
      <c r="AM21" s="4" t="s">
        <v>1247</v>
      </c>
      <c r="AN21" s="4" t="s">
        <v>1259</v>
      </c>
      <c r="AO21" s="706">
        <v>32087</v>
      </c>
      <c r="AP21" s="350">
        <f>+AO21/W21</f>
        <v>0.71240802660734193</v>
      </c>
      <c r="AQ21" s="12" t="s">
        <v>1260</v>
      </c>
      <c r="AR21" s="4" t="s">
        <v>1247</v>
      </c>
      <c r="AS21" s="4" t="s">
        <v>1261</v>
      </c>
      <c r="AT21" s="530">
        <f>+Z21+AE21+AJ21+AO21</f>
        <v>83383</v>
      </c>
      <c r="AU21" s="531">
        <f>+AT21/W21</f>
        <v>1.8513017260136502</v>
      </c>
      <c r="AV21" s="532">
        <v>0</v>
      </c>
      <c r="AW21" s="532"/>
      <c r="AX21" s="532"/>
      <c r="AY21" s="708">
        <v>60362</v>
      </c>
      <c r="AZ21" s="708">
        <v>48560</v>
      </c>
      <c r="BA21" s="474">
        <v>1.4794607843137255</v>
      </c>
      <c r="BB21" s="474">
        <v>1.1314125415309484</v>
      </c>
      <c r="BC21" s="882">
        <v>192305</v>
      </c>
      <c r="BD21" s="835">
        <f t="shared" si="0"/>
        <v>1.0931389267849023</v>
      </c>
      <c r="BE21" s="7"/>
      <c r="BF21" s="7"/>
      <c r="BG21" s="7"/>
      <c r="BH21" s="7"/>
      <c r="BI21" s="183"/>
      <c r="BJ21" s="802"/>
      <c r="BK21" s="802"/>
      <c r="BL21" s="803"/>
      <c r="BM21" s="803"/>
    </row>
    <row r="22" spans="1:65" s="470" customFormat="1" ht="40.15" customHeight="1">
      <c r="A22" s="5">
        <v>10.199999999999999</v>
      </c>
      <c r="B22" s="906" t="s">
        <v>177</v>
      </c>
      <c r="C22" s="517" t="s">
        <v>178</v>
      </c>
      <c r="D22" s="6" t="s">
        <v>70</v>
      </c>
      <c r="E22" s="4" t="s">
        <v>91</v>
      </c>
      <c r="F22" s="4" t="s">
        <v>179</v>
      </c>
      <c r="G22" s="4" t="s">
        <v>180</v>
      </c>
      <c r="H22" s="4" t="s">
        <v>74</v>
      </c>
      <c r="I22" s="4" t="s">
        <v>103</v>
      </c>
      <c r="J22" s="4" t="s">
        <v>104</v>
      </c>
      <c r="K22" s="4" t="s">
        <v>93</v>
      </c>
      <c r="L22" s="4" t="s">
        <v>181</v>
      </c>
      <c r="M22" s="17">
        <v>10</v>
      </c>
      <c r="N22" s="7" t="s">
        <v>165</v>
      </c>
      <c r="O22" s="4" t="s">
        <v>194</v>
      </c>
      <c r="P22" s="517" t="s">
        <v>81</v>
      </c>
      <c r="Q22" s="12" t="s">
        <v>195</v>
      </c>
      <c r="R22" s="517" t="s">
        <v>141</v>
      </c>
      <c r="S22" s="518" t="s">
        <v>142</v>
      </c>
      <c r="T22" s="519" t="s">
        <v>186</v>
      </c>
      <c r="U22" s="22">
        <v>10</v>
      </c>
      <c r="V22" s="17">
        <v>9</v>
      </c>
      <c r="W22" s="17">
        <v>48</v>
      </c>
      <c r="X22" s="17">
        <v>40</v>
      </c>
      <c r="Y22" s="113">
        <f>SUM(U22:X22)</f>
        <v>107</v>
      </c>
      <c r="Z22" s="333">
        <v>14</v>
      </c>
      <c r="AA22" s="533">
        <v>0.29199999999999998</v>
      </c>
      <c r="AB22" s="702" t="s">
        <v>1262</v>
      </c>
      <c r="AC22" s="4" t="s">
        <v>1247</v>
      </c>
      <c r="AD22" s="4" t="s">
        <v>1248</v>
      </c>
      <c r="AE22" s="6">
        <v>23</v>
      </c>
      <c r="AF22" s="350">
        <v>0.47899999999999998</v>
      </c>
      <c r="AG22" s="698" t="s">
        <v>1263</v>
      </c>
      <c r="AH22" s="698" t="s">
        <v>1247</v>
      </c>
      <c r="AI22" s="698" t="s">
        <v>1264</v>
      </c>
      <c r="AJ22" s="6">
        <v>17</v>
      </c>
      <c r="AK22" s="350">
        <v>0.35420000000000001</v>
      </c>
      <c r="AL22" s="12" t="s">
        <v>1265</v>
      </c>
      <c r="AM22" s="4" t="s">
        <v>1247</v>
      </c>
      <c r="AN22" s="4" t="s">
        <v>1266</v>
      </c>
      <c r="AO22" s="6">
        <v>12</v>
      </c>
      <c r="AP22" s="350">
        <f>+AO22/W22</f>
        <v>0.25</v>
      </c>
      <c r="AQ22" s="12" t="s">
        <v>1267</v>
      </c>
      <c r="AR22" s="4" t="s">
        <v>1247</v>
      </c>
      <c r="AS22" s="4" t="s">
        <v>1268</v>
      </c>
      <c r="AT22" s="534">
        <f>+Z22+AE22+AJ22+AO22</f>
        <v>66</v>
      </c>
      <c r="AU22" s="531">
        <f>+AT22/W22</f>
        <v>1.375</v>
      </c>
      <c r="AV22" s="532">
        <v>0</v>
      </c>
      <c r="AW22" s="532"/>
      <c r="AX22" s="532"/>
      <c r="AY22" s="701">
        <v>21</v>
      </c>
      <c r="AZ22" s="708">
        <v>77</v>
      </c>
      <c r="BA22" s="474">
        <v>2.1</v>
      </c>
      <c r="BB22" s="474">
        <v>8.5555555555555554</v>
      </c>
      <c r="BC22" s="882">
        <v>164</v>
      </c>
      <c r="BD22" s="835">
        <f t="shared" si="0"/>
        <v>1.5327102803738317</v>
      </c>
      <c r="BE22" s="7"/>
      <c r="BF22" s="7"/>
      <c r="BG22" s="7"/>
      <c r="BH22" s="7"/>
      <c r="BI22" s="183"/>
      <c r="BJ22" s="802" t="s">
        <v>198</v>
      </c>
      <c r="BK22" s="21">
        <v>2025121001721740</v>
      </c>
      <c r="BL22" s="813" t="s">
        <v>199</v>
      </c>
      <c r="BM22" s="803"/>
    </row>
    <row r="23" spans="1:65" s="470" customFormat="1" ht="40.15" customHeight="1">
      <c r="A23" s="5">
        <v>11</v>
      </c>
      <c r="B23" s="906" t="s">
        <v>200</v>
      </c>
      <c r="C23" s="517" t="s">
        <v>201</v>
      </c>
      <c r="D23" s="6" t="s">
        <v>70</v>
      </c>
      <c r="E23" s="4" t="s">
        <v>71</v>
      </c>
      <c r="F23" s="4" t="s">
        <v>72</v>
      </c>
      <c r="G23" s="4" t="s">
        <v>73</v>
      </c>
      <c r="H23" s="4" t="s">
        <v>74</v>
      </c>
      <c r="I23" s="4" t="s">
        <v>202</v>
      </c>
      <c r="J23" s="4" t="s">
        <v>203</v>
      </c>
      <c r="K23" s="4" t="s">
        <v>93</v>
      </c>
      <c r="L23" s="4" t="s">
        <v>204</v>
      </c>
      <c r="M23" s="17">
        <v>4</v>
      </c>
      <c r="N23" s="7" t="s">
        <v>145</v>
      </c>
      <c r="O23" s="4" t="s">
        <v>205</v>
      </c>
      <c r="P23" s="517" t="s">
        <v>109</v>
      </c>
      <c r="Q23" s="4" t="s">
        <v>206</v>
      </c>
      <c r="R23" s="517" t="s">
        <v>141</v>
      </c>
      <c r="S23" s="518" t="s">
        <v>142</v>
      </c>
      <c r="T23" s="519" t="s">
        <v>85</v>
      </c>
      <c r="U23" s="16">
        <v>1</v>
      </c>
      <c r="V23" s="17">
        <v>1</v>
      </c>
      <c r="W23" s="17">
        <v>1</v>
      </c>
      <c r="X23" s="17">
        <v>1</v>
      </c>
      <c r="Y23" s="115">
        <v>4</v>
      </c>
      <c r="Z23" s="333">
        <v>0</v>
      </c>
      <c r="AA23" s="14">
        <v>0</v>
      </c>
      <c r="AB23" s="702" t="s">
        <v>1269</v>
      </c>
      <c r="AC23" s="709" t="s">
        <v>1270</v>
      </c>
      <c r="AD23" s="4" t="s">
        <v>1271</v>
      </c>
      <c r="AE23" s="6">
        <v>0</v>
      </c>
      <c r="AF23" s="20">
        <v>0</v>
      </c>
      <c r="AG23" s="698" t="s">
        <v>1272</v>
      </c>
      <c r="AH23" s="698" t="s">
        <v>1270</v>
      </c>
      <c r="AI23" s="698" t="s">
        <v>1273</v>
      </c>
      <c r="AJ23" s="6">
        <v>0</v>
      </c>
      <c r="AK23" s="20">
        <v>0</v>
      </c>
      <c r="AL23" s="12" t="s">
        <v>1274</v>
      </c>
      <c r="AM23" s="4" t="s">
        <v>1275</v>
      </c>
      <c r="AN23" s="4" t="s">
        <v>1276</v>
      </c>
      <c r="AO23" s="4">
        <v>1</v>
      </c>
      <c r="AP23" s="12">
        <v>1</v>
      </c>
      <c r="AQ23" s="12" t="s">
        <v>1277</v>
      </c>
      <c r="AR23" s="4" t="s">
        <v>1278</v>
      </c>
      <c r="AS23" s="4" t="s">
        <v>1279</v>
      </c>
      <c r="AT23" s="541">
        <v>1</v>
      </c>
      <c r="AU23" s="483">
        <v>1</v>
      </c>
      <c r="AV23" s="6">
        <v>0</v>
      </c>
      <c r="AW23" s="34"/>
      <c r="AX23" s="34"/>
      <c r="AY23" s="704">
        <v>2</v>
      </c>
      <c r="AZ23" s="6">
        <v>1</v>
      </c>
      <c r="BA23" s="474">
        <v>2</v>
      </c>
      <c r="BB23" s="474">
        <v>1</v>
      </c>
      <c r="BC23" s="882">
        <v>4</v>
      </c>
      <c r="BD23" s="821">
        <f t="shared" si="0"/>
        <v>1</v>
      </c>
      <c r="BE23" s="7"/>
      <c r="BF23" s="7"/>
      <c r="BG23" s="7"/>
      <c r="BH23" s="7"/>
      <c r="BI23" s="183"/>
      <c r="BJ23" s="4" t="s">
        <v>210</v>
      </c>
      <c r="BK23" s="803" t="s">
        <v>211</v>
      </c>
      <c r="BL23" s="812">
        <v>45852</v>
      </c>
      <c r="BM23" s="803"/>
    </row>
    <row r="24" spans="1:65" s="470" customFormat="1" ht="36.75" customHeight="1" thickBot="1">
      <c r="A24" s="5">
        <v>12</v>
      </c>
      <c r="B24" s="906" t="s">
        <v>200</v>
      </c>
      <c r="C24" s="517" t="s">
        <v>201</v>
      </c>
      <c r="D24" s="6" t="s">
        <v>70</v>
      </c>
      <c r="E24" s="4" t="s">
        <v>71</v>
      </c>
      <c r="F24" s="4" t="s">
        <v>72</v>
      </c>
      <c r="G24" s="4" t="s">
        <v>73</v>
      </c>
      <c r="H24" s="4" t="s">
        <v>74</v>
      </c>
      <c r="I24" s="4" t="s">
        <v>75</v>
      </c>
      <c r="J24" s="4" t="s">
        <v>92</v>
      </c>
      <c r="K24" s="4" t="s">
        <v>93</v>
      </c>
      <c r="L24" s="4" t="s">
        <v>212</v>
      </c>
      <c r="M24" s="17">
        <v>0</v>
      </c>
      <c r="N24" s="7" t="s">
        <v>145</v>
      </c>
      <c r="O24" s="4" t="s">
        <v>213</v>
      </c>
      <c r="P24" s="517" t="s">
        <v>81</v>
      </c>
      <c r="Q24" s="4" t="s">
        <v>214</v>
      </c>
      <c r="R24" s="517" t="s">
        <v>83</v>
      </c>
      <c r="S24" s="518" t="s">
        <v>142</v>
      </c>
      <c r="T24" s="519" t="s">
        <v>85</v>
      </c>
      <c r="U24" s="22">
        <v>0</v>
      </c>
      <c r="V24" s="8">
        <v>0.25</v>
      </c>
      <c r="W24" s="8">
        <v>0.25</v>
      </c>
      <c r="X24" s="8">
        <v>0.5</v>
      </c>
      <c r="Y24" s="61">
        <v>1</v>
      </c>
      <c r="Z24" s="333">
        <v>0</v>
      </c>
      <c r="AA24" s="14">
        <v>0</v>
      </c>
      <c r="AB24" s="702" t="s">
        <v>1280</v>
      </c>
      <c r="AC24" s="710" t="s">
        <v>1270</v>
      </c>
      <c r="AD24" s="4" t="s">
        <v>1281</v>
      </c>
      <c r="AE24" s="6">
        <v>0</v>
      </c>
      <c r="AF24" s="20">
        <v>0</v>
      </c>
      <c r="AG24" s="698" t="s">
        <v>1282</v>
      </c>
      <c r="AH24" s="698" t="s">
        <v>1270</v>
      </c>
      <c r="AI24" s="698" t="s">
        <v>1283</v>
      </c>
      <c r="AJ24" s="350">
        <v>6.25E-2</v>
      </c>
      <c r="AK24" s="350">
        <v>0.25</v>
      </c>
      <c r="AL24" s="12" t="s">
        <v>1284</v>
      </c>
      <c r="AM24" s="4" t="s">
        <v>1275</v>
      </c>
      <c r="AN24" s="4" t="s">
        <v>1285</v>
      </c>
      <c r="AO24" s="700">
        <v>0.1875</v>
      </c>
      <c r="AP24" s="12">
        <v>0.75</v>
      </c>
      <c r="AQ24" s="12" t="s">
        <v>1286</v>
      </c>
      <c r="AR24" s="4" t="s">
        <v>1278</v>
      </c>
      <c r="AS24" s="4" t="s">
        <v>1287</v>
      </c>
      <c r="AT24" s="537">
        <v>0.25</v>
      </c>
      <c r="AU24" s="483">
        <v>1</v>
      </c>
      <c r="AV24" s="20">
        <v>0.19</v>
      </c>
      <c r="AW24" s="711">
        <v>0</v>
      </c>
      <c r="AX24" s="711">
        <v>0</v>
      </c>
      <c r="AY24" s="712" t="s">
        <v>145</v>
      </c>
      <c r="AZ24" s="20">
        <v>0.06</v>
      </c>
      <c r="BA24" s="474">
        <v>0</v>
      </c>
      <c r="BB24" s="474">
        <v>0.24</v>
      </c>
      <c r="BC24" s="881">
        <v>0.31</v>
      </c>
      <c r="BD24" s="821">
        <f t="shared" si="0"/>
        <v>0.31</v>
      </c>
      <c r="BE24" s="7"/>
      <c r="BF24" s="7"/>
      <c r="BG24" s="7"/>
      <c r="BH24" s="7"/>
      <c r="BI24" s="183"/>
      <c r="BJ24" s="4" t="s">
        <v>210</v>
      </c>
      <c r="BK24" s="803" t="s">
        <v>217</v>
      </c>
      <c r="BL24" s="812">
        <v>45852</v>
      </c>
      <c r="BM24" s="803"/>
    </row>
    <row r="25" spans="1:65" s="470" customFormat="1" ht="40.15" customHeight="1">
      <c r="A25" s="5">
        <v>13</v>
      </c>
      <c r="B25" s="906" t="s">
        <v>218</v>
      </c>
      <c r="C25" s="517" t="s">
        <v>126</v>
      </c>
      <c r="D25" s="6" t="s">
        <v>70</v>
      </c>
      <c r="E25" s="4" t="s">
        <v>91</v>
      </c>
      <c r="F25" s="4" t="s">
        <v>219</v>
      </c>
      <c r="G25" s="4" t="s">
        <v>220</v>
      </c>
      <c r="H25" s="4" t="s">
        <v>221</v>
      </c>
      <c r="I25" s="4" t="s">
        <v>222</v>
      </c>
      <c r="J25" s="4" t="s">
        <v>223</v>
      </c>
      <c r="K25" s="4" t="s">
        <v>129</v>
      </c>
      <c r="L25" s="4" t="s">
        <v>224</v>
      </c>
      <c r="M25" s="6">
        <v>0</v>
      </c>
      <c r="N25" s="7" t="s">
        <v>225</v>
      </c>
      <c r="O25" s="4" t="s">
        <v>226</v>
      </c>
      <c r="P25" s="517" t="s">
        <v>81</v>
      </c>
      <c r="Q25" s="4" t="s">
        <v>227</v>
      </c>
      <c r="R25" s="517" t="s">
        <v>141</v>
      </c>
      <c r="S25" s="518" t="s">
        <v>111</v>
      </c>
      <c r="T25" s="519" t="s">
        <v>112</v>
      </c>
      <c r="U25" s="535">
        <v>0</v>
      </c>
      <c r="V25" s="536">
        <v>0</v>
      </c>
      <c r="W25" s="536">
        <v>0</v>
      </c>
      <c r="X25" s="536">
        <v>1</v>
      </c>
      <c r="Y25" s="653">
        <v>1</v>
      </c>
      <c r="Z25" s="333"/>
      <c r="AA25" s="10"/>
      <c r="AB25" s="4" t="s">
        <v>1288</v>
      </c>
      <c r="AC25" s="4" t="s">
        <v>1289</v>
      </c>
      <c r="AD25" s="4" t="s">
        <v>1290</v>
      </c>
      <c r="AE25" s="20"/>
      <c r="AF25" s="20"/>
      <c r="AG25" s="698" t="s">
        <v>1291</v>
      </c>
      <c r="AH25" s="698" t="s">
        <v>1289</v>
      </c>
      <c r="AI25" s="698" t="s">
        <v>1292</v>
      </c>
      <c r="AJ25" s="20"/>
      <c r="AK25" s="20"/>
      <c r="AL25" s="12" t="s">
        <v>1293</v>
      </c>
      <c r="AM25" s="4" t="s">
        <v>1294</v>
      </c>
      <c r="AN25" s="4" t="s">
        <v>1295</v>
      </c>
      <c r="AO25" s="19">
        <v>1</v>
      </c>
      <c r="AP25" s="20">
        <v>1</v>
      </c>
      <c r="AQ25" s="713" t="s">
        <v>1296</v>
      </c>
      <c r="AR25" s="4" t="s">
        <v>1297</v>
      </c>
      <c r="AS25" s="4" t="s">
        <v>1298</v>
      </c>
      <c r="AT25" s="6">
        <v>1</v>
      </c>
      <c r="AU25" s="258" t="s">
        <v>231</v>
      </c>
      <c r="AV25" s="258" t="s">
        <v>231</v>
      </c>
      <c r="AW25" s="258" t="s">
        <v>231</v>
      </c>
      <c r="AX25" s="258" t="s">
        <v>231</v>
      </c>
      <c r="AY25" s="76" t="s">
        <v>231</v>
      </c>
      <c r="AZ25" s="258" t="s">
        <v>231</v>
      </c>
      <c r="BA25" s="823" t="s">
        <v>231</v>
      </c>
      <c r="BB25" s="823" t="s">
        <v>231</v>
      </c>
      <c r="BC25" s="882">
        <v>0</v>
      </c>
      <c r="BD25" s="821">
        <f t="shared" si="0"/>
        <v>0</v>
      </c>
      <c r="BE25" s="7"/>
      <c r="BF25" s="7"/>
      <c r="BG25" s="7"/>
      <c r="BH25" s="7"/>
      <c r="BI25" s="183"/>
      <c r="BJ25" s="4"/>
      <c r="BK25" s="803"/>
      <c r="BL25" s="803"/>
      <c r="BM25" s="803"/>
    </row>
    <row r="26" spans="1:65" s="470" customFormat="1" ht="40.15" customHeight="1">
      <c r="A26" s="5">
        <v>14</v>
      </c>
      <c r="B26" s="906" t="s">
        <v>218</v>
      </c>
      <c r="C26" s="517" t="s">
        <v>126</v>
      </c>
      <c r="D26" s="6" t="s">
        <v>70</v>
      </c>
      <c r="E26" s="4" t="s">
        <v>91</v>
      </c>
      <c r="F26" s="4" t="s">
        <v>219</v>
      </c>
      <c r="G26" s="4" t="s">
        <v>220</v>
      </c>
      <c r="H26" s="4" t="s">
        <v>221</v>
      </c>
      <c r="I26" s="4" t="s">
        <v>222</v>
      </c>
      <c r="J26" s="4" t="s">
        <v>223</v>
      </c>
      <c r="K26" s="4" t="s">
        <v>232</v>
      </c>
      <c r="L26" s="4" t="s">
        <v>233</v>
      </c>
      <c r="M26" s="6">
        <v>0</v>
      </c>
      <c r="N26" s="7" t="s">
        <v>234</v>
      </c>
      <c r="O26" s="4" t="s">
        <v>235</v>
      </c>
      <c r="P26" s="517" t="s">
        <v>81</v>
      </c>
      <c r="Q26" s="4" t="s">
        <v>236</v>
      </c>
      <c r="R26" s="517" t="s">
        <v>83</v>
      </c>
      <c r="S26" s="518" t="s">
        <v>84</v>
      </c>
      <c r="T26" s="519" t="s">
        <v>112</v>
      </c>
      <c r="U26" s="668">
        <v>0</v>
      </c>
      <c r="V26" s="669">
        <v>0.3</v>
      </c>
      <c r="W26" s="669">
        <v>0.6</v>
      </c>
      <c r="X26" s="669">
        <v>1</v>
      </c>
      <c r="Y26" s="654">
        <v>1</v>
      </c>
      <c r="Z26" s="333">
        <v>0</v>
      </c>
      <c r="AA26" s="10">
        <v>0</v>
      </c>
      <c r="AB26" s="4" t="s">
        <v>1299</v>
      </c>
      <c r="AC26" s="4" t="s">
        <v>1289</v>
      </c>
      <c r="AD26" s="4" t="s">
        <v>1300</v>
      </c>
      <c r="AE26" s="20">
        <v>0.45</v>
      </c>
      <c r="AF26" s="20">
        <v>0.75</v>
      </c>
      <c r="AG26" s="698" t="s">
        <v>1301</v>
      </c>
      <c r="AH26" s="698" t="s">
        <v>1289</v>
      </c>
      <c r="AI26" s="698" t="s">
        <v>1302</v>
      </c>
      <c r="AJ26" s="20">
        <v>0.26</v>
      </c>
      <c r="AK26" s="20">
        <f>AJ26/W26</f>
        <v>0.43333333333333335</v>
      </c>
      <c r="AL26" s="713" t="s">
        <v>1303</v>
      </c>
      <c r="AM26" s="4" t="s">
        <v>1294</v>
      </c>
      <c r="AN26" s="698" t="s">
        <v>1304</v>
      </c>
      <c r="AO26" s="20">
        <v>0.19</v>
      </c>
      <c r="AP26" s="20">
        <f>AO26/W26</f>
        <v>0.31666666666666671</v>
      </c>
      <c r="AQ26" s="714" t="s">
        <v>1305</v>
      </c>
      <c r="AR26" s="4" t="s">
        <v>1297</v>
      </c>
      <c r="AS26" s="4" t="s">
        <v>1306</v>
      </c>
      <c r="AT26" s="483">
        <v>0.9</v>
      </c>
      <c r="AU26" s="483">
        <f>+AT26/W26</f>
        <v>1.5</v>
      </c>
      <c r="AV26" s="6">
        <v>0</v>
      </c>
      <c r="AW26" s="34" t="s">
        <v>231</v>
      </c>
      <c r="AX26" s="34" t="s">
        <v>231</v>
      </c>
      <c r="AY26" s="76" t="s">
        <v>231</v>
      </c>
      <c r="AZ26" s="258">
        <v>0.44</v>
      </c>
      <c r="BA26" s="848" t="s">
        <v>231</v>
      </c>
      <c r="BB26" s="848" t="s">
        <v>231</v>
      </c>
      <c r="BC26" s="881">
        <v>0.9</v>
      </c>
      <c r="BD26" s="821">
        <f t="shared" si="0"/>
        <v>0.9</v>
      </c>
      <c r="BE26" s="7"/>
      <c r="BF26" s="7"/>
      <c r="BG26" s="7"/>
      <c r="BH26" s="7"/>
      <c r="BI26" s="183"/>
      <c r="BJ26" s="4"/>
      <c r="BK26" s="803"/>
      <c r="BL26" s="803"/>
      <c r="BM26" s="803"/>
    </row>
    <row r="27" spans="1:65" s="470" customFormat="1" ht="40.15" customHeight="1">
      <c r="A27" s="5">
        <v>15</v>
      </c>
      <c r="B27" s="906" t="s">
        <v>218</v>
      </c>
      <c r="C27" s="517" t="s">
        <v>126</v>
      </c>
      <c r="D27" s="6" t="s">
        <v>70</v>
      </c>
      <c r="E27" s="4" t="s">
        <v>91</v>
      </c>
      <c r="F27" s="4" t="s">
        <v>219</v>
      </c>
      <c r="G27" s="4" t="s">
        <v>220</v>
      </c>
      <c r="H27" s="4" t="s">
        <v>221</v>
      </c>
      <c r="I27" s="4" t="s">
        <v>239</v>
      </c>
      <c r="J27" s="4" t="s">
        <v>240</v>
      </c>
      <c r="K27" s="4" t="s">
        <v>241</v>
      </c>
      <c r="L27" s="4" t="s">
        <v>242</v>
      </c>
      <c r="M27" s="6">
        <v>0</v>
      </c>
      <c r="N27" s="7" t="s">
        <v>243</v>
      </c>
      <c r="O27" s="4" t="s">
        <v>244</v>
      </c>
      <c r="P27" s="517" t="s">
        <v>81</v>
      </c>
      <c r="Q27" s="4" t="s">
        <v>245</v>
      </c>
      <c r="R27" s="517" t="s">
        <v>83</v>
      </c>
      <c r="S27" s="518" t="s">
        <v>84</v>
      </c>
      <c r="T27" s="519" t="s">
        <v>85</v>
      </c>
      <c r="U27" s="668">
        <v>0</v>
      </c>
      <c r="V27" s="670">
        <v>0.18</v>
      </c>
      <c r="W27" s="670">
        <v>0.34</v>
      </c>
      <c r="X27" s="670">
        <v>0.48</v>
      </c>
      <c r="Y27" s="670">
        <v>0.48</v>
      </c>
      <c r="Z27" s="333">
        <v>0</v>
      </c>
      <c r="AA27" s="10">
        <v>0</v>
      </c>
      <c r="AB27" s="4" t="s">
        <v>1307</v>
      </c>
      <c r="AC27" s="4" t="s">
        <v>1289</v>
      </c>
      <c r="AD27" s="4" t="s">
        <v>1308</v>
      </c>
      <c r="AE27" s="20">
        <v>7.0000000000000007E-2</v>
      </c>
      <c r="AF27" s="20">
        <v>0.21</v>
      </c>
      <c r="AG27" s="698" t="s">
        <v>1309</v>
      </c>
      <c r="AH27" s="698" t="s">
        <v>1289</v>
      </c>
      <c r="AI27" s="698" t="s">
        <v>1310</v>
      </c>
      <c r="AJ27" s="350">
        <v>7.0000000000000007E-2</v>
      </c>
      <c r="AK27" s="20">
        <f>AJ27/W27</f>
        <v>0.20588235294117649</v>
      </c>
      <c r="AL27" s="12" t="s">
        <v>1311</v>
      </c>
      <c r="AM27" s="4" t="s">
        <v>1294</v>
      </c>
      <c r="AN27" s="4" t="s">
        <v>1312</v>
      </c>
      <c r="AO27" s="350">
        <v>0.28499999999999998</v>
      </c>
      <c r="AP27" s="350">
        <v>0.82</v>
      </c>
      <c r="AQ27" s="825" t="s">
        <v>1313</v>
      </c>
      <c r="AR27" s="4" t="s">
        <v>1297</v>
      </c>
      <c r="AS27" s="4" t="s">
        <v>1314</v>
      </c>
      <c r="AT27" s="483">
        <v>0.14000000000000001</v>
      </c>
      <c r="AU27" s="483">
        <v>0.41176470588235298</v>
      </c>
      <c r="AV27" s="6">
        <v>0</v>
      </c>
      <c r="AW27" s="34" t="s">
        <v>231</v>
      </c>
      <c r="AX27" s="34" t="s">
        <v>231</v>
      </c>
      <c r="AY27" s="76" t="s">
        <v>231</v>
      </c>
      <c r="AZ27" s="842">
        <v>0.21</v>
      </c>
      <c r="BA27" s="838" t="s">
        <v>231</v>
      </c>
      <c r="BB27" s="839">
        <v>1.1666666666666667</v>
      </c>
      <c r="BC27" s="883">
        <v>0.35</v>
      </c>
      <c r="BD27" s="821">
        <f t="shared" si="0"/>
        <v>0.72916666666666663</v>
      </c>
      <c r="BE27" s="7"/>
      <c r="BF27" s="7"/>
      <c r="BG27" s="7"/>
      <c r="BH27" s="7"/>
      <c r="BI27" s="183"/>
      <c r="BJ27" s="4"/>
      <c r="BK27" s="803"/>
      <c r="BL27" s="803"/>
      <c r="BM27" s="803"/>
    </row>
    <row r="28" spans="1:65" s="470" customFormat="1" ht="40.15" customHeight="1">
      <c r="A28" s="5">
        <v>16</v>
      </c>
      <c r="B28" s="906" t="s">
        <v>218</v>
      </c>
      <c r="C28" s="517" t="s">
        <v>126</v>
      </c>
      <c r="D28" s="6" t="s">
        <v>70</v>
      </c>
      <c r="E28" s="4" t="s">
        <v>91</v>
      </c>
      <c r="F28" s="4" t="s">
        <v>219</v>
      </c>
      <c r="G28" s="4" t="s">
        <v>220</v>
      </c>
      <c r="H28" s="4" t="s">
        <v>221</v>
      </c>
      <c r="I28" s="4" t="s">
        <v>239</v>
      </c>
      <c r="J28" s="4" t="s">
        <v>240</v>
      </c>
      <c r="K28" s="4" t="s">
        <v>241</v>
      </c>
      <c r="L28" s="4" t="s">
        <v>248</v>
      </c>
      <c r="M28" s="6">
        <v>0</v>
      </c>
      <c r="N28" s="7" t="s">
        <v>243</v>
      </c>
      <c r="O28" s="4" t="s">
        <v>249</v>
      </c>
      <c r="P28" s="517" t="s">
        <v>81</v>
      </c>
      <c r="Q28" s="4" t="s">
        <v>250</v>
      </c>
      <c r="R28" s="517" t="s">
        <v>83</v>
      </c>
      <c r="S28" s="518" t="s">
        <v>84</v>
      </c>
      <c r="T28" s="519" t="s">
        <v>112</v>
      </c>
      <c r="U28" s="668">
        <v>0</v>
      </c>
      <c r="V28" s="670">
        <v>0</v>
      </c>
      <c r="W28" s="670">
        <v>0.1</v>
      </c>
      <c r="X28" s="670">
        <v>0.18</v>
      </c>
      <c r="Y28" s="670">
        <v>0.18</v>
      </c>
      <c r="Z28" s="333"/>
      <c r="AA28" s="10">
        <v>0</v>
      </c>
      <c r="AB28" s="4" t="s">
        <v>1315</v>
      </c>
      <c r="AC28" s="4"/>
      <c r="AD28" s="4" t="s">
        <v>1316</v>
      </c>
      <c r="AE28" s="20">
        <v>0.26</v>
      </c>
      <c r="AF28" s="20">
        <v>2.6</v>
      </c>
      <c r="AG28" s="698" t="s">
        <v>1317</v>
      </c>
      <c r="AH28" s="698" t="s">
        <v>1289</v>
      </c>
      <c r="AI28" s="698" t="s">
        <v>1318</v>
      </c>
      <c r="AJ28" s="20">
        <v>0.03</v>
      </c>
      <c r="AK28" s="20">
        <f t="shared" ref="AK28:AK30" si="1">AJ28/W28</f>
        <v>0.3</v>
      </c>
      <c r="AL28" s="12" t="s">
        <v>1319</v>
      </c>
      <c r="AM28" s="4" t="s">
        <v>1294</v>
      </c>
      <c r="AN28" s="698" t="s">
        <v>1320</v>
      </c>
      <c r="AO28" s="20">
        <v>0.4</v>
      </c>
      <c r="AP28" s="20">
        <f>+AO28/10</f>
        <v>0.04</v>
      </c>
      <c r="AQ28" s="713" t="s">
        <v>1321</v>
      </c>
      <c r="AR28" s="4" t="s">
        <v>1297</v>
      </c>
      <c r="AS28" s="4" t="s">
        <v>1322</v>
      </c>
      <c r="AT28" s="483">
        <v>0.29000000000000004</v>
      </c>
      <c r="AU28" s="483">
        <v>2.9000000000000004</v>
      </c>
      <c r="AV28" s="6">
        <v>0</v>
      </c>
      <c r="AW28" s="34" t="s">
        <v>231</v>
      </c>
      <c r="AX28" s="34" t="s">
        <v>231</v>
      </c>
      <c r="AY28" s="76" t="s">
        <v>231</v>
      </c>
      <c r="AZ28" s="842" t="s">
        <v>231</v>
      </c>
      <c r="BA28" s="838" t="s">
        <v>231</v>
      </c>
      <c r="BB28" s="838" t="s">
        <v>231</v>
      </c>
      <c r="BC28" s="883">
        <v>0.28999999999999998</v>
      </c>
      <c r="BD28" s="821">
        <f t="shared" si="0"/>
        <v>1.6111111111111112</v>
      </c>
      <c r="BE28" s="7"/>
      <c r="BF28" s="7"/>
      <c r="BG28" s="7"/>
      <c r="BH28" s="7"/>
      <c r="BI28" s="183"/>
      <c r="BJ28" s="4"/>
      <c r="BK28" s="803"/>
      <c r="BL28" s="803"/>
      <c r="BM28" s="803"/>
    </row>
    <row r="29" spans="1:65" s="470" customFormat="1" ht="40.15" customHeight="1">
      <c r="A29" s="5">
        <v>17</v>
      </c>
      <c r="B29" s="906" t="s">
        <v>218</v>
      </c>
      <c r="C29" s="517" t="s">
        <v>126</v>
      </c>
      <c r="D29" s="6" t="s">
        <v>70</v>
      </c>
      <c r="E29" s="4" t="s">
        <v>91</v>
      </c>
      <c r="F29" s="4" t="s">
        <v>219</v>
      </c>
      <c r="G29" s="4" t="s">
        <v>220</v>
      </c>
      <c r="H29" s="4" t="s">
        <v>221</v>
      </c>
      <c r="I29" s="4" t="s">
        <v>239</v>
      </c>
      <c r="J29" s="4" t="s">
        <v>240</v>
      </c>
      <c r="K29" s="4" t="s">
        <v>241</v>
      </c>
      <c r="L29" s="4" t="s">
        <v>253</v>
      </c>
      <c r="M29" s="6">
        <v>0</v>
      </c>
      <c r="N29" s="7" t="s">
        <v>254</v>
      </c>
      <c r="O29" s="4" t="s">
        <v>255</v>
      </c>
      <c r="P29" s="517" t="s">
        <v>81</v>
      </c>
      <c r="Q29" s="4" t="s">
        <v>255</v>
      </c>
      <c r="R29" s="517" t="s">
        <v>141</v>
      </c>
      <c r="S29" s="518" t="s">
        <v>142</v>
      </c>
      <c r="T29" s="519" t="s">
        <v>112</v>
      </c>
      <c r="U29" s="668">
        <v>0</v>
      </c>
      <c r="V29" s="671">
        <v>1</v>
      </c>
      <c r="W29" s="671">
        <v>1</v>
      </c>
      <c r="X29" s="671">
        <v>0</v>
      </c>
      <c r="Y29" s="671">
        <v>2</v>
      </c>
      <c r="Z29" s="333"/>
      <c r="AA29" s="10">
        <v>0</v>
      </c>
      <c r="AB29" s="4" t="s">
        <v>1323</v>
      </c>
      <c r="AC29" s="4" t="s">
        <v>1289</v>
      </c>
      <c r="AD29" s="4" t="s">
        <v>1324</v>
      </c>
      <c r="AE29" s="6">
        <v>0.5</v>
      </c>
      <c r="AF29" s="20">
        <v>0.5</v>
      </c>
      <c r="AG29" s="698" t="s">
        <v>1325</v>
      </c>
      <c r="AH29" s="698" t="s">
        <v>1289</v>
      </c>
      <c r="AI29" s="698" t="s">
        <v>1326</v>
      </c>
      <c r="AJ29" s="6">
        <v>0.4</v>
      </c>
      <c r="AK29" s="20">
        <f t="shared" si="1"/>
        <v>0.4</v>
      </c>
      <c r="AL29" s="12" t="s">
        <v>1327</v>
      </c>
      <c r="AM29" s="4" t="s">
        <v>1294</v>
      </c>
      <c r="AN29" s="4" t="s">
        <v>1328</v>
      </c>
      <c r="AO29" s="6">
        <v>0.1</v>
      </c>
      <c r="AP29" s="20">
        <v>0.1</v>
      </c>
      <c r="AQ29" s="714" t="s">
        <v>1329</v>
      </c>
      <c r="AR29" s="4" t="s">
        <v>1297</v>
      </c>
      <c r="AS29" s="4" t="s">
        <v>1330</v>
      </c>
      <c r="AT29" s="484">
        <v>1</v>
      </c>
      <c r="AU29" s="483">
        <v>1</v>
      </c>
      <c r="AV29" s="6">
        <v>0</v>
      </c>
      <c r="AW29" s="34" t="s">
        <v>231</v>
      </c>
      <c r="AX29" s="34" t="s">
        <v>231</v>
      </c>
      <c r="AY29" s="76" t="s">
        <v>231</v>
      </c>
      <c r="AZ29" s="843" t="s">
        <v>231</v>
      </c>
      <c r="BA29" s="840" t="s">
        <v>231</v>
      </c>
      <c r="BB29" s="840" t="s">
        <v>231</v>
      </c>
      <c r="BC29" s="884">
        <v>1</v>
      </c>
      <c r="BD29" s="821">
        <f t="shared" si="0"/>
        <v>0.5</v>
      </c>
      <c r="BE29" s="7"/>
      <c r="BF29" s="7"/>
      <c r="BG29" s="7"/>
      <c r="BH29" s="7"/>
      <c r="BI29" s="183"/>
      <c r="BJ29" s="4"/>
      <c r="BK29" s="803"/>
      <c r="BL29" s="803"/>
      <c r="BM29" s="803"/>
    </row>
    <row r="30" spans="1:65" s="470" customFormat="1" ht="40.15" customHeight="1">
      <c r="A30" s="5">
        <v>17.100000000000001</v>
      </c>
      <c r="B30" s="906" t="s">
        <v>218</v>
      </c>
      <c r="C30" s="517" t="s">
        <v>126</v>
      </c>
      <c r="D30" s="6" t="s">
        <v>70</v>
      </c>
      <c r="E30" s="4" t="s">
        <v>91</v>
      </c>
      <c r="F30" s="4" t="s">
        <v>219</v>
      </c>
      <c r="G30" s="4" t="s">
        <v>220</v>
      </c>
      <c r="H30" s="4" t="s">
        <v>221</v>
      </c>
      <c r="I30" s="4" t="s">
        <v>239</v>
      </c>
      <c r="J30" s="4" t="s">
        <v>240</v>
      </c>
      <c r="K30" s="4" t="s">
        <v>241</v>
      </c>
      <c r="L30" s="4" t="s">
        <v>253</v>
      </c>
      <c r="M30" s="6">
        <v>0</v>
      </c>
      <c r="N30" s="7" t="s">
        <v>256</v>
      </c>
      <c r="O30" s="4" t="s">
        <v>257</v>
      </c>
      <c r="P30" s="517" t="s">
        <v>81</v>
      </c>
      <c r="Q30" s="4" t="s">
        <v>258</v>
      </c>
      <c r="R30" s="517" t="s">
        <v>141</v>
      </c>
      <c r="S30" s="518" t="s">
        <v>111</v>
      </c>
      <c r="T30" s="519" t="s">
        <v>85</v>
      </c>
      <c r="U30" s="668">
        <v>0</v>
      </c>
      <c r="V30" s="671">
        <v>0</v>
      </c>
      <c r="W30" s="671">
        <v>1</v>
      </c>
      <c r="X30" s="671">
        <v>0</v>
      </c>
      <c r="Y30" s="671">
        <v>1</v>
      </c>
      <c r="Z30" s="671">
        <v>0.02</v>
      </c>
      <c r="AA30" s="10">
        <v>5.8823529411764705E-2</v>
      </c>
      <c r="AB30" s="4" t="s">
        <v>1331</v>
      </c>
      <c r="AC30" s="4" t="s">
        <v>1289</v>
      </c>
      <c r="AD30" s="4" t="s">
        <v>1332</v>
      </c>
      <c r="AE30" s="6">
        <v>0.9</v>
      </c>
      <c r="AF30" s="20">
        <v>0.9</v>
      </c>
      <c r="AG30" s="698" t="s">
        <v>1333</v>
      </c>
      <c r="AH30" s="698" t="s">
        <v>1289</v>
      </c>
      <c r="AI30" s="698" t="s">
        <v>1334</v>
      </c>
      <c r="AJ30" s="6">
        <v>0.1</v>
      </c>
      <c r="AK30" s="20">
        <f t="shared" si="1"/>
        <v>0.1</v>
      </c>
      <c r="AL30" s="403" t="s">
        <v>1335</v>
      </c>
      <c r="AM30" s="4" t="s">
        <v>1294</v>
      </c>
      <c r="AN30" s="4" t="s">
        <v>1336</v>
      </c>
      <c r="AO30" s="6" t="s">
        <v>145</v>
      </c>
      <c r="AP30" s="6" t="s">
        <v>145</v>
      </c>
      <c r="AQ30" s="713" t="s">
        <v>1337</v>
      </c>
      <c r="AR30" s="4" t="s">
        <v>1297</v>
      </c>
      <c r="AS30" s="4" t="s">
        <v>1330</v>
      </c>
      <c r="AT30" s="484">
        <v>1</v>
      </c>
      <c r="AU30" s="483">
        <v>1</v>
      </c>
      <c r="AV30" s="6">
        <v>0</v>
      </c>
      <c r="AW30" s="76" t="s">
        <v>231</v>
      </c>
      <c r="AX30" s="77" t="s">
        <v>231</v>
      </c>
      <c r="AY30" s="76" t="s">
        <v>231</v>
      </c>
      <c r="AZ30" s="843" t="s">
        <v>231</v>
      </c>
      <c r="BA30" s="840" t="s">
        <v>231</v>
      </c>
      <c r="BB30" s="840" t="s">
        <v>231</v>
      </c>
      <c r="BC30" s="884">
        <v>1</v>
      </c>
      <c r="BD30" s="821">
        <f t="shared" si="0"/>
        <v>1</v>
      </c>
      <c r="BE30" s="7"/>
      <c r="BF30" s="7"/>
      <c r="BG30" s="7"/>
      <c r="BH30" s="7"/>
      <c r="BI30" s="183"/>
      <c r="BJ30" s="4"/>
      <c r="BK30" s="803"/>
      <c r="BL30" s="803"/>
      <c r="BM30" s="803"/>
    </row>
    <row r="31" spans="1:65" s="470" customFormat="1" ht="40.15" customHeight="1">
      <c r="A31" s="5">
        <v>18</v>
      </c>
      <c r="B31" s="906" t="s">
        <v>218</v>
      </c>
      <c r="C31" s="517" t="s">
        <v>126</v>
      </c>
      <c r="D31" s="6" t="s">
        <v>70</v>
      </c>
      <c r="E31" s="4" t="s">
        <v>91</v>
      </c>
      <c r="F31" s="4" t="s">
        <v>219</v>
      </c>
      <c r="G31" s="4" t="s">
        <v>220</v>
      </c>
      <c r="H31" s="4" t="s">
        <v>221</v>
      </c>
      <c r="I31" s="4" t="s">
        <v>222</v>
      </c>
      <c r="J31" s="4" t="s">
        <v>259</v>
      </c>
      <c r="K31" s="4" t="s">
        <v>93</v>
      </c>
      <c r="L31" s="4" t="s">
        <v>260</v>
      </c>
      <c r="M31" s="6">
        <v>0</v>
      </c>
      <c r="N31" s="7" t="s">
        <v>261</v>
      </c>
      <c r="O31" s="4" t="s">
        <v>262</v>
      </c>
      <c r="P31" s="517" t="s">
        <v>81</v>
      </c>
      <c r="Q31" s="4" t="s">
        <v>262</v>
      </c>
      <c r="R31" s="517" t="s">
        <v>141</v>
      </c>
      <c r="S31" s="518" t="s">
        <v>142</v>
      </c>
      <c r="T31" s="519" t="s">
        <v>85</v>
      </c>
      <c r="U31" s="668">
        <v>0</v>
      </c>
      <c r="V31" s="671">
        <v>0</v>
      </c>
      <c r="W31" s="671">
        <v>1</v>
      </c>
      <c r="X31" s="671">
        <v>1</v>
      </c>
      <c r="Y31" s="671">
        <v>2</v>
      </c>
      <c r="Z31" s="671">
        <v>0.17</v>
      </c>
      <c r="AA31" s="10">
        <v>0.17</v>
      </c>
      <c r="AB31" s="4" t="s">
        <v>1338</v>
      </c>
      <c r="AC31" s="4" t="s">
        <v>1289</v>
      </c>
      <c r="AD31" s="4" t="s">
        <v>1332</v>
      </c>
      <c r="AE31" s="6">
        <v>0.35</v>
      </c>
      <c r="AF31" s="20">
        <v>0.35</v>
      </c>
      <c r="AG31" s="698" t="s">
        <v>1339</v>
      </c>
      <c r="AH31" s="698" t="s">
        <v>1289</v>
      </c>
      <c r="AI31" s="698" t="s">
        <v>1340</v>
      </c>
      <c r="AJ31" s="6">
        <v>0.35</v>
      </c>
      <c r="AK31" s="20">
        <v>0.35</v>
      </c>
      <c r="AL31" s="12" t="s">
        <v>1341</v>
      </c>
      <c r="AM31" s="4" t="s">
        <v>1294</v>
      </c>
      <c r="AN31" s="4" t="s">
        <v>1342</v>
      </c>
      <c r="AO31" s="6">
        <v>0.08</v>
      </c>
      <c r="AP31" s="20">
        <v>0.43</v>
      </c>
      <c r="AQ31" s="12" t="s">
        <v>1343</v>
      </c>
      <c r="AR31" s="4" t="s">
        <v>1297</v>
      </c>
      <c r="AS31" s="4" t="s">
        <v>1344</v>
      </c>
      <c r="AT31" s="484">
        <v>0.43</v>
      </c>
      <c r="AU31" s="483">
        <v>0.43</v>
      </c>
      <c r="AV31" s="6">
        <v>0</v>
      </c>
      <c r="AW31" s="76" t="s">
        <v>231</v>
      </c>
      <c r="AX31" s="77" t="s">
        <v>231</v>
      </c>
      <c r="AY31" s="76" t="s">
        <v>231</v>
      </c>
      <c r="AZ31" s="843" t="s">
        <v>231</v>
      </c>
      <c r="BA31" s="840" t="s">
        <v>231</v>
      </c>
      <c r="BB31" s="840" t="s">
        <v>231</v>
      </c>
      <c r="BC31" s="884">
        <v>0.43</v>
      </c>
      <c r="BD31" s="821">
        <f>BC31/Y31</f>
        <v>0.215</v>
      </c>
      <c r="BE31" s="7"/>
      <c r="BF31" s="7"/>
      <c r="BG31" s="7"/>
      <c r="BH31" s="7"/>
      <c r="BI31" s="183"/>
      <c r="BJ31" s="4"/>
      <c r="BK31" s="803"/>
      <c r="BL31" s="803"/>
      <c r="BM31" s="803"/>
    </row>
    <row r="32" spans="1:65" s="470" customFormat="1" ht="40.15" customHeight="1">
      <c r="A32" s="5">
        <v>19</v>
      </c>
      <c r="B32" s="906" t="s">
        <v>218</v>
      </c>
      <c r="C32" s="517" t="s">
        <v>126</v>
      </c>
      <c r="D32" s="6" t="s">
        <v>70</v>
      </c>
      <c r="E32" s="4" t="s">
        <v>91</v>
      </c>
      <c r="F32" s="4" t="s">
        <v>219</v>
      </c>
      <c r="G32" s="4" t="s">
        <v>220</v>
      </c>
      <c r="H32" s="4" t="s">
        <v>221</v>
      </c>
      <c r="I32" s="4" t="s">
        <v>222</v>
      </c>
      <c r="J32" s="4" t="s">
        <v>259</v>
      </c>
      <c r="K32" s="4" t="s">
        <v>93</v>
      </c>
      <c r="L32" s="4" t="s">
        <v>265</v>
      </c>
      <c r="M32" s="6">
        <v>0</v>
      </c>
      <c r="N32" s="7" t="s">
        <v>266</v>
      </c>
      <c r="O32" s="4" t="s">
        <v>267</v>
      </c>
      <c r="P32" s="517" t="s">
        <v>81</v>
      </c>
      <c r="Q32" s="4" t="s">
        <v>268</v>
      </c>
      <c r="R32" s="517" t="s">
        <v>141</v>
      </c>
      <c r="S32" s="518" t="s">
        <v>111</v>
      </c>
      <c r="T32" s="519" t="s">
        <v>112</v>
      </c>
      <c r="U32" s="668">
        <v>0</v>
      </c>
      <c r="V32" s="671">
        <v>0</v>
      </c>
      <c r="W32" s="671">
        <v>1</v>
      </c>
      <c r="X32" s="671">
        <v>0</v>
      </c>
      <c r="Y32" s="671">
        <v>1</v>
      </c>
      <c r="Z32" s="671">
        <v>0</v>
      </c>
      <c r="AA32" s="10">
        <v>0</v>
      </c>
      <c r="AB32" s="4" t="s">
        <v>1345</v>
      </c>
      <c r="AC32" s="4"/>
      <c r="AD32" s="4" t="s">
        <v>1332</v>
      </c>
      <c r="AE32" s="6">
        <v>0.4</v>
      </c>
      <c r="AF32" s="21">
        <v>40</v>
      </c>
      <c r="AG32" s="698" t="s">
        <v>1346</v>
      </c>
      <c r="AH32" s="698" t="s">
        <v>1289</v>
      </c>
      <c r="AI32" s="698" t="s">
        <v>1347</v>
      </c>
      <c r="AJ32" s="6"/>
      <c r="AK32" s="6"/>
      <c r="AL32" s="12" t="s">
        <v>1348</v>
      </c>
      <c r="AM32" s="4" t="s">
        <v>1294</v>
      </c>
      <c r="AN32" s="4" t="s">
        <v>1349</v>
      </c>
      <c r="AO32" s="6" t="s">
        <v>145</v>
      </c>
      <c r="AP32" s="6" t="s">
        <v>145</v>
      </c>
      <c r="AQ32" s="12" t="s">
        <v>1350</v>
      </c>
      <c r="AR32" s="4" t="s">
        <v>1297</v>
      </c>
      <c r="AS32" s="4" t="s">
        <v>1351</v>
      </c>
      <c r="AT32" s="484">
        <v>0.4</v>
      </c>
      <c r="AU32" s="483">
        <v>0.4</v>
      </c>
      <c r="AV32" s="6">
        <v>0</v>
      </c>
      <c r="AW32" s="76" t="s">
        <v>231</v>
      </c>
      <c r="AX32" s="76" t="s">
        <v>231</v>
      </c>
      <c r="AY32" s="76" t="s">
        <v>231</v>
      </c>
      <c r="AZ32" s="844" t="s">
        <v>231</v>
      </c>
      <c r="BA32" s="841" t="s">
        <v>231</v>
      </c>
      <c r="BB32" s="841" t="s">
        <v>271</v>
      </c>
      <c r="BC32" s="884">
        <v>0.4</v>
      </c>
      <c r="BD32" s="821">
        <f>BC32/Y32</f>
        <v>0.4</v>
      </c>
      <c r="BE32" s="7"/>
      <c r="BF32" s="7"/>
      <c r="BG32" s="7"/>
      <c r="BH32" s="7"/>
      <c r="BI32" s="183"/>
      <c r="BJ32" s="4"/>
      <c r="BK32" s="803"/>
      <c r="BL32" s="803"/>
      <c r="BM32" s="803"/>
    </row>
    <row r="33" spans="1:68" s="470" customFormat="1" ht="40.15" customHeight="1">
      <c r="A33" s="5">
        <v>20</v>
      </c>
      <c r="B33" s="906" t="s">
        <v>218</v>
      </c>
      <c r="C33" s="517" t="s">
        <v>126</v>
      </c>
      <c r="D33" s="6" t="s">
        <v>70</v>
      </c>
      <c r="E33" s="4" t="s">
        <v>91</v>
      </c>
      <c r="F33" s="4" t="s">
        <v>219</v>
      </c>
      <c r="G33" s="4" t="s">
        <v>220</v>
      </c>
      <c r="H33" s="4" t="s">
        <v>221</v>
      </c>
      <c r="I33" s="4" t="s">
        <v>272</v>
      </c>
      <c r="J33" s="4" t="s">
        <v>273</v>
      </c>
      <c r="K33" s="4" t="s">
        <v>116</v>
      </c>
      <c r="L33" s="4" t="s">
        <v>274</v>
      </c>
      <c r="M33" s="8">
        <v>0.9</v>
      </c>
      <c r="N33" s="7" t="s">
        <v>275</v>
      </c>
      <c r="O33" s="4" t="s">
        <v>276</v>
      </c>
      <c r="P33" s="517" t="s">
        <v>81</v>
      </c>
      <c r="Q33" s="4" t="s">
        <v>277</v>
      </c>
      <c r="R33" s="517" t="s">
        <v>83</v>
      </c>
      <c r="S33" s="518" t="s">
        <v>111</v>
      </c>
      <c r="T33" s="519" t="s">
        <v>186</v>
      </c>
      <c r="U33" s="520">
        <v>0.95</v>
      </c>
      <c r="V33" s="521">
        <v>0.95</v>
      </c>
      <c r="W33" s="521">
        <v>0.95</v>
      </c>
      <c r="X33" s="521">
        <v>0.95</v>
      </c>
      <c r="Y33" s="655">
        <v>0.95</v>
      </c>
      <c r="Z33" s="656">
        <v>1.21</v>
      </c>
      <c r="AA33" s="10">
        <v>1.21</v>
      </c>
      <c r="AB33" s="23" t="s">
        <v>1352</v>
      </c>
      <c r="AC33" s="4" t="s">
        <v>1289</v>
      </c>
      <c r="AD33" s="4" t="s">
        <v>1353</v>
      </c>
      <c r="AE33" s="20">
        <v>1.08</v>
      </c>
      <c r="AF33" s="20">
        <v>1.1299999999999999</v>
      </c>
      <c r="AG33" s="698" t="s">
        <v>1354</v>
      </c>
      <c r="AH33" s="698" t="s">
        <v>1289</v>
      </c>
      <c r="AI33" s="698" t="s">
        <v>1355</v>
      </c>
      <c r="AJ33" s="20">
        <v>0.87</v>
      </c>
      <c r="AK33" s="20">
        <f>AJ33/W33</f>
        <v>0.9157894736842106</v>
      </c>
      <c r="AL33" s="12" t="s">
        <v>1356</v>
      </c>
      <c r="AM33" s="4" t="s">
        <v>1294</v>
      </c>
      <c r="AN33" s="4" t="s">
        <v>1357</v>
      </c>
      <c r="AO33" s="20">
        <v>0.71</v>
      </c>
      <c r="AP33" s="524">
        <f>71%/95%</f>
        <v>0.74736842105263157</v>
      </c>
      <c r="AQ33" s="12" t="s">
        <v>1358</v>
      </c>
      <c r="AR33" s="4" t="s">
        <v>1297</v>
      </c>
      <c r="AS33" s="4" t="s">
        <v>1359</v>
      </c>
      <c r="AT33" s="483">
        <v>0.96750000000000003</v>
      </c>
      <c r="AU33" s="483">
        <f>+AT33/W33</f>
        <v>1.0184210526315791</v>
      </c>
      <c r="AV33" s="6">
        <v>0</v>
      </c>
      <c r="AW33" s="823" t="s">
        <v>231</v>
      </c>
      <c r="AX33" s="823" t="s">
        <v>231</v>
      </c>
      <c r="AY33" s="74">
        <v>1.1399999999999999</v>
      </c>
      <c r="AZ33" s="845">
        <v>1.1100000000000001</v>
      </c>
      <c r="BA33" s="839">
        <v>1.2</v>
      </c>
      <c r="BB33" s="839">
        <v>1.1544736842105263</v>
      </c>
      <c r="BC33" s="883">
        <f>(AZ33+AY33+AT33)/3</f>
        <v>1.0725</v>
      </c>
      <c r="BD33" s="847">
        <f>BC33/Y33</f>
        <v>1.1289473684210527</v>
      </c>
      <c r="BE33" s="7"/>
      <c r="BF33" s="7"/>
      <c r="BG33" s="7"/>
      <c r="BH33" s="7"/>
      <c r="BI33" s="183"/>
      <c r="BJ33" s="4"/>
      <c r="BK33" s="803"/>
      <c r="BL33" s="803"/>
      <c r="BM33" s="803"/>
    </row>
    <row r="34" spans="1:68" s="470" customFormat="1" ht="40.15" customHeight="1">
      <c r="A34" s="5">
        <v>20.100000000000001</v>
      </c>
      <c r="B34" s="906" t="s">
        <v>218</v>
      </c>
      <c r="C34" s="517" t="s">
        <v>126</v>
      </c>
      <c r="D34" s="6" t="s">
        <v>70</v>
      </c>
      <c r="E34" s="4" t="s">
        <v>91</v>
      </c>
      <c r="F34" s="4" t="s">
        <v>219</v>
      </c>
      <c r="G34" s="4" t="s">
        <v>220</v>
      </c>
      <c r="H34" s="4" t="s">
        <v>221</v>
      </c>
      <c r="I34" s="4" t="s">
        <v>272</v>
      </c>
      <c r="J34" s="4" t="s">
        <v>273</v>
      </c>
      <c r="K34" s="4" t="s">
        <v>116</v>
      </c>
      <c r="L34" s="4" t="s">
        <v>274</v>
      </c>
      <c r="M34" s="8"/>
      <c r="N34" s="7" t="s">
        <v>280</v>
      </c>
      <c r="O34" s="4" t="s">
        <v>281</v>
      </c>
      <c r="P34" s="517" t="s">
        <v>81</v>
      </c>
      <c r="Q34" s="4" t="s">
        <v>282</v>
      </c>
      <c r="R34" s="517" t="s">
        <v>83</v>
      </c>
      <c r="S34" s="518" t="s">
        <v>84</v>
      </c>
      <c r="T34" s="519" t="s">
        <v>85</v>
      </c>
      <c r="U34" s="15">
        <v>0.6</v>
      </c>
      <c r="V34" s="8">
        <v>0.6</v>
      </c>
      <c r="W34" s="20">
        <v>0.8</v>
      </c>
      <c r="X34" s="20">
        <v>0.8</v>
      </c>
      <c r="Y34" s="81">
        <v>0.8</v>
      </c>
      <c r="Z34" s="230">
        <v>0.81</v>
      </c>
      <c r="AA34" s="10">
        <v>1.0125</v>
      </c>
      <c r="AB34" s="23" t="s">
        <v>1360</v>
      </c>
      <c r="AC34" s="4" t="s">
        <v>1289</v>
      </c>
      <c r="AD34" s="4" t="s">
        <v>1361</v>
      </c>
      <c r="AE34" s="20">
        <v>0.84</v>
      </c>
      <c r="AF34" s="20">
        <v>1.05</v>
      </c>
      <c r="AG34" s="698" t="s">
        <v>1362</v>
      </c>
      <c r="AH34" s="698" t="s">
        <v>1289</v>
      </c>
      <c r="AI34" s="698" t="s">
        <v>1363</v>
      </c>
      <c r="AJ34" s="20">
        <v>0.85</v>
      </c>
      <c r="AK34" s="20">
        <v>1</v>
      </c>
      <c r="AL34" s="12" t="s">
        <v>1364</v>
      </c>
      <c r="AM34" s="4" t="s">
        <v>1294</v>
      </c>
      <c r="AN34" s="4" t="s">
        <v>1365</v>
      </c>
      <c r="AO34" s="20">
        <v>0.78</v>
      </c>
      <c r="AP34" s="524">
        <f>78%/80%</f>
        <v>0.97499999999999998</v>
      </c>
      <c r="AQ34" s="12" t="s">
        <v>1366</v>
      </c>
      <c r="AR34" s="4" t="s">
        <v>1297</v>
      </c>
      <c r="AS34" s="4" t="s">
        <v>1367</v>
      </c>
      <c r="AT34" s="483">
        <v>0.83333333333333337</v>
      </c>
      <c r="AU34" s="483">
        <v>1.0416666666666667</v>
      </c>
      <c r="AV34" s="6" t="s">
        <v>231</v>
      </c>
      <c r="AW34" s="6" t="s">
        <v>231</v>
      </c>
      <c r="AX34" s="6" t="s">
        <v>231</v>
      </c>
      <c r="AY34" s="74">
        <v>0.59</v>
      </c>
      <c r="AZ34" s="842">
        <v>0.78</v>
      </c>
      <c r="BA34" s="839" t="s">
        <v>231</v>
      </c>
      <c r="BB34" s="839" t="s">
        <v>231</v>
      </c>
      <c r="BC34" s="883">
        <v>0.83</v>
      </c>
      <c r="BD34" s="847">
        <f>BC34/Y34</f>
        <v>1.0374999999999999</v>
      </c>
      <c r="BE34" s="7"/>
      <c r="BF34" s="7"/>
      <c r="BG34" s="7"/>
      <c r="BH34" s="7"/>
      <c r="BI34" s="183"/>
      <c r="BJ34" s="4"/>
      <c r="BK34" s="803"/>
      <c r="BL34" s="803"/>
      <c r="BM34" s="803"/>
    </row>
    <row r="35" spans="1:68" s="470" customFormat="1" ht="40.15" customHeight="1">
      <c r="A35" s="5">
        <v>21</v>
      </c>
      <c r="B35" s="906" t="s">
        <v>285</v>
      </c>
      <c r="C35" s="517" t="s">
        <v>286</v>
      </c>
      <c r="D35" s="6" t="s">
        <v>70</v>
      </c>
      <c r="E35" s="4" t="s">
        <v>71</v>
      </c>
      <c r="F35" s="4" t="s">
        <v>72</v>
      </c>
      <c r="G35" s="4" t="s">
        <v>73</v>
      </c>
      <c r="H35" s="4" t="s">
        <v>74</v>
      </c>
      <c r="I35" s="4" t="s">
        <v>127</v>
      </c>
      <c r="J35" s="4" t="s">
        <v>128</v>
      </c>
      <c r="K35" s="4" t="s">
        <v>93</v>
      </c>
      <c r="L35" s="4" t="s">
        <v>287</v>
      </c>
      <c r="M35" s="8">
        <v>1</v>
      </c>
      <c r="N35" s="7" t="s">
        <v>288</v>
      </c>
      <c r="O35" s="4" t="s">
        <v>289</v>
      </c>
      <c r="P35" s="517" t="s">
        <v>121</v>
      </c>
      <c r="Q35" s="4" t="s">
        <v>290</v>
      </c>
      <c r="R35" s="517" t="s">
        <v>83</v>
      </c>
      <c r="S35" s="518" t="s">
        <v>111</v>
      </c>
      <c r="T35" s="519" t="s">
        <v>112</v>
      </c>
      <c r="U35" s="9">
        <v>1</v>
      </c>
      <c r="V35" s="8">
        <v>1</v>
      </c>
      <c r="W35" s="8">
        <v>1</v>
      </c>
      <c r="X35" s="8">
        <v>1</v>
      </c>
      <c r="Y35" s="61">
        <v>1</v>
      </c>
      <c r="Z35" s="657">
        <v>1</v>
      </c>
      <c r="AA35" s="14">
        <v>1</v>
      </c>
      <c r="AB35" s="4" t="s">
        <v>1368</v>
      </c>
      <c r="AC35" s="4" t="s">
        <v>1369</v>
      </c>
      <c r="AD35" s="4" t="s">
        <v>1370</v>
      </c>
      <c r="AE35" s="20">
        <v>1</v>
      </c>
      <c r="AF35" s="20">
        <v>1</v>
      </c>
      <c r="AG35" s="698" t="s">
        <v>1371</v>
      </c>
      <c r="AH35" s="698" t="s">
        <v>1369</v>
      </c>
      <c r="AI35" s="698" t="s">
        <v>1372</v>
      </c>
      <c r="AJ35" s="6">
        <v>100</v>
      </c>
      <c r="AK35" s="20">
        <v>1</v>
      </c>
      <c r="AL35" s="12" t="s">
        <v>1373</v>
      </c>
      <c r="AM35" s="4" t="s">
        <v>1369</v>
      </c>
      <c r="AN35" s="4" t="s">
        <v>1374</v>
      </c>
      <c r="AO35" s="12">
        <v>1.22</v>
      </c>
      <c r="AP35" s="12">
        <v>1.22</v>
      </c>
      <c r="AQ35" s="12" t="s">
        <v>1375</v>
      </c>
      <c r="AR35" s="4" t="s">
        <v>1369</v>
      </c>
      <c r="AS35" s="4" t="s">
        <v>1376</v>
      </c>
      <c r="AT35" s="20">
        <v>1</v>
      </c>
      <c r="AU35" s="20">
        <v>1</v>
      </c>
      <c r="AV35" s="6">
        <v>0</v>
      </c>
      <c r="AW35" s="34"/>
      <c r="AX35" s="34"/>
      <c r="AY35" s="699">
        <v>1</v>
      </c>
      <c r="AZ35" s="300">
        <v>0</v>
      </c>
      <c r="BA35" s="849">
        <v>1</v>
      </c>
      <c r="BB35" s="482">
        <v>1</v>
      </c>
      <c r="BC35" s="886">
        <v>1</v>
      </c>
      <c r="BD35" s="835">
        <f t="shared" si="0"/>
        <v>1</v>
      </c>
      <c r="BE35" s="7"/>
      <c r="BF35" s="7"/>
      <c r="BG35" s="7"/>
      <c r="BH35" s="7"/>
      <c r="BI35" s="183"/>
      <c r="BJ35" s="4"/>
      <c r="BK35" s="803"/>
      <c r="BL35" s="803"/>
      <c r="BM35" s="803"/>
    </row>
    <row r="36" spans="1:68" s="470" customFormat="1" ht="40.15" customHeight="1">
      <c r="A36" s="5">
        <v>21.1</v>
      </c>
      <c r="B36" s="906" t="s">
        <v>285</v>
      </c>
      <c r="C36" s="517" t="s">
        <v>286</v>
      </c>
      <c r="D36" s="6" t="s">
        <v>70</v>
      </c>
      <c r="E36" s="4" t="s">
        <v>91</v>
      </c>
      <c r="F36" s="4" t="s">
        <v>72</v>
      </c>
      <c r="G36" s="4" t="s">
        <v>73</v>
      </c>
      <c r="H36" s="4" t="s">
        <v>74</v>
      </c>
      <c r="I36" s="4" t="s">
        <v>127</v>
      </c>
      <c r="J36" s="4" t="s">
        <v>128</v>
      </c>
      <c r="K36" s="4" t="s">
        <v>93</v>
      </c>
      <c r="L36" s="4" t="s">
        <v>287</v>
      </c>
      <c r="M36" s="8">
        <v>0.97</v>
      </c>
      <c r="N36" s="7" t="s">
        <v>288</v>
      </c>
      <c r="O36" s="4" t="s">
        <v>294</v>
      </c>
      <c r="P36" s="517" t="s">
        <v>121</v>
      </c>
      <c r="Q36" s="4" t="s">
        <v>295</v>
      </c>
      <c r="R36" s="517" t="s">
        <v>83</v>
      </c>
      <c r="S36" s="518" t="s">
        <v>111</v>
      </c>
      <c r="T36" s="519" t="s">
        <v>296</v>
      </c>
      <c r="U36" s="9">
        <v>0.97</v>
      </c>
      <c r="V36" s="8">
        <v>0.97</v>
      </c>
      <c r="W36" s="8">
        <v>0.97</v>
      </c>
      <c r="X36" s="8">
        <v>0.97</v>
      </c>
      <c r="Y36" s="61">
        <v>0.97</v>
      </c>
      <c r="Z36" s="658">
        <v>0</v>
      </c>
      <c r="AA36" s="14">
        <v>0</v>
      </c>
      <c r="AB36" s="4" t="s">
        <v>1377</v>
      </c>
      <c r="AC36" s="4" t="s">
        <v>1369</v>
      </c>
      <c r="AD36" s="4" t="s">
        <v>1378</v>
      </c>
      <c r="AE36" s="20">
        <v>1</v>
      </c>
      <c r="AF36" s="20">
        <v>1</v>
      </c>
      <c r="AG36" s="698" t="s">
        <v>1379</v>
      </c>
      <c r="AH36" s="698" t="s">
        <v>1369</v>
      </c>
      <c r="AI36" s="698" t="s">
        <v>1372</v>
      </c>
      <c r="AJ36" s="6">
        <v>100</v>
      </c>
      <c r="AK36" s="20">
        <v>1</v>
      </c>
      <c r="AL36" s="12" t="s">
        <v>1380</v>
      </c>
      <c r="AM36" s="4" t="s">
        <v>1369</v>
      </c>
      <c r="AN36" s="4" t="s">
        <v>1381</v>
      </c>
      <c r="AO36" s="4">
        <v>100</v>
      </c>
      <c r="AP36" s="4">
        <v>100</v>
      </c>
      <c r="AQ36" s="12" t="s">
        <v>1382</v>
      </c>
      <c r="AR36" s="4" t="s">
        <v>1369</v>
      </c>
      <c r="AS36" s="4" t="s">
        <v>1376</v>
      </c>
      <c r="AT36" s="20">
        <v>1</v>
      </c>
      <c r="AU36" s="20">
        <v>1</v>
      </c>
      <c r="AV36" s="6">
        <v>0</v>
      </c>
      <c r="AW36" s="34"/>
      <c r="AX36" s="34"/>
      <c r="AY36" s="699">
        <v>0.99</v>
      </c>
      <c r="AZ36" s="300">
        <v>99</v>
      </c>
      <c r="BA36" s="485">
        <v>1.0206185567010309</v>
      </c>
      <c r="BB36" s="474">
        <v>1.0309278350515465</v>
      </c>
      <c r="BC36" s="886">
        <v>1</v>
      </c>
      <c r="BD36" s="835">
        <f t="shared" si="0"/>
        <v>1.0309278350515465</v>
      </c>
      <c r="BE36" s="7"/>
      <c r="BF36" s="7"/>
      <c r="BG36" s="7"/>
      <c r="BH36" s="7"/>
      <c r="BI36" s="183"/>
      <c r="BJ36" s="4"/>
      <c r="BK36" s="803"/>
      <c r="BL36" s="803"/>
      <c r="BM36" s="803"/>
    </row>
    <row r="37" spans="1:68" s="470" customFormat="1" ht="40.15" customHeight="1">
      <c r="A37" s="5">
        <v>21.2</v>
      </c>
      <c r="B37" s="906" t="s">
        <v>285</v>
      </c>
      <c r="C37" s="517" t="s">
        <v>286</v>
      </c>
      <c r="D37" s="6" t="s">
        <v>70</v>
      </c>
      <c r="E37" s="4" t="s">
        <v>91</v>
      </c>
      <c r="F37" s="4" t="s">
        <v>72</v>
      </c>
      <c r="G37" s="4" t="s">
        <v>73</v>
      </c>
      <c r="H37" s="4" t="s">
        <v>74</v>
      </c>
      <c r="I37" s="4" t="s">
        <v>127</v>
      </c>
      <c r="J37" s="4" t="s">
        <v>128</v>
      </c>
      <c r="K37" s="4" t="s">
        <v>93</v>
      </c>
      <c r="L37" s="4" t="s">
        <v>287</v>
      </c>
      <c r="M37" s="8">
        <v>0.95</v>
      </c>
      <c r="N37" s="7" t="s">
        <v>288</v>
      </c>
      <c r="O37" s="4" t="s">
        <v>299</v>
      </c>
      <c r="P37" s="517" t="s">
        <v>121</v>
      </c>
      <c r="Q37" s="4" t="s">
        <v>300</v>
      </c>
      <c r="R37" s="517" t="s">
        <v>83</v>
      </c>
      <c r="S37" s="518" t="s">
        <v>301</v>
      </c>
      <c r="T37" s="519" t="s">
        <v>112</v>
      </c>
      <c r="U37" s="9">
        <v>0.95</v>
      </c>
      <c r="V37" s="8">
        <v>0.96</v>
      </c>
      <c r="W37" s="8">
        <v>0.97</v>
      </c>
      <c r="X37" s="8">
        <v>0.98</v>
      </c>
      <c r="Y37" s="61">
        <v>0.98</v>
      </c>
      <c r="Z37" s="659">
        <v>0</v>
      </c>
      <c r="AA37" s="14">
        <v>0</v>
      </c>
      <c r="AB37" s="4" t="s">
        <v>1383</v>
      </c>
      <c r="AC37" s="4" t="s">
        <v>1369</v>
      </c>
      <c r="AD37" s="4" t="s">
        <v>1378</v>
      </c>
      <c r="AE37" s="6">
        <v>0</v>
      </c>
      <c r="AF37" s="20">
        <v>0</v>
      </c>
      <c r="AG37" s="698" t="s">
        <v>1384</v>
      </c>
      <c r="AH37" s="698" t="s">
        <v>1369</v>
      </c>
      <c r="AI37" s="698" t="s">
        <v>1385</v>
      </c>
      <c r="AJ37" s="6"/>
      <c r="AK37" s="6"/>
      <c r="AL37" s="12" t="s">
        <v>1386</v>
      </c>
      <c r="AM37" s="4" t="s">
        <v>1369</v>
      </c>
      <c r="AN37" s="4" t="s">
        <v>1387</v>
      </c>
      <c r="AO37" s="12">
        <v>0.97</v>
      </c>
      <c r="AP37" s="700">
        <v>0.98899999999999999</v>
      </c>
      <c r="AQ37" s="12" t="s">
        <v>1388</v>
      </c>
      <c r="AR37" s="4" t="s">
        <v>1369</v>
      </c>
      <c r="AS37" s="4" t="s">
        <v>1389</v>
      </c>
      <c r="AT37" s="537">
        <v>0.97</v>
      </c>
      <c r="AU37" s="483">
        <v>0.98899999999999999</v>
      </c>
      <c r="AV37" s="6">
        <v>0</v>
      </c>
      <c r="AW37" s="34"/>
      <c r="AX37" s="34"/>
      <c r="AY37" s="699">
        <v>0.98</v>
      </c>
      <c r="AZ37" s="300">
        <v>0</v>
      </c>
      <c r="BA37" s="485">
        <v>1.0315789473684212</v>
      </c>
      <c r="BB37" s="474">
        <v>1.0208333333333333</v>
      </c>
      <c r="BC37" s="886">
        <v>0.97</v>
      </c>
      <c r="BD37" s="835">
        <f t="shared" si="0"/>
        <v>0.98979591836734693</v>
      </c>
      <c r="BE37" s="7"/>
      <c r="BF37" s="7"/>
      <c r="BG37" s="7"/>
      <c r="BH37" s="7"/>
      <c r="BI37" s="183"/>
      <c r="BJ37" s="4"/>
      <c r="BK37" s="803"/>
      <c r="BL37" s="803"/>
      <c r="BM37" s="803"/>
    </row>
    <row r="38" spans="1:68" s="470" customFormat="1" ht="40.15" customHeight="1">
      <c r="A38" s="5">
        <v>22</v>
      </c>
      <c r="B38" s="906" t="s">
        <v>285</v>
      </c>
      <c r="C38" s="517" t="s">
        <v>286</v>
      </c>
      <c r="D38" s="6" t="s">
        <v>70</v>
      </c>
      <c r="E38" s="4" t="s">
        <v>91</v>
      </c>
      <c r="F38" s="4" t="s">
        <v>72</v>
      </c>
      <c r="G38" s="4" t="s">
        <v>73</v>
      </c>
      <c r="H38" s="4" t="s">
        <v>74</v>
      </c>
      <c r="I38" s="4" t="s">
        <v>127</v>
      </c>
      <c r="J38" s="4" t="s">
        <v>128</v>
      </c>
      <c r="K38" s="4" t="s">
        <v>93</v>
      </c>
      <c r="L38" s="4" t="s">
        <v>304</v>
      </c>
      <c r="M38" s="6">
        <v>4</v>
      </c>
      <c r="N38" s="7" t="s">
        <v>305</v>
      </c>
      <c r="O38" s="4" t="s">
        <v>306</v>
      </c>
      <c r="P38" s="517" t="s">
        <v>121</v>
      </c>
      <c r="Q38" s="4" t="s">
        <v>307</v>
      </c>
      <c r="R38" s="517" t="s">
        <v>308</v>
      </c>
      <c r="S38" s="518" t="s">
        <v>301</v>
      </c>
      <c r="T38" s="519" t="s">
        <v>296</v>
      </c>
      <c r="U38" s="22">
        <v>4</v>
      </c>
      <c r="V38" s="17">
        <v>4</v>
      </c>
      <c r="W38" s="17">
        <v>5</v>
      </c>
      <c r="X38" s="17">
        <v>5</v>
      </c>
      <c r="Y38" s="113">
        <v>5</v>
      </c>
      <c r="Z38" s="645">
        <v>5.42</v>
      </c>
      <c r="AA38" s="14">
        <v>1.0839000000000001</v>
      </c>
      <c r="AB38" s="4" t="s">
        <v>1390</v>
      </c>
      <c r="AC38" s="4" t="s">
        <v>1391</v>
      </c>
      <c r="AD38" s="4" t="s">
        <v>1392</v>
      </c>
      <c r="AE38" s="6">
        <v>5.28</v>
      </c>
      <c r="AF38" s="350">
        <v>1.056</v>
      </c>
      <c r="AG38" s="698" t="s">
        <v>1393</v>
      </c>
      <c r="AH38" s="698" t="s">
        <v>1391</v>
      </c>
      <c r="AI38" s="698" t="s">
        <v>1372</v>
      </c>
      <c r="AJ38" s="6">
        <v>5.42</v>
      </c>
      <c r="AK38" s="20">
        <v>1.08</v>
      </c>
      <c r="AL38" s="12" t="s">
        <v>1394</v>
      </c>
      <c r="AM38" s="4" t="s">
        <v>1391</v>
      </c>
      <c r="AN38" s="4" t="s">
        <v>1395</v>
      </c>
      <c r="AO38" s="4">
        <v>6.1</v>
      </c>
      <c r="AP38" s="12">
        <v>1.22</v>
      </c>
      <c r="AQ38" s="12" t="s">
        <v>1396</v>
      </c>
      <c r="AR38" s="4" t="s">
        <v>1397</v>
      </c>
      <c r="AS38" s="4" t="s">
        <v>1376</v>
      </c>
      <c r="AT38" s="6">
        <v>6.1</v>
      </c>
      <c r="AU38" s="350">
        <v>1.22</v>
      </c>
      <c r="AV38" s="6">
        <v>0</v>
      </c>
      <c r="AW38" s="34"/>
      <c r="AX38" s="34"/>
      <c r="AY38" s="704" t="s">
        <v>311</v>
      </c>
      <c r="AZ38" s="299">
        <v>7.4</v>
      </c>
      <c r="BA38" s="485">
        <v>1.825</v>
      </c>
      <c r="BB38" s="474">
        <v>1.315625</v>
      </c>
      <c r="BC38" s="886">
        <v>6.1</v>
      </c>
      <c r="BD38" s="835">
        <f t="shared" si="0"/>
        <v>1.22</v>
      </c>
      <c r="BE38" s="7"/>
      <c r="BF38" s="7"/>
      <c r="BG38" s="7"/>
      <c r="BH38" s="7"/>
      <c r="BI38" s="183"/>
      <c r="BJ38" s="4"/>
      <c r="BK38" s="803"/>
      <c r="BL38" s="803"/>
      <c r="BM38" s="803"/>
    </row>
    <row r="39" spans="1:68" s="470" customFormat="1" ht="40.15" customHeight="1">
      <c r="A39" s="5">
        <v>22.1</v>
      </c>
      <c r="B39" s="906" t="s">
        <v>285</v>
      </c>
      <c r="C39" s="517" t="s">
        <v>286</v>
      </c>
      <c r="D39" s="6" t="s">
        <v>70</v>
      </c>
      <c r="E39" s="4" t="s">
        <v>91</v>
      </c>
      <c r="F39" s="4" t="s">
        <v>72</v>
      </c>
      <c r="G39" s="4" t="s">
        <v>73</v>
      </c>
      <c r="H39" s="4" t="s">
        <v>74</v>
      </c>
      <c r="I39" s="4" t="s">
        <v>127</v>
      </c>
      <c r="J39" s="4" t="s">
        <v>128</v>
      </c>
      <c r="K39" s="4" t="s">
        <v>93</v>
      </c>
      <c r="L39" s="4" t="s">
        <v>304</v>
      </c>
      <c r="M39" s="17">
        <v>1.1000000000000001</v>
      </c>
      <c r="N39" s="7" t="s">
        <v>305</v>
      </c>
      <c r="O39" s="4" t="s">
        <v>312</v>
      </c>
      <c r="P39" s="517" t="s">
        <v>121</v>
      </c>
      <c r="Q39" s="4" t="s">
        <v>313</v>
      </c>
      <c r="R39" s="517" t="s">
        <v>308</v>
      </c>
      <c r="S39" s="518" t="s">
        <v>111</v>
      </c>
      <c r="T39" s="519" t="s">
        <v>112</v>
      </c>
      <c r="U39" s="22">
        <v>1</v>
      </c>
      <c r="V39" s="17">
        <v>1</v>
      </c>
      <c r="W39" s="17">
        <v>1</v>
      </c>
      <c r="X39" s="17">
        <v>1</v>
      </c>
      <c r="Y39" s="113">
        <v>1</v>
      </c>
      <c r="Z39" s="333">
        <v>0</v>
      </c>
      <c r="AA39" s="14">
        <v>0</v>
      </c>
      <c r="AB39" s="4" t="s">
        <v>1398</v>
      </c>
      <c r="AC39" s="4" t="s">
        <v>1391</v>
      </c>
      <c r="AD39" s="4" t="s">
        <v>1399</v>
      </c>
      <c r="AE39" s="6"/>
      <c r="AF39" s="6"/>
      <c r="AG39" s="698" t="s">
        <v>1400</v>
      </c>
      <c r="AH39" s="698" t="s">
        <v>1391</v>
      </c>
      <c r="AI39" s="698" t="s">
        <v>1385</v>
      </c>
      <c r="AJ39" s="6"/>
      <c r="AK39" s="6"/>
      <c r="AL39" s="12" t="s">
        <v>1401</v>
      </c>
      <c r="AM39" s="4" t="s">
        <v>1391</v>
      </c>
      <c r="AN39" s="4" t="s">
        <v>1387</v>
      </c>
      <c r="AO39" s="4">
        <v>1.07</v>
      </c>
      <c r="AP39" s="12">
        <v>1.07</v>
      </c>
      <c r="AQ39" s="12" t="s">
        <v>1402</v>
      </c>
      <c r="AR39" s="4" t="s">
        <v>1397</v>
      </c>
      <c r="AS39" s="4" t="s">
        <v>1376</v>
      </c>
      <c r="AT39" s="538">
        <v>1.07</v>
      </c>
      <c r="AU39" s="483">
        <v>1.07</v>
      </c>
      <c r="AV39" s="6">
        <v>0</v>
      </c>
      <c r="AW39" s="34"/>
      <c r="AX39" s="34"/>
      <c r="AY39" s="704" t="s">
        <v>317</v>
      </c>
      <c r="AZ39" s="300" t="s">
        <v>231</v>
      </c>
      <c r="BA39" s="485">
        <v>1.1000000000000001</v>
      </c>
      <c r="BB39" s="474">
        <v>1.1000000000000001</v>
      </c>
      <c r="BC39" s="886">
        <v>1.07</v>
      </c>
      <c r="BD39" s="835">
        <f t="shared" si="0"/>
        <v>1.07</v>
      </c>
      <c r="BE39" s="7"/>
      <c r="BF39" s="7"/>
      <c r="BG39" s="7"/>
      <c r="BH39" s="7"/>
      <c r="BI39" s="183"/>
      <c r="BJ39" s="4"/>
      <c r="BK39" s="803"/>
      <c r="BL39" s="803"/>
      <c r="BM39" s="803"/>
    </row>
    <row r="40" spans="1:68" s="470" customFormat="1" ht="40.15" customHeight="1">
      <c r="A40" s="5">
        <v>23</v>
      </c>
      <c r="B40" s="906" t="s">
        <v>285</v>
      </c>
      <c r="C40" s="517" t="s">
        <v>286</v>
      </c>
      <c r="D40" s="6" t="s">
        <v>70</v>
      </c>
      <c r="E40" s="7" t="s">
        <v>91</v>
      </c>
      <c r="F40" s="7" t="s">
        <v>72</v>
      </c>
      <c r="G40" s="7" t="s">
        <v>73</v>
      </c>
      <c r="H40" s="7" t="s">
        <v>74</v>
      </c>
      <c r="I40" s="7" t="s">
        <v>127</v>
      </c>
      <c r="J40" s="7" t="s">
        <v>128</v>
      </c>
      <c r="K40" s="4" t="s">
        <v>93</v>
      </c>
      <c r="L40" s="4" t="s">
        <v>318</v>
      </c>
      <c r="M40" s="6">
        <v>330</v>
      </c>
      <c r="N40" s="7" t="s">
        <v>319</v>
      </c>
      <c r="O40" s="4" t="s">
        <v>320</v>
      </c>
      <c r="P40" s="517" t="s">
        <v>109</v>
      </c>
      <c r="Q40" s="4" t="s">
        <v>321</v>
      </c>
      <c r="R40" s="517" t="s">
        <v>141</v>
      </c>
      <c r="S40" s="518" t="s">
        <v>322</v>
      </c>
      <c r="T40" s="519" t="s">
        <v>85</v>
      </c>
      <c r="U40" s="22">
        <v>347</v>
      </c>
      <c r="V40" s="17">
        <v>364</v>
      </c>
      <c r="W40" s="17">
        <v>339</v>
      </c>
      <c r="X40" s="17">
        <v>354</v>
      </c>
      <c r="Y40" s="115">
        <f>SUM(U40:X40)</f>
        <v>1404</v>
      </c>
      <c r="Z40" s="660">
        <v>110</v>
      </c>
      <c r="AA40" s="14">
        <v>0.28999999999999998</v>
      </c>
      <c r="AB40" s="4" t="s">
        <v>1403</v>
      </c>
      <c r="AC40" s="4" t="s">
        <v>1404</v>
      </c>
      <c r="AD40" s="4" t="s">
        <v>1370</v>
      </c>
      <c r="AE40" s="6">
        <v>201</v>
      </c>
      <c r="AF40" s="20">
        <v>0.59</v>
      </c>
      <c r="AG40" s="698" t="s">
        <v>1405</v>
      </c>
      <c r="AH40" s="698" t="s">
        <v>1404</v>
      </c>
      <c r="AI40" s="698" t="s">
        <v>1406</v>
      </c>
      <c r="AJ40" s="6">
        <v>289</v>
      </c>
      <c r="AK40" s="20">
        <v>0.85</v>
      </c>
      <c r="AL40" s="12" t="s">
        <v>1407</v>
      </c>
      <c r="AM40" s="4" t="s">
        <v>1404</v>
      </c>
      <c r="AN40" s="4" t="s">
        <v>1408</v>
      </c>
      <c r="AO40" s="4">
        <v>387</v>
      </c>
      <c r="AP40" s="12">
        <v>1.1399999999999999</v>
      </c>
      <c r="AQ40" s="12" t="s">
        <v>1409</v>
      </c>
      <c r="AR40" s="4" t="s">
        <v>1404</v>
      </c>
      <c r="AS40" s="4" t="s">
        <v>1410</v>
      </c>
      <c r="AT40" s="6">
        <v>387</v>
      </c>
      <c r="AU40" s="20">
        <v>1.1100000000000001</v>
      </c>
      <c r="AV40" s="6">
        <v>0</v>
      </c>
      <c r="AW40" s="34"/>
      <c r="AX40" s="34"/>
      <c r="AY40" s="701">
        <v>351</v>
      </c>
      <c r="AZ40" s="299">
        <v>370</v>
      </c>
      <c r="BA40" s="485">
        <v>1.0115273775216138</v>
      </c>
      <c r="BB40" s="474">
        <v>1.0164835164835164</v>
      </c>
      <c r="BC40" s="912">
        <v>1108</v>
      </c>
      <c r="BD40" s="835">
        <f t="shared" si="0"/>
        <v>0.78917378917378922</v>
      </c>
      <c r="BE40" s="7"/>
      <c r="BF40" s="7"/>
      <c r="BG40" s="7"/>
      <c r="BH40" s="7"/>
      <c r="BI40" s="183"/>
      <c r="BJ40" s="4" t="s">
        <v>326</v>
      </c>
      <c r="BK40" s="814">
        <v>2025423002103590</v>
      </c>
      <c r="BL40" s="812">
        <v>45825</v>
      </c>
      <c r="BM40" s="803"/>
      <c r="BN40" s="470">
        <f>U40*BA40</f>
        <v>351</v>
      </c>
      <c r="BO40" s="470">
        <f>V40*BB40</f>
        <v>370</v>
      </c>
      <c r="BP40" s="715">
        <f>Z40+AE40+AJ40</f>
        <v>600</v>
      </c>
    </row>
    <row r="41" spans="1:68" s="470" customFormat="1" ht="40.15" customHeight="1">
      <c r="A41" s="5">
        <v>23.1</v>
      </c>
      <c r="B41" s="906" t="s">
        <v>285</v>
      </c>
      <c r="C41" s="517" t="s">
        <v>286</v>
      </c>
      <c r="D41" s="6" t="s">
        <v>70</v>
      </c>
      <c r="E41" s="7" t="s">
        <v>91</v>
      </c>
      <c r="F41" s="7" t="s">
        <v>72</v>
      </c>
      <c r="G41" s="7" t="s">
        <v>73</v>
      </c>
      <c r="H41" s="7" t="s">
        <v>74</v>
      </c>
      <c r="I41" s="7" t="s">
        <v>127</v>
      </c>
      <c r="J41" s="7" t="s">
        <v>128</v>
      </c>
      <c r="K41" s="4" t="s">
        <v>93</v>
      </c>
      <c r="L41" s="4" t="s">
        <v>318</v>
      </c>
      <c r="M41" s="17">
        <v>1.17</v>
      </c>
      <c r="N41" s="7" t="s">
        <v>327</v>
      </c>
      <c r="O41" s="4" t="s">
        <v>328</v>
      </c>
      <c r="P41" s="517" t="s">
        <v>121</v>
      </c>
      <c r="Q41" s="4" t="s">
        <v>329</v>
      </c>
      <c r="R41" s="517" t="s">
        <v>308</v>
      </c>
      <c r="S41" s="518" t="s">
        <v>301</v>
      </c>
      <c r="T41" s="519" t="s">
        <v>112</v>
      </c>
      <c r="U41" s="22">
        <v>1.24</v>
      </c>
      <c r="V41" s="17">
        <v>0.5</v>
      </c>
      <c r="W41" s="17">
        <v>0.5</v>
      </c>
      <c r="X41" s="17">
        <v>0.5</v>
      </c>
      <c r="Y41" s="545">
        <v>0.5</v>
      </c>
      <c r="Z41" s="658">
        <v>0</v>
      </c>
      <c r="AA41" s="14">
        <v>0</v>
      </c>
      <c r="AB41" s="4" t="s">
        <v>1411</v>
      </c>
      <c r="AC41" s="4" t="s">
        <v>1404</v>
      </c>
      <c r="AD41" s="4" t="s">
        <v>1399</v>
      </c>
      <c r="AE41" s="6">
        <v>0.6</v>
      </c>
      <c r="AF41" s="20">
        <v>1.2</v>
      </c>
      <c r="AG41" s="698" t="s">
        <v>1412</v>
      </c>
      <c r="AH41" s="698" t="s">
        <v>1404</v>
      </c>
      <c r="AI41" s="698" t="s">
        <v>1413</v>
      </c>
      <c r="AJ41" s="6">
        <v>0.6</v>
      </c>
      <c r="AK41" s="20">
        <v>1.2</v>
      </c>
      <c r="AL41" s="12" t="s">
        <v>1414</v>
      </c>
      <c r="AM41" s="4" t="s">
        <v>1404</v>
      </c>
      <c r="AN41" s="4" t="s">
        <v>1415</v>
      </c>
      <c r="AO41" s="4">
        <v>0.6</v>
      </c>
      <c r="AP41" s="12">
        <v>1.2</v>
      </c>
      <c r="AQ41" s="12" t="s">
        <v>1414</v>
      </c>
      <c r="AR41" s="4" t="s">
        <v>1404</v>
      </c>
      <c r="AS41" s="4" t="s">
        <v>1376</v>
      </c>
      <c r="AT41" s="6">
        <v>0.6</v>
      </c>
      <c r="AU41" s="20">
        <v>1.2</v>
      </c>
      <c r="AV41" s="6">
        <v>0</v>
      </c>
      <c r="AW41" s="34"/>
      <c r="AX41" s="34"/>
      <c r="AY41" s="701">
        <v>0.9</v>
      </c>
      <c r="AZ41" s="300">
        <v>0.8</v>
      </c>
      <c r="BA41" s="485">
        <v>0.72580645161290325</v>
      </c>
      <c r="BB41" s="474">
        <v>1.6</v>
      </c>
      <c r="BC41" s="886">
        <v>0.6</v>
      </c>
      <c r="BD41" s="835">
        <f t="shared" si="0"/>
        <v>1.2</v>
      </c>
      <c r="BE41" s="7"/>
      <c r="BF41" s="7"/>
      <c r="BG41" s="7"/>
      <c r="BH41" s="7"/>
      <c r="BI41" s="183"/>
      <c r="BJ41" s="4"/>
      <c r="BK41" s="803"/>
      <c r="BL41" s="803"/>
      <c r="BM41" s="803"/>
    </row>
    <row r="42" spans="1:68" s="470" customFormat="1" ht="40.15" customHeight="1">
      <c r="A42" s="5">
        <v>23.2</v>
      </c>
      <c r="B42" s="906" t="s">
        <v>285</v>
      </c>
      <c r="C42" s="517" t="s">
        <v>286</v>
      </c>
      <c r="D42" s="6" t="s">
        <v>70</v>
      </c>
      <c r="E42" s="7" t="s">
        <v>91</v>
      </c>
      <c r="F42" s="7" t="s">
        <v>72</v>
      </c>
      <c r="G42" s="7" t="s">
        <v>73</v>
      </c>
      <c r="H42" s="7" t="s">
        <v>74</v>
      </c>
      <c r="I42" s="7" t="s">
        <v>127</v>
      </c>
      <c r="J42" s="7" t="s">
        <v>128</v>
      </c>
      <c r="K42" s="4" t="s">
        <v>93</v>
      </c>
      <c r="L42" s="4" t="s">
        <v>318</v>
      </c>
      <c r="M42" s="6">
        <v>242</v>
      </c>
      <c r="N42" s="7" t="s">
        <v>319</v>
      </c>
      <c r="O42" s="4" t="s">
        <v>332</v>
      </c>
      <c r="P42" s="517" t="s">
        <v>109</v>
      </c>
      <c r="Q42" s="4" t="s">
        <v>333</v>
      </c>
      <c r="R42" s="517" t="s">
        <v>141</v>
      </c>
      <c r="S42" s="518" t="s">
        <v>322</v>
      </c>
      <c r="T42" s="519" t="s">
        <v>85</v>
      </c>
      <c r="U42" s="22">
        <v>250</v>
      </c>
      <c r="V42" s="17">
        <v>245</v>
      </c>
      <c r="W42" s="17">
        <v>260</v>
      </c>
      <c r="X42" s="17">
        <v>250</v>
      </c>
      <c r="Y42" s="607">
        <v>1005</v>
      </c>
      <c r="Z42" s="660">
        <v>41</v>
      </c>
      <c r="AA42" s="14">
        <v>0.16</v>
      </c>
      <c r="AB42" s="716" t="s">
        <v>1416</v>
      </c>
      <c r="AC42" s="4" t="s">
        <v>1404</v>
      </c>
      <c r="AD42" s="4" t="s">
        <v>1417</v>
      </c>
      <c r="AE42" s="6">
        <v>81</v>
      </c>
      <c r="AF42" s="350">
        <v>0.3115</v>
      </c>
      <c r="AG42" s="698" t="s">
        <v>1418</v>
      </c>
      <c r="AH42" s="698" t="s">
        <v>1404</v>
      </c>
      <c r="AI42" s="698" t="s">
        <v>1419</v>
      </c>
      <c r="AJ42" s="6">
        <v>151</v>
      </c>
      <c r="AK42" s="20">
        <v>0.57999999999999996</v>
      </c>
      <c r="AL42" s="12" t="s">
        <v>1420</v>
      </c>
      <c r="AM42" s="4" t="s">
        <v>1404</v>
      </c>
      <c r="AN42" s="4" t="s">
        <v>1421</v>
      </c>
      <c r="AO42" s="4">
        <v>261</v>
      </c>
      <c r="AP42" s="12">
        <v>1</v>
      </c>
      <c r="AQ42" s="12" t="s">
        <v>1422</v>
      </c>
      <c r="AR42" s="4" t="s">
        <v>1404</v>
      </c>
      <c r="AS42" s="4" t="s">
        <v>1410</v>
      </c>
      <c r="AT42" s="6">
        <v>261</v>
      </c>
      <c r="AU42" s="350">
        <v>1.004</v>
      </c>
      <c r="AV42" s="6">
        <v>0</v>
      </c>
      <c r="AW42" s="34"/>
      <c r="AX42" s="34"/>
      <c r="AY42" s="701">
        <v>248</v>
      </c>
      <c r="AZ42" s="300">
        <v>259</v>
      </c>
      <c r="BA42" s="485">
        <v>0.99199999999999999</v>
      </c>
      <c r="BB42" s="474">
        <v>1.0571428571428572</v>
      </c>
      <c r="BC42" s="912">
        <v>768</v>
      </c>
      <c r="BD42" s="835">
        <f t="shared" si="0"/>
        <v>0.76417910447761195</v>
      </c>
      <c r="BE42" s="7"/>
      <c r="BF42" s="7"/>
      <c r="BG42" s="7"/>
      <c r="BH42" s="7"/>
      <c r="BI42" s="183"/>
      <c r="BJ42" s="4"/>
      <c r="BK42" s="803"/>
      <c r="BL42" s="803"/>
      <c r="BM42" s="803"/>
      <c r="BN42" s="470">
        <f>U42*BA42</f>
        <v>248</v>
      </c>
      <c r="BO42" s="470">
        <f>V42*BB42</f>
        <v>259</v>
      </c>
      <c r="BP42" s="715">
        <f>Z42+AE42+AJ42</f>
        <v>273</v>
      </c>
    </row>
    <row r="43" spans="1:68" s="470" customFormat="1" ht="40.15" customHeight="1">
      <c r="A43" s="5">
        <v>24</v>
      </c>
      <c r="B43" s="906" t="s">
        <v>285</v>
      </c>
      <c r="C43" s="517" t="s">
        <v>286</v>
      </c>
      <c r="D43" s="6" t="s">
        <v>70</v>
      </c>
      <c r="E43" s="7" t="s">
        <v>71</v>
      </c>
      <c r="F43" s="7" t="s">
        <v>72</v>
      </c>
      <c r="G43" s="7" t="s">
        <v>73</v>
      </c>
      <c r="H43" s="7" t="s">
        <v>74</v>
      </c>
      <c r="I43" s="7" t="s">
        <v>75</v>
      </c>
      <c r="J43" s="7" t="s">
        <v>92</v>
      </c>
      <c r="K43" s="4" t="s">
        <v>93</v>
      </c>
      <c r="L43" s="4" t="s">
        <v>336</v>
      </c>
      <c r="M43" s="6">
        <v>0</v>
      </c>
      <c r="N43" s="7" t="s">
        <v>337</v>
      </c>
      <c r="O43" s="4" t="s">
        <v>338</v>
      </c>
      <c r="P43" s="517" t="s">
        <v>81</v>
      </c>
      <c r="Q43" s="4" t="s">
        <v>339</v>
      </c>
      <c r="R43" s="517" t="s">
        <v>83</v>
      </c>
      <c r="S43" s="518" t="s">
        <v>111</v>
      </c>
      <c r="T43" s="519" t="s">
        <v>112</v>
      </c>
      <c r="U43" s="15">
        <v>1</v>
      </c>
      <c r="V43" s="20">
        <v>1</v>
      </c>
      <c r="W43" s="20">
        <v>1</v>
      </c>
      <c r="X43" s="20">
        <v>1</v>
      </c>
      <c r="Y43" s="558">
        <v>1</v>
      </c>
      <c r="Z43" s="657">
        <v>0</v>
      </c>
      <c r="AA43" s="14">
        <v>0</v>
      </c>
      <c r="AB43" s="4" t="s">
        <v>1423</v>
      </c>
      <c r="AC43" s="4" t="s">
        <v>1424</v>
      </c>
      <c r="AD43" s="4" t="s">
        <v>1399</v>
      </c>
      <c r="AE43" s="6"/>
      <c r="AF43" s="6"/>
      <c r="AG43" s="698" t="s">
        <v>1425</v>
      </c>
      <c r="AH43" s="698" t="s">
        <v>1424</v>
      </c>
      <c r="AI43" s="698" t="s">
        <v>1385</v>
      </c>
      <c r="AJ43" s="6"/>
      <c r="AK43" s="6"/>
      <c r="AL43" s="12" t="s">
        <v>1426</v>
      </c>
      <c r="AM43" s="4" t="s">
        <v>1427</v>
      </c>
      <c r="AN43" s="4" t="s">
        <v>1387</v>
      </c>
      <c r="AO43" s="12">
        <v>0.8</v>
      </c>
      <c r="AP43" s="12">
        <v>0.8</v>
      </c>
      <c r="AQ43" s="12" t="s">
        <v>1428</v>
      </c>
      <c r="AR43" s="4" t="s">
        <v>1427</v>
      </c>
      <c r="AS43" s="4" t="s">
        <v>1410</v>
      </c>
      <c r="AT43" s="537">
        <v>0.8</v>
      </c>
      <c r="AU43" s="483">
        <v>0.8</v>
      </c>
      <c r="AV43" s="6">
        <v>0</v>
      </c>
      <c r="AW43" s="34"/>
      <c r="AX43" s="34"/>
      <c r="AY43" s="717">
        <v>1</v>
      </c>
      <c r="AZ43" s="72">
        <v>0</v>
      </c>
      <c r="BA43" s="485">
        <v>1</v>
      </c>
      <c r="BB43" s="474">
        <v>1</v>
      </c>
      <c r="BC43" s="886">
        <v>0.8</v>
      </c>
      <c r="BD43" s="835">
        <f t="shared" si="0"/>
        <v>0.8</v>
      </c>
      <c r="BE43" s="7"/>
      <c r="BF43" s="7"/>
      <c r="BG43" s="7"/>
      <c r="BH43" s="7"/>
      <c r="BI43" s="183"/>
      <c r="BJ43" s="4"/>
      <c r="BK43" s="803"/>
      <c r="BL43" s="803"/>
      <c r="BM43" s="803"/>
    </row>
    <row r="44" spans="1:68" s="470" customFormat="1" ht="40.15" customHeight="1">
      <c r="A44" s="5">
        <v>25</v>
      </c>
      <c r="B44" s="906" t="s">
        <v>285</v>
      </c>
      <c r="C44" s="517" t="s">
        <v>286</v>
      </c>
      <c r="D44" s="6" t="s">
        <v>70</v>
      </c>
      <c r="E44" s="7" t="s">
        <v>71</v>
      </c>
      <c r="F44" s="7" t="s">
        <v>72</v>
      </c>
      <c r="G44" s="7" t="s">
        <v>73</v>
      </c>
      <c r="H44" s="7" t="s">
        <v>74</v>
      </c>
      <c r="I44" s="7" t="s">
        <v>103</v>
      </c>
      <c r="J44" s="7" t="s">
        <v>343</v>
      </c>
      <c r="K44" s="4" t="s">
        <v>77</v>
      </c>
      <c r="L44" s="4" t="s">
        <v>344</v>
      </c>
      <c r="M44" s="6">
        <v>0</v>
      </c>
      <c r="N44" s="7" t="s">
        <v>345</v>
      </c>
      <c r="O44" s="4" t="s">
        <v>346</v>
      </c>
      <c r="P44" s="517" t="s">
        <v>121</v>
      </c>
      <c r="Q44" s="4" t="s">
        <v>347</v>
      </c>
      <c r="R44" s="517" t="s">
        <v>83</v>
      </c>
      <c r="S44" s="518" t="s">
        <v>111</v>
      </c>
      <c r="T44" s="519" t="s">
        <v>112</v>
      </c>
      <c r="U44" s="471">
        <v>0</v>
      </c>
      <c r="V44" s="20">
        <v>1</v>
      </c>
      <c r="W44" s="20">
        <v>1</v>
      </c>
      <c r="X44" s="20">
        <v>1</v>
      </c>
      <c r="Y44" s="558">
        <v>1</v>
      </c>
      <c r="Z44" s="658">
        <v>0</v>
      </c>
      <c r="AA44" s="14">
        <v>0</v>
      </c>
      <c r="AB44" s="4" t="s">
        <v>1429</v>
      </c>
      <c r="AC44" s="4" t="s">
        <v>1430</v>
      </c>
      <c r="AD44" s="4" t="s">
        <v>1399</v>
      </c>
      <c r="AE44" s="6"/>
      <c r="AF44" s="6"/>
      <c r="AG44" s="698" t="s">
        <v>1431</v>
      </c>
      <c r="AH44" s="698" t="s">
        <v>1430</v>
      </c>
      <c r="AI44" s="698" t="s">
        <v>1385</v>
      </c>
      <c r="AJ44" s="6"/>
      <c r="AK44" s="6"/>
      <c r="AL44" s="12" t="s">
        <v>1432</v>
      </c>
      <c r="AM44" s="4" t="s">
        <v>1430</v>
      </c>
      <c r="AN44" s="4" t="s">
        <v>1387</v>
      </c>
      <c r="AO44" s="12">
        <v>0.4</v>
      </c>
      <c r="AP44" s="12">
        <v>0.4</v>
      </c>
      <c r="AQ44" s="12" t="s">
        <v>1433</v>
      </c>
      <c r="AR44" s="4" t="s">
        <v>1430</v>
      </c>
      <c r="AS44" s="4" t="s">
        <v>1410</v>
      </c>
      <c r="AT44" s="483">
        <v>0.4</v>
      </c>
      <c r="AU44" s="483">
        <v>0.4</v>
      </c>
      <c r="AV44" s="6">
        <v>0</v>
      </c>
      <c r="AW44" s="34"/>
      <c r="AX44" s="34"/>
      <c r="AY44" s="704" t="s">
        <v>351</v>
      </c>
      <c r="AZ44" s="97">
        <v>1</v>
      </c>
      <c r="BA44" s="485"/>
      <c r="BB44" s="474">
        <v>1</v>
      </c>
      <c r="BC44" s="886">
        <f>(AZ44+AT44)/2</f>
        <v>0.7</v>
      </c>
      <c r="BD44" s="835">
        <f t="shared" si="0"/>
        <v>0.7</v>
      </c>
      <c r="BE44" s="7"/>
      <c r="BF44" s="7"/>
      <c r="BG44" s="7"/>
      <c r="BH44" s="7"/>
      <c r="BI44" s="183"/>
      <c r="BJ44" s="4"/>
      <c r="BK44" s="803"/>
      <c r="BL44" s="803"/>
      <c r="BM44" s="803"/>
    </row>
    <row r="45" spans="1:68" s="470" customFormat="1" ht="40.15" customHeight="1">
      <c r="A45" s="5">
        <v>26</v>
      </c>
      <c r="B45" s="906" t="s">
        <v>352</v>
      </c>
      <c r="C45" s="517" t="s">
        <v>153</v>
      </c>
      <c r="D45" s="6" t="s">
        <v>70</v>
      </c>
      <c r="E45" s="4" t="s">
        <v>91</v>
      </c>
      <c r="F45" s="4" t="s">
        <v>72</v>
      </c>
      <c r="G45" s="4" t="s">
        <v>73</v>
      </c>
      <c r="H45" s="4" t="s">
        <v>74</v>
      </c>
      <c r="I45" s="4" t="s">
        <v>75</v>
      </c>
      <c r="J45" s="4" t="s">
        <v>92</v>
      </c>
      <c r="K45" s="4" t="s">
        <v>93</v>
      </c>
      <c r="L45" s="4" t="s">
        <v>353</v>
      </c>
      <c r="M45" s="6">
        <v>11944</v>
      </c>
      <c r="N45" s="7" t="s">
        <v>354</v>
      </c>
      <c r="O45" s="4" t="s">
        <v>355</v>
      </c>
      <c r="P45" s="517" t="s">
        <v>81</v>
      </c>
      <c r="Q45" s="4" t="s">
        <v>356</v>
      </c>
      <c r="R45" s="517" t="s">
        <v>141</v>
      </c>
      <c r="S45" s="518" t="s">
        <v>142</v>
      </c>
      <c r="T45" s="519" t="s">
        <v>85</v>
      </c>
      <c r="U45" s="539">
        <v>12300</v>
      </c>
      <c r="V45" s="540">
        <f>U45*1.05</f>
        <v>12915</v>
      </c>
      <c r="W45" s="540">
        <v>13561</v>
      </c>
      <c r="X45" s="540">
        <f>W45*1.05</f>
        <v>14239.050000000001</v>
      </c>
      <c r="Y45" s="661">
        <f t="shared" ref="Y45:Y57" si="2">SUM(U45:X45)</f>
        <v>53015.05</v>
      </c>
      <c r="Z45" s="333">
        <v>3818</v>
      </c>
      <c r="AA45" s="10">
        <v>0.2815426590959369</v>
      </c>
      <c r="AB45" s="4" t="s">
        <v>1434</v>
      </c>
      <c r="AC45" s="4" t="s">
        <v>1435</v>
      </c>
      <c r="AD45" s="4" t="s">
        <v>1436</v>
      </c>
      <c r="AE45" s="6">
        <v>3856</v>
      </c>
      <c r="AF45" s="20">
        <v>0.28000000000000003</v>
      </c>
      <c r="AG45" s="698" t="s">
        <v>1437</v>
      </c>
      <c r="AH45" s="698" t="s">
        <v>1435</v>
      </c>
      <c r="AI45" s="698" t="s">
        <v>1438</v>
      </c>
      <c r="AJ45" s="6">
        <v>4082</v>
      </c>
      <c r="AK45" s="20">
        <v>0.3</v>
      </c>
      <c r="AL45" s="718" t="s">
        <v>1439</v>
      </c>
      <c r="AM45" s="698" t="s">
        <v>1435</v>
      </c>
      <c r="AN45" s="719" t="s">
        <v>1440</v>
      </c>
      <c r="AO45" s="4">
        <v>4054</v>
      </c>
      <c r="AP45" s="12">
        <v>0.3</v>
      </c>
      <c r="AQ45" s="12" t="s">
        <v>1441</v>
      </c>
      <c r="AR45" s="4" t="s">
        <v>1442</v>
      </c>
      <c r="AS45" s="4" t="s">
        <v>1443</v>
      </c>
      <c r="AT45" s="540">
        <v>15810</v>
      </c>
      <c r="AU45" s="486">
        <v>1.1599999999999999</v>
      </c>
      <c r="AV45" s="6">
        <v>0</v>
      </c>
      <c r="AW45" s="34"/>
      <c r="AX45" s="34"/>
      <c r="AY45" s="701">
        <v>13851</v>
      </c>
      <c r="AZ45" s="315">
        <v>6517</v>
      </c>
      <c r="BA45" s="485">
        <v>1.1260975609756096</v>
      </c>
      <c r="BB45" s="474">
        <v>1.3402245451025938</v>
      </c>
      <c r="BC45" s="885">
        <f t="shared" ref="BC45:BC57" si="3">AZ45+AY45+AT45</f>
        <v>36178</v>
      </c>
      <c r="BD45" s="821">
        <f>BC45/Y45</f>
        <v>0.68240999489767529</v>
      </c>
      <c r="BE45" s="7"/>
      <c r="BF45" s="7"/>
      <c r="BG45" s="7"/>
      <c r="BH45" s="7"/>
      <c r="BI45" s="183"/>
      <c r="BJ45" s="4"/>
      <c r="BK45" s="803"/>
      <c r="BL45" s="803"/>
      <c r="BM45" s="803"/>
    </row>
    <row r="46" spans="1:68" s="470" customFormat="1" ht="40.15" customHeight="1">
      <c r="A46" s="5">
        <v>26.1</v>
      </c>
      <c r="B46" s="906" t="s">
        <v>352</v>
      </c>
      <c r="C46" s="517" t="s">
        <v>153</v>
      </c>
      <c r="D46" s="6" t="s">
        <v>70</v>
      </c>
      <c r="E46" s="4" t="s">
        <v>91</v>
      </c>
      <c r="F46" s="4" t="s">
        <v>72</v>
      </c>
      <c r="G46" s="4" t="s">
        <v>73</v>
      </c>
      <c r="H46" s="4" t="s">
        <v>74</v>
      </c>
      <c r="I46" s="4" t="s">
        <v>75</v>
      </c>
      <c r="J46" s="4" t="s">
        <v>92</v>
      </c>
      <c r="K46" s="4" t="s">
        <v>93</v>
      </c>
      <c r="L46" s="4" t="s">
        <v>353</v>
      </c>
      <c r="M46" s="6">
        <v>200</v>
      </c>
      <c r="N46" s="7" t="s">
        <v>354</v>
      </c>
      <c r="O46" s="4" t="s">
        <v>360</v>
      </c>
      <c r="P46" s="517" t="s">
        <v>81</v>
      </c>
      <c r="Q46" s="4" t="s">
        <v>361</v>
      </c>
      <c r="R46" s="517" t="s">
        <v>141</v>
      </c>
      <c r="S46" s="518" t="s">
        <v>142</v>
      </c>
      <c r="T46" s="519" t="s">
        <v>85</v>
      </c>
      <c r="U46" s="539">
        <v>210</v>
      </c>
      <c r="V46" s="540">
        <v>220</v>
      </c>
      <c r="W46" s="540">
        <v>231</v>
      </c>
      <c r="X46" s="540">
        <v>243</v>
      </c>
      <c r="Y46" s="661">
        <f t="shared" si="2"/>
        <v>904</v>
      </c>
      <c r="Z46" s="333">
        <v>39</v>
      </c>
      <c r="AA46" s="10">
        <v>0.16883116883116883</v>
      </c>
      <c r="AB46" s="4" t="s">
        <v>1444</v>
      </c>
      <c r="AC46" s="4" t="s">
        <v>1435</v>
      </c>
      <c r="AD46" s="4" t="s">
        <v>1445</v>
      </c>
      <c r="AE46" s="6">
        <v>62</v>
      </c>
      <c r="AF46" s="20">
        <v>0.26</v>
      </c>
      <c r="AG46" s="698" t="s">
        <v>1446</v>
      </c>
      <c r="AH46" s="698" t="s">
        <v>1435</v>
      </c>
      <c r="AI46" s="698" t="s">
        <v>1447</v>
      </c>
      <c r="AJ46" s="6">
        <v>111</v>
      </c>
      <c r="AK46" s="20">
        <v>0.48</v>
      </c>
      <c r="AL46" s="12" t="s">
        <v>1448</v>
      </c>
      <c r="AM46" s="698" t="s">
        <v>1435</v>
      </c>
      <c r="AN46" s="4" t="s">
        <v>1449</v>
      </c>
      <c r="AO46" s="4">
        <v>219</v>
      </c>
      <c r="AP46" s="12">
        <v>0.51</v>
      </c>
      <c r="AQ46" s="12" t="s">
        <v>1450</v>
      </c>
      <c r="AR46" s="4" t="s">
        <v>1442</v>
      </c>
      <c r="AS46" s="4" t="s">
        <v>1451</v>
      </c>
      <c r="AT46" s="540">
        <v>431</v>
      </c>
      <c r="AU46" s="486">
        <v>1.86</v>
      </c>
      <c r="AV46" s="6">
        <v>0</v>
      </c>
      <c r="AW46" s="34"/>
      <c r="AX46" s="34"/>
      <c r="AY46" s="701">
        <v>274</v>
      </c>
      <c r="AZ46" s="315">
        <v>286</v>
      </c>
      <c r="BA46" s="485">
        <v>1.3047619047619048</v>
      </c>
      <c r="BB46" s="474">
        <v>2.5499999999999998</v>
      </c>
      <c r="BC46" s="885">
        <f t="shared" si="3"/>
        <v>991</v>
      </c>
      <c r="BD46" s="821">
        <f t="shared" si="0"/>
        <v>1.0962389380530972</v>
      </c>
      <c r="BE46" s="7"/>
      <c r="BF46" s="7"/>
      <c r="BG46" s="7"/>
      <c r="BH46" s="7"/>
      <c r="BI46" s="183"/>
      <c r="BJ46" s="4"/>
      <c r="BK46" s="803"/>
      <c r="BL46" s="803"/>
      <c r="BM46" s="803"/>
    </row>
    <row r="47" spans="1:68" s="470" customFormat="1" ht="40.15" customHeight="1">
      <c r="A47" s="5">
        <v>26.2</v>
      </c>
      <c r="B47" s="906" t="s">
        <v>352</v>
      </c>
      <c r="C47" s="517" t="s">
        <v>153</v>
      </c>
      <c r="D47" s="6" t="s">
        <v>70</v>
      </c>
      <c r="E47" s="4" t="s">
        <v>91</v>
      </c>
      <c r="F47" s="4" t="s">
        <v>72</v>
      </c>
      <c r="G47" s="4" t="s">
        <v>73</v>
      </c>
      <c r="H47" s="4" t="s">
        <v>74</v>
      </c>
      <c r="I47" s="4" t="s">
        <v>75</v>
      </c>
      <c r="J47" s="4" t="s">
        <v>92</v>
      </c>
      <c r="K47" s="4" t="s">
        <v>93</v>
      </c>
      <c r="L47" s="4" t="s">
        <v>353</v>
      </c>
      <c r="M47" s="6">
        <v>382</v>
      </c>
      <c r="N47" s="7" t="s">
        <v>354</v>
      </c>
      <c r="O47" s="4" t="s">
        <v>364</v>
      </c>
      <c r="P47" s="517" t="s">
        <v>81</v>
      </c>
      <c r="Q47" s="4" t="s">
        <v>365</v>
      </c>
      <c r="R47" s="517" t="s">
        <v>141</v>
      </c>
      <c r="S47" s="518" t="s">
        <v>142</v>
      </c>
      <c r="T47" s="519" t="s">
        <v>85</v>
      </c>
      <c r="U47" s="539">
        <v>401</v>
      </c>
      <c r="V47" s="540">
        <v>422</v>
      </c>
      <c r="W47" s="540">
        <v>442</v>
      </c>
      <c r="X47" s="540">
        <v>464</v>
      </c>
      <c r="Y47" s="661">
        <f t="shared" si="2"/>
        <v>1729</v>
      </c>
      <c r="Z47" s="333">
        <v>78</v>
      </c>
      <c r="AA47" s="10">
        <v>0.17647058823529413</v>
      </c>
      <c r="AB47" s="4" t="s">
        <v>1452</v>
      </c>
      <c r="AC47" s="4" t="s">
        <v>1435</v>
      </c>
      <c r="AD47" s="4" t="s">
        <v>1453</v>
      </c>
      <c r="AE47" s="6">
        <v>136</v>
      </c>
      <c r="AF47" s="350">
        <v>0.30759999999999998</v>
      </c>
      <c r="AG47" s="698" t="s">
        <v>1454</v>
      </c>
      <c r="AH47" s="698" t="s">
        <v>1435</v>
      </c>
      <c r="AI47" s="698" t="s">
        <v>1455</v>
      </c>
      <c r="AJ47" s="6">
        <v>108</v>
      </c>
      <c r="AK47" s="20">
        <v>0.24</v>
      </c>
      <c r="AL47" s="12" t="s">
        <v>1456</v>
      </c>
      <c r="AM47" s="698" t="s">
        <v>1435</v>
      </c>
      <c r="AN47" s="4" t="s">
        <v>1457</v>
      </c>
      <c r="AO47" s="4">
        <v>195</v>
      </c>
      <c r="AP47" s="12">
        <v>0.44</v>
      </c>
      <c r="AQ47" s="12" t="s">
        <v>1458</v>
      </c>
      <c r="AR47" s="4" t="s">
        <v>1442</v>
      </c>
      <c r="AS47" s="4" t="s">
        <v>1459</v>
      </c>
      <c r="AT47" s="540">
        <v>517</v>
      </c>
      <c r="AU47" s="486">
        <v>1.17</v>
      </c>
      <c r="AV47" s="6">
        <v>0</v>
      </c>
      <c r="AW47" s="34"/>
      <c r="AX47" s="34"/>
      <c r="AY47" s="701">
        <v>520</v>
      </c>
      <c r="AZ47" s="315">
        <v>99</v>
      </c>
      <c r="BA47" s="485">
        <v>1.2967581047381547</v>
      </c>
      <c r="BB47" s="474">
        <v>1.1872037914691944</v>
      </c>
      <c r="BC47" s="885">
        <f t="shared" si="3"/>
        <v>1136</v>
      </c>
      <c r="BD47" s="821">
        <f t="shared" si="0"/>
        <v>0.65702718334297283</v>
      </c>
      <c r="BE47" s="7"/>
      <c r="BF47" s="7"/>
      <c r="BG47" s="7"/>
      <c r="BH47" s="7"/>
      <c r="BI47" s="183"/>
      <c r="BJ47" s="4"/>
      <c r="BK47" s="803"/>
      <c r="BL47" s="803"/>
      <c r="BM47" s="803"/>
    </row>
    <row r="48" spans="1:68" s="470" customFormat="1" ht="40.15" customHeight="1">
      <c r="A48" s="5">
        <v>27</v>
      </c>
      <c r="B48" s="906" t="s">
        <v>352</v>
      </c>
      <c r="C48" s="517" t="s">
        <v>153</v>
      </c>
      <c r="D48" s="6" t="s">
        <v>70</v>
      </c>
      <c r="E48" s="4" t="s">
        <v>91</v>
      </c>
      <c r="F48" s="4" t="s">
        <v>72</v>
      </c>
      <c r="G48" s="4" t="s">
        <v>73</v>
      </c>
      <c r="H48" s="4" t="s">
        <v>368</v>
      </c>
      <c r="I48" s="4" t="s">
        <v>75</v>
      </c>
      <c r="J48" s="4" t="s">
        <v>92</v>
      </c>
      <c r="K48" s="4" t="s">
        <v>147</v>
      </c>
      <c r="L48" s="4" t="s">
        <v>369</v>
      </c>
      <c r="M48" s="6">
        <v>9175</v>
      </c>
      <c r="N48" s="7" t="s">
        <v>354</v>
      </c>
      <c r="O48" s="4" t="s">
        <v>370</v>
      </c>
      <c r="P48" s="517" t="s">
        <v>109</v>
      </c>
      <c r="Q48" s="4" t="s">
        <v>371</v>
      </c>
      <c r="R48" s="517" t="s">
        <v>141</v>
      </c>
      <c r="S48" s="518" t="s">
        <v>142</v>
      </c>
      <c r="T48" s="519" t="s">
        <v>85</v>
      </c>
      <c r="U48" s="539">
        <v>15937</v>
      </c>
      <c r="V48" s="540">
        <f t="shared" ref="V48:X49" si="4">U48*1.02</f>
        <v>16255.74</v>
      </c>
      <c r="W48" s="540">
        <v>9909</v>
      </c>
      <c r="X48" s="540">
        <f t="shared" si="4"/>
        <v>10107.18</v>
      </c>
      <c r="Y48" s="661">
        <v>52208.92</v>
      </c>
      <c r="Z48" s="660">
        <v>3571</v>
      </c>
      <c r="AA48" s="10">
        <v>0.21536887229722318</v>
      </c>
      <c r="AB48" s="4" t="s">
        <v>1460</v>
      </c>
      <c r="AC48" s="4" t="s">
        <v>1461</v>
      </c>
      <c r="AD48" s="4" t="s">
        <v>1462</v>
      </c>
      <c r="AE48" s="6">
        <v>4440</v>
      </c>
      <c r="AF48" s="350">
        <v>0.44800000000000001</v>
      </c>
      <c r="AG48" s="698" t="s">
        <v>1463</v>
      </c>
      <c r="AH48" s="698" t="s">
        <v>1461</v>
      </c>
      <c r="AI48" s="698" t="s">
        <v>1464</v>
      </c>
      <c r="AJ48" s="6">
        <v>4538</v>
      </c>
      <c r="AK48" s="20">
        <v>0.46</v>
      </c>
      <c r="AL48" s="12" t="s">
        <v>1465</v>
      </c>
      <c r="AM48" s="698" t="s">
        <v>1461</v>
      </c>
      <c r="AN48" s="4" t="s">
        <v>1466</v>
      </c>
      <c r="AO48" s="4">
        <v>4757</v>
      </c>
      <c r="AP48" s="12">
        <v>0.48</v>
      </c>
      <c r="AQ48" s="12" t="s">
        <v>1467</v>
      </c>
      <c r="AR48" s="4" t="s">
        <v>1468</v>
      </c>
      <c r="AS48" s="4" t="s">
        <v>1469</v>
      </c>
      <c r="AT48" s="540">
        <v>17306</v>
      </c>
      <c r="AU48" s="486">
        <v>1.75</v>
      </c>
      <c r="AV48" s="6">
        <v>0</v>
      </c>
      <c r="AW48" s="34"/>
      <c r="AX48" s="34"/>
      <c r="AY48" s="678">
        <v>15359</v>
      </c>
      <c r="AZ48" s="315">
        <v>2704</v>
      </c>
      <c r="BA48" s="485">
        <v>0.96373219551985945</v>
      </c>
      <c r="BB48" s="474">
        <v>1.1000000000000001</v>
      </c>
      <c r="BC48" s="885">
        <f t="shared" si="3"/>
        <v>35369</v>
      </c>
      <c r="BD48" s="821">
        <f t="shared" si="0"/>
        <v>0.6774512861020684</v>
      </c>
      <c r="BE48" s="7"/>
      <c r="BF48" s="7"/>
      <c r="BG48" s="7"/>
      <c r="BH48" s="7"/>
      <c r="BI48" s="183"/>
      <c r="BJ48" s="4" t="s">
        <v>375</v>
      </c>
      <c r="BK48" s="814">
        <v>2025121000424990</v>
      </c>
      <c r="BL48" s="812">
        <v>45852</v>
      </c>
      <c r="BM48" s="803"/>
    </row>
    <row r="49" spans="1:65" s="470" customFormat="1" ht="40.15" customHeight="1">
      <c r="A49" s="5">
        <v>27.1</v>
      </c>
      <c r="B49" s="906" t="s">
        <v>352</v>
      </c>
      <c r="C49" s="517" t="s">
        <v>153</v>
      </c>
      <c r="D49" s="6" t="s">
        <v>70</v>
      </c>
      <c r="E49" s="4" t="s">
        <v>91</v>
      </c>
      <c r="F49" s="4" t="s">
        <v>72</v>
      </c>
      <c r="G49" s="4" t="s">
        <v>73</v>
      </c>
      <c r="H49" s="4" t="s">
        <v>368</v>
      </c>
      <c r="I49" s="4" t="s">
        <v>75</v>
      </c>
      <c r="J49" s="4" t="s">
        <v>92</v>
      </c>
      <c r="K49" s="4" t="s">
        <v>241</v>
      </c>
      <c r="L49" s="4" t="s">
        <v>369</v>
      </c>
      <c r="M49" s="6">
        <v>13689</v>
      </c>
      <c r="N49" s="7" t="s">
        <v>354</v>
      </c>
      <c r="O49" s="4" t="s">
        <v>376</v>
      </c>
      <c r="P49" s="517" t="s">
        <v>81</v>
      </c>
      <c r="Q49" s="4" t="s">
        <v>377</v>
      </c>
      <c r="R49" s="517" t="s">
        <v>141</v>
      </c>
      <c r="S49" s="518" t="s">
        <v>142</v>
      </c>
      <c r="T49" s="519" t="s">
        <v>85</v>
      </c>
      <c r="U49" s="539">
        <v>14123</v>
      </c>
      <c r="V49" s="540">
        <f t="shared" si="4"/>
        <v>14405.460000000001</v>
      </c>
      <c r="W49" s="540">
        <v>11058</v>
      </c>
      <c r="X49" s="540">
        <f t="shared" si="4"/>
        <v>11279.16</v>
      </c>
      <c r="Y49" s="661">
        <v>50865.619999999995</v>
      </c>
      <c r="Z49" s="660">
        <v>1332</v>
      </c>
      <c r="AA49" s="10">
        <v>9.0651902330170384E-2</v>
      </c>
      <c r="AB49" s="517" t="s">
        <v>1470</v>
      </c>
      <c r="AC49" s="4" t="s">
        <v>1471</v>
      </c>
      <c r="AD49" s="4" t="s">
        <v>1472</v>
      </c>
      <c r="AE49" s="6">
        <v>2119</v>
      </c>
      <c r="AF49" s="350">
        <v>0.19159999999999999</v>
      </c>
      <c r="AG49" s="698" t="s">
        <v>1473</v>
      </c>
      <c r="AH49" s="698" t="s">
        <v>1471</v>
      </c>
      <c r="AI49" s="698" t="s">
        <v>1474</v>
      </c>
      <c r="AJ49" s="6">
        <v>3600</v>
      </c>
      <c r="AK49" s="20">
        <v>0.33</v>
      </c>
      <c r="AL49" s="12" t="s">
        <v>1475</v>
      </c>
      <c r="AM49" s="698" t="s">
        <v>1471</v>
      </c>
      <c r="AN49" s="4" t="s">
        <v>1476</v>
      </c>
      <c r="AO49" s="4">
        <v>4828</v>
      </c>
      <c r="AP49" s="12">
        <v>0.44</v>
      </c>
      <c r="AQ49" s="12" t="s">
        <v>1477</v>
      </c>
      <c r="AR49" s="4" t="s">
        <v>1478</v>
      </c>
      <c r="AS49" s="4" t="s">
        <v>1459</v>
      </c>
      <c r="AT49" s="487">
        <v>11879</v>
      </c>
      <c r="AU49" s="486">
        <v>1.05</v>
      </c>
      <c r="AV49" s="6">
        <v>1876</v>
      </c>
      <c r="AW49" s="32">
        <v>1</v>
      </c>
      <c r="AX49" s="32">
        <v>1</v>
      </c>
      <c r="AY49" s="678">
        <v>20712</v>
      </c>
      <c r="AZ49" s="315">
        <v>3315</v>
      </c>
      <c r="BA49" s="485">
        <v>1.4665439354244849</v>
      </c>
      <c r="BB49" s="474">
        <v>0.86973966815360282</v>
      </c>
      <c r="BC49" s="885">
        <f t="shared" si="3"/>
        <v>35906</v>
      </c>
      <c r="BD49" s="821">
        <f t="shared" si="0"/>
        <v>0.70589919084835695</v>
      </c>
      <c r="BE49" s="7"/>
      <c r="BF49" s="7"/>
      <c r="BG49" s="7"/>
      <c r="BH49" s="7"/>
      <c r="BI49" s="183"/>
      <c r="BJ49" s="4" t="s">
        <v>375</v>
      </c>
      <c r="BK49" s="814">
        <v>2025121000424990</v>
      </c>
      <c r="BL49" s="812">
        <v>45852</v>
      </c>
      <c r="BM49" s="803"/>
    </row>
    <row r="50" spans="1:65" s="470" customFormat="1" ht="40.15" customHeight="1">
      <c r="A50" s="5">
        <v>28</v>
      </c>
      <c r="B50" s="906" t="s">
        <v>352</v>
      </c>
      <c r="C50" s="517" t="s">
        <v>153</v>
      </c>
      <c r="D50" s="6" t="s">
        <v>70</v>
      </c>
      <c r="E50" s="7" t="s">
        <v>381</v>
      </c>
      <c r="F50" s="7" t="s">
        <v>382</v>
      </c>
      <c r="G50" s="7" t="s">
        <v>383</v>
      </c>
      <c r="H50" s="7" t="s">
        <v>384</v>
      </c>
      <c r="I50" s="7" t="s">
        <v>75</v>
      </c>
      <c r="J50" s="7" t="s">
        <v>92</v>
      </c>
      <c r="K50" s="4" t="s">
        <v>93</v>
      </c>
      <c r="L50" s="4" t="s">
        <v>385</v>
      </c>
      <c r="M50" s="6">
        <v>0</v>
      </c>
      <c r="N50" s="7" t="s">
        <v>386</v>
      </c>
      <c r="O50" s="4" t="s">
        <v>387</v>
      </c>
      <c r="P50" s="517" t="s">
        <v>81</v>
      </c>
      <c r="Q50" s="4" t="s">
        <v>388</v>
      </c>
      <c r="R50" s="517" t="s">
        <v>141</v>
      </c>
      <c r="S50" s="518" t="s">
        <v>84</v>
      </c>
      <c r="T50" s="519" t="s">
        <v>85</v>
      </c>
      <c r="U50" s="22">
        <v>1</v>
      </c>
      <c r="V50" s="17">
        <v>0</v>
      </c>
      <c r="W50" s="17">
        <v>0</v>
      </c>
      <c r="X50" s="17">
        <v>0</v>
      </c>
      <c r="Y50" s="661">
        <f t="shared" si="2"/>
        <v>1</v>
      </c>
      <c r="Z50" s="230"/>
      <c r="AA50" s="10"/>
      <c r="AB50" s="517" t="s">
        <v>1479</v>
      </c>
      <c r="AC50" s="4" t="s">
        <v>1480</v>
      </c>
      <c r="AD50" s="4" t="s">
        <v>1290</v>
      </c>
      <c r="AE50" s="6"/>
      <c r="AF50" s="6"/>
      <c r="AG50" s="698" t="s">
        <v>1481</v>
      </c>
      <c r="AH50" s="698"/>
      <c r="AI50" s="698" t="s">
        <v>1482</v>
      </c>
      <c r="AJ50" s="6"/>
      <c r="AK50" s="404"/>
      <c r="AL50" s="698" t="s">
        <v>1481</v>
      </c>
      <c r="AM50" s="698"/>
      <c r="AN50" s="4" t="s">
        <v>1483</v>
      </c>
      <c r="AO50" s="4" t="s">
        <v>145</v>
      </c>
      <c r="AP50" s="4" t="s">
        <v>145</v>
      </c>
      <c r="AQ50" s="12" t="s">
        <v>1484</v>
      </c>
      <c r="AR50" s="4" t="s">
        <v>1485</v>
      </c>
      <c r="AS50" s="4" t="s">
        <v>1486</v>
      </c>
      <c r="AT50" s="541">
        <v>0</v>
      </c>
      <c r="AU50" s="486">
        <v>0</v>
      </c>
      <c r="AV50" s="20">
        <v>1</v>
      </c>
      <c r="AW50" s="32">
        <v>1</v>
      </c>
      <c r="AX50" s="32">
        <v>1</v>
      </c>
      <c r="AY50" s="701">
        <v>0.2</v>
      </c>
      <c r="AZ50" s="315">
        <v>0.15</v>
      </c>
      <c r="BA50" s="485">
        <v>0.2</v>
      </c>
      <c r="BB50" s="474">
        <v>0.15</v>
      </c>
      <c r="BC50" s="885">
        <f t="shared" si="3"/>
        <v>0.35</v>
      </c>
      <c r="BD50" s="821">
        <f t="shared" si="0"/>
        <v>0.35</v>
      </c>
      <c r="BE50" s="7"/>
      <c r="BF50" s="7"/>
      <c r="BG50" s="7"/>
      <c r="BH50" s="7"/>
      <c r="BI50" s="183"/>
      <c r="BJ50" s="4"/>
      <c r="BK50" s="803"/>
      <c r="BL50" s="803"/>
      <c r="BM50" s="803"/>
    </row>
    <row r="51" spans="1:65" s="470" customFormat="1" ht="40.15" customHeight="1">
      <c r="A51" s="5">
        <v>29</v>
      </c>
      <c r="B51" s="906" t="s">
        <v>352</v>
      </c>
      <c r="C51" s="517" t="s">
        <v>153</v>
      </c>
      <c r="D51" s="6" t="s">
        <v>70</v>
      </c>
      <c r="E51" s="7" t="s">
        <v>381</v>
      </c>
      <c r="F51" s="7" t="s">
        <v>382</v>
      </c>
      <c r="G51" s="7" t="s">
        <v>383</v>
      </c>
      <c r="H51" s="7" t="s">
        <v>74</v>
      </c>
      <c r="I51" s="7" t="s">
        <v>75</v>
      </c>
      <c r="J51" s="7" t="s">
        <v>391</v>
      </c>
      <c r="K51" s="4" t="s">
        <v>93</v>
      </c>
      <c r="L51" s="4" t="s">
        <v>392</v>
      </c>
      <c r="M51" s="6">
        <v>1</v>
      </c>
      <c r="N51" s="7" t="s">
        <v>354</v>
      </c>
      <c r="O51" s="4" t="s">
        <v>393</v>
      </c>
      <c r="P51" s="517" t="s">
        <v>81</v>
      </c>
      <c r="Q51" s="4" t="s">
        <v>394</v>
      </c>
      <c r="R51" s="517" t="s">
        <v>141</v>
      </c>
      <c r="S51" s="518" t="s">
        <v>142</v>
      </c>
      <c r="T51" s="519" t="s">
        <v>85</v>
      </c>
      <c r="U51" s="22">
        <v>2</v>
      </c>
      <c r="V51" s="17">
        <v>2</v>
      </c>
      <c r="W51" s="17">
        <v>2</v>
      </c>
      <c r="X51" s="17">
        <v>2</v>
      </c>
      <c r="Y51" s="661">
        <f t="shared" si="2"/>
        <v>8</v>
      </c>
      <c r="Z51" s="333">
        <v>0</v>
      </c>
      <c r="AA51" s="10">
        <v>0</v>
      </c>
      <c r="AB51" s="517" t="s">
        <v>1487</v>
      </c>
      <c r="AC51" s="4" t="s">
        <v>1488</v>
      </c>
      <c r="AD51" s="4" t="s">
        <v>1489</v>
      </c>
      <c r="AE51" s="6">
        <v>0</v>
      </c>
      <c r="AF51" s="20">
        <v>0</v>
      </c>
      <c r="AG51" s="698" t="s">
        <v>1490</v>
      </c>
      <c r="AH51" s="698" t="s">
        <v>1488</v>
      </c>
      <c r="AI51" s="698" t="s">
        <v>1491</v>
      </c>
      <c r="AJ51" s="6">
        <v>1</v>
      </c>
      <c r="AK51" s="20">
        <v>0.5</v>
      </c>
      <c r="AL51" s="12" t="s">
        <v>1492</v>
      </c>
      <c r="AM51" s="698" t="s">
        <v>1488</v>
      </c>
      <c r="AN51" s="4" t="s">
        <v>1493</v>
      </c>
      <c r="AO51" s="4">
        <v>2</v>
      </c>
      <c r="AP51" s="12">
        <v>1</v>
      </c>
      <c r="AQ51" s="12" t="s">
        <v>1494</v>
      </c>
      <c r="AR51" s="4" t="s">
        <v>229</v>
      </c>
      <c r="AS51" s="4" t="s">
        <v>1495</v>
      </c>
      <c r="AT51" s="538">
        <v>3</v>
      </c>
      <c r="AU51" s="486">
        <v>1.5</v>
      </c>
      <c r="AV51" s="6">
        <v>0</v>
      </c>
      <c r="AW51" s="34"/>
      <c r="AX51" s="34"/>
      <c r="AY51" s="701">
        <v>4</v>
      </c>
      <c r="AZ51" s="315">
        <v>1</v>
      </c>
      <c r="BA51" s="485">
        <v>2</v>
      </c>
      <c r="BB51" s="474">
        <v>1</v>
      </c>
      <c r="BC51" s="885">
        <f t="shared" si="3"/>
        <v>8</v>
      </c>
      <c r="BD51" s="821">
        <f t="shared" si="0"/>
        <v>1</v>
      </c>
      <c r="BE51" s="7"/>
      <c r="BF51" s="7"/>
      <c r="BG51" s="7"/>
      <c r="BH51" s="7"/>
      <c r="BI51" s="183"/>
      <c r="BJ51" s="4"/>
      <c r="BK51" s="803"/>
      <c r="BL51" s="803"/>
      <c r="BM51" s="803"/>
    </row>
    <row r="52" spans="1:65" s="470" customFormat="1" ht="40.15" customHeight="1">
      <c r="A52" s="5">
        <v>30</v>
      </c>
      <c r="B52" s="906" t="s">
        <v>352</v>
      </c>
      <c r="C52" s="517" t="s">
        <v>153</v>
      </c>
      <c r="D52" s="6" t="s">
        <v>70</v>
      </c>
      <c r="E52" s="7" t="s">
        <v>398</v>
      </c>
      <c r="F52" s="7" t="s">
        <v>382</v>
      </c>
      <c r="G52" s="7" t="s">
        <v>383</v>
      </c>
      <c r="H52" s="7" t="s">
        <v>74</v>
      </c>
      <c r="I52" s="7" t="s">
        <v>75</v>
      </c>
      <c r="J52" s="7" t="s">
        <v>92</v>
      </c>
      <c r="K52" s="4" t="s">
        <v>93</v>
      </c>
      <c r="L52" s="4" t="s">
        <v>399</v>
      </c>
      <c r="M52" s="6">
        <v>0</v>
      </c>
      <c r="N52" s="7" t="s">
        <v>354</v>
      </c>
      <c r="O52" s="4" t="s">
        <v>400</v>
      </c>
      <c r="P52" s="517" t="s">
        <v>81</v>
      </c>
      <c r="Q52" s="4" t="s">
        <v>401</v>
      </c>
      <c r="R52" s="517" t="s">
        <v>141</v>
      </c>
      <c r="S52" s="518" t="s">
        <v>142</v>
      </c>
      <c r="T52" s="519" t="s">
        <v>85</v>
      </c>
      <c r="U52" s="22">
        <v>2</v>
      </c>
      <c r="V52" s="17">
        <v>3</v>
      </c>
      <c r="W52" s="17">
        <v>4</v>
      </c>
      <c r="X52" s="17">
        <v>5</v>
      </c>
      <c r="Y52" s="661">
        <f t="shared" si="2"/>
        <v>14</v>
      </c>
      <c r="Z52" s="34">
        <v>0</v>
      </c>
      <c r="AA52" s="10">
        <v>0</v>
      </c>
      <c r="AB52" s="517" t="s">
        <v>1496</v>
      </c>
      <c r="AC52" s="4" t="s">
        <v>1497</v>
      </c>
      <c r="AD52" s="4" t="s">
        <v>1489</v>
      </c>
      <c r="AE52" s="6">
        <v>4</v>
      </c>
      <c r="AF52" s="20">
        <v>1</v>
      </c>
      <c r="AG52" s="698" t="s">
        <v>1498</v>
      </c>
      <c r="AH52" s="698" t="s">
        <v>1497</v>
      </c>
      <c r="AI52" s="698" t="s">
        <v>1499</v>
      </c>
      <c r="AJ52" s="6">
        <v>1</v>
      </c>
      <c r="AK52" s="20">
        <v>0.25</v>
      </c>
      <c r="AL52" s="12" t="s">
        <v>1500</v>
      </c>
      <c r="AM52" s="698" t="s">
        <v>1497</v>
      </c>
      <c r="AN52" s="4" t="s">
        <v>1501</v>
      </c>
      <c r="AO52" s="4">
        <v>3</v>
      </c>
      <c r="AP52" s="12">
        <v>0.75</v>
      </c>
      <c r="AQ52" s="12" t="s">
        <v>1502</v>
      </c>
      <c r="AR52" s="4" t="s">
        <v>1503</v>
      </c>
      <c r="AS52" s="4" t="s">
        <v>1504</v>
      </c>
      <c r="AT52" s="538">
        <v>8</v>
      </c>
      <c r="AU52" s="486">
        <v>2</v>
      </c>
      <c r="AV52" s="6">
        <v>1</v>
      </c>
      <c r="AW52" s="32">
        <v>1</v>
      </c>
      <c r="AX52" s="32">
        <v>1</v>
      </c>
      <c r="AY52" s="701">
        <v>2</v>
      </c>
      <c r="AZ52" s="315">
        <v>1</v>
      </c>
      <c r="BA52" s="485">
        <v>1</v>
      </c>
      <c r="BB52" s="474">
        <v>0.66666666666666663</v>
      </c>
      <c r="BC52" s="885">
        <f t="shared" si="3"/>
        <v>11</v>
      </c>
      <c r="BD52" s="821">
        <f t="shared" si="0"/>
        <v>0.7857142857142857</v>
      </c>
      <c r="BE52" s="7"/>
      <c r="BF52" s="7"/>
      <c r="BG52" s="7"/>
      <c r="BH52" s="7"/>
      <c r="BI52" s="183"/>
      <c r="BJ52" s="4"/>
      <c r="BK52" s="803"/>
      <c r="BL52" s="803"/>
      <c r="BM52" s="803"/>
    </row>
    <row r="53" spans="1:65" s="470" customFormat="1" ht="40.15" customHeight="1">
      <c r="A53" s="5">
        <v>31</v>
      </c>
      <c r="B53" s="906" t="s">
        <v>352</v>
      </c>
      <c r="C53" s="517" t="s">
        <v>153</v>
      </c>
      <c r="D53" s="6" t="s">
        <v>70</v>
      </c>
      <c r="E53" s="7" t="s">
        <v>398</v>
      </c>
      <c r="F53" s="7" t="s">
        <v>382</v>
      </c>
      <c r="G53" s="7" t="s">
        <v>383</v>
      </c>
      <c r="H53" s="7" t="s">
        <v>74</v>
      </c>
      <c r="I53" s="7" t="s">
        <v>75</v>
      </c>
      <c r="J53" s="7" t="s">
        <v>92</v>
      </c>
      <c r="K53" s="4" t="s">
        <v>93</v>
      </c>
      <c r="L53" s="4" t="s">
        <v>405</v>
      </c>
      <c r="M53" s="6">
        <v>21</v>
      </c>
      <c r="N53" s="7" t="s">
        <v>354</v>
      </c>
      <c r="O53" s="4" t="s">
        <v>406</v>
      </c>
      <c r="P53" s="517" t="s">
        <v>81</v>
      </c>
      <c r="Q53" s="4" t="s">
        <v>407</v>
      </c>
      <c r="R53" s="517" t="s">
        <v>141</v>
      </c>
      <c r="S53" s="518" t="s">
        <v>142</v>
      </c>
      <c r="T53" s="519" t="s">
        <v>85</v>
      </c>
      <c r="U53" s="542">
        <v>30</v>
      </c>
      <c r="V53" s="543">
        <v>32</v>
      </c>
      <c r="W53" s="543">
        <v>33</v>
      </c>
      <c r="X53" s="543">
        <v>35</v>
      </c>
      <c r="Y53" s="661">
        <f t="shared" si="2"/>
        <v>130</v>
      </c>
      <c r="Z53" s="34">
        <v>12</v>
      </c>
      <c r="AA53" s="10">
        <v>0.36363636363636365</v>
      </c>
      <c r="AB53" s="4" t="s">
        <v>1505</v>
      </c>
      <c r="AC53" s="4" t="s">
        <v>1506</v>
      </c>
      <c r="AD53" s="4" t="s">
        <v>1507</v>
      </c>
      <c r="AE53" s="6">
        <v>11</v>
      </c>
      <c r="AF53" s="20">
        <v>0.33</v>
      </c>
      <c r="AG53" s="698" t="s">
        <v>1508</v>
      </c>
      <c r="AH53" s="698" t="s">
        <v>1506</v>
      </c>
      <c r="AI53" s="698" t="s">
        <v>1509</v>
      </c>
      <c r="AJ53" s="6">
        <v>7</v>
      </c>
      <c r="AK53" s="20">
        <v>0.21</v>
      </c>
      <c r="AL53" s="12" t="s">
        <v>1510</v>
      </c>
      <c r="AM53" s="698" t="s">
        <v>1506</v>
      </c>
      <c r="AN53" s="4" t="s">
        <v>1511</v>
      </c>
      <c r="AO53" s="4">
        <v>3</v>
      </c>
      <c r="AP53" s="12">
        <v>0.09</v>
      </c>
      <c r="AQ53" s="12" t="s">
        <v>1512</v>
      </c>
      <c r="AR53" s="4" t="s">
        <v>1513</v>
      </c>
      <c r="AS53" s="4" t="s">
        <v>1514</v>
      </c>
      <c r="AT53" s="541">
        <v>33</v>
      </c>
      <c r="AU53" s="486">
        <v>1</v>
      </c>
      <c r="AV53" s="6">
        <v>2</v>
      </c>
      <c r="AW53" s="32">
        <v>1</v>
      </c>
      <c r="AX53" s="32">
        <v>1</v>
      </c>
      <c r="AY53" s="701">
        <v>30</v>
      </c>
      <c r="AZ53" s="315">
        <v>6</v>
      </c>
      <c r="BA53" s="485">
        <v>1</v>
      </c>
      <c r="BB53" s="474">
        <v>0.95238095238095233</v>
      </c>
      <c r="BC53" s="885">
        <f t="shared" si="3"/>
        <v>69</v>
      </c>
      <c r="BD53" s="821">
        <f t="shared" si="0"/>
        <v>0.53076923076923077</v>
      </c>
      <c r="BE53" s="7"/>
      <c r="BF53" s="7"/>
      <c r="BG53" s="7"/>
      <c r="BH53" s="7"/>
      <c r="BI53" s="183"/>
      <c r="BJ53" s="4"/>
      <c r="BK53" s="803"/>
      <c r="BL53" s="803"/>
      <c r="BM53" s="803"/>
    </row>
    <row r="54" spans="1:65" s="470" customFormat="1" ht="40.15" customHeight="1">
      <c r="A54" s="5">
        <v>32</v>
      </c>
      <c r="B54" s="906" t="s">
        <v>352</v>
      </c>
      <c r="C54" s="517" t="s">
        <v>153</v>
      </c>
      <c r="D54" s="6" t="s">
        <v>70</v>
      </c>
      <c r="E54" s="4" t="s">
        <v>398</v>
      </c>
      <c r="F54" s="4" t="s">
        <v>382</v>
      </c>
      <c r="G54" s="4" t="s">
        <v>411</v>
      </c>
      <c r="H54" s="4" t="s">
        <v>74</v>
      </c>
      <c r="I54" s="4" t="s">
        <v>75</v>
      </c>
      <c r="J54" s="4" t="s">
        <v>92</v>
      </c>
      <c r="K54" s="4" t="s">
        <v>93</v>
      </c>
      <c r="L54" s="4" t="s">
        <v>412</v>
      </c>
      <c r="M54" s="17">
        <v>0</v>
      </c>
      <c r="N54" s="7" t="s">
        <v>354</v>
      </c>
      <c r="O54" s="4" t="s">
        <v>413</v>
      </c>
      <c r="P54" s="517" t="s">
        <v>81</v>
      </c>
      <c r="Q54" s="4" t="s">
        <v>414</v>
      </c>
      <c r="R54" s="517" t="s">
        <v>141</v>
      </c>
      <c r="S54" s="518" t="s">
        <v>142</v>
      </c>
      <c r="T54" s="519" t="s">
        <v>85</v>
      </c>
      <c r="U54" s="22">
        <v>5</v>
      </c>
      <c r="V54" s="17">
        <v>5</v>
      </c>
      <c r="W54" s="17">
        <v>5</v>
      </c>
      <c r="X54" s="17">
        <v>5</v>
      </c>
      <c r="Y54" s="661">
        <f t="shared" si="2"/>
        <v>20</v>
      </c>
      <c r="Z54" s="34">
        <v>1</v>
      </c>
      <c r="AA54" s="10">
        <v>0.2</v>
      </c>
      <c r="AB54" s="4" t="s">
        <v>1515</v>
      </c>
      <c r="AC54" s="720" t="s">
        <v>1497</v>
      </c>
      <c r="AD54" s="4" t="s">
        <v>1516</v>
      </c>
      <c r="AE54" s="6">
        <v>1</v>
      </c>
      <c r="AF54" s="20">
        <v>0.2</v>
      </c>
      <c r="AG54" s="698" t="s">
        <v>1517</v>
      </c>
      <c r="AH54" s="698" t="s">
        <v>1497</v>
      </c>
      <c r="AI54" s="698" t="s">
        <v>1518</v>
      </c>
      <c r="AJ54" s="6">
        <v>3</v>
      </c>
      <c r="AK54" s="20">
        <v>0.6</v>
      </c>
      <c r="AL54" s="12" t="s">
        <v>1519</v>
      </c>
      <c r="AM54" s="698" t="s">
        <v>1497</v>
      </c>
      <c r="AN54" s="12" t="s">
        <v>1520</v>
      </c>
      <c r="AO54" s="4">
        <v>0</v>
      </c>
      <c r="AP54" s="12">
        <v>0</v>
      </c>
      <c r="AQ54" s="12" t="s">
        <v>1521</v>
      </c>
      <c r="AR54" s="4" t="s">
        <v>1503</v>
      </c>
      <c r="AS54" s="4" t="s">
        <v>1522</v>
      </c>
      <c r="AT54" s="541">
        <v>5</v>
      </c>
      <c r="AU54" s="486">
        <v>1</v>
      </c>
      <c r="AV54" s="6">
        <v>1</v>
      </c>
      <c r="AW54" s="32">
        <v>1</v>
      </c>
      <c r="AX54" s="32">
        <v>1</v>
      </c>
      <c r="AY54" s="701">
        <v>10</v>
      </c>
      <c r="AZ54" s="315">
        <v>2</v>
      </c>
      <c r="BA54" s="485">
        <v>2</v>
      </c>
      <c r="BB54" s="474">
        <v>0.8</v>
      </c>
      <c r="BC54" s="885">
        <f t="shared" si="3"/>
        <v>17</v>
      </c>
      <c r="BD54" s="821">
        <f t="shared" si="0"/>
        <v>0.85</v>
      </c>
      <c r="BE54" s="7"/>
      <c r="BF54" s="7"/>
      <c r="BG54" s="7"/>
      <c r="BH54" s="7"/>
      <c r="BI54" s="183"/>
      <c r="BJ54" s="4"/>
      <c r="BK54" s="803"/>
      <c r="BL54" s="803"/>
      <c r="BM54" s="803"/>
    </row>
    <row r="55" spans="1:65" s="470" customFormat="1" ht="40.15" customHeight="1">
      <c r="A55" s="5">
        <v>32.1</v>
      </c>
      <c r="B55" s="906" t="s">
        <v>352</v>
      </c>
      <c r="C55" s="517" t="s">
        <v>153</v>
      </c>
      <c r="D55" s="6" t="s">
        <v>70</v>
      </c>
      <c r="E55" s="4" t="s">
        <v>398</v>
      </c>
      <c r="F55" s="4" t="s">
        <v>382</v>
      </c>
      <c r="G55" s="4" t="s">
        <v>411</v>
      </c>
      <c r="H55" s="4" t="s">
        <v>74</v>
      </c>
      <c r="I55" s="4" t="s">
        <v>75</v>
      </c>
      <c r="J55" s="4" t="s">
        <v>92</v>
      </c>
      <c r="K55" s="4" t="s">
        <v>93</v>
      </c>
      <c r="L55" s="4" t="s">
        <v>412</v>
      </c>
      <c r="M55" s="17">
        <v>0</v>
      </c>
      <c r="N55" s="7" t="s">
        <v>354</v>
      </c>
      <c r="O55" s="4" t="s">
        <v>417</v>
      </c>
      <c r="P55" s="517" t="s">
        <v>81</v>
      </c>
      <c r="Q55" s="4" t="s">
        <v>418</v>
      </c>
      <c r="R55" s="517" t="s">
        <v>141</v>
      </c>
      <c r="S55" s="518" t="s">
        <v>142</v>
      </c>
      <c r="T55" s="519" t="s">
        <v>85</v>
      </c>
      <c r="U55" s="22">
        <v>1</v>
      </c>
      <c r="V55" s="17">
        <v>3</v>
      </c>
      <c r="W55" s="17">
        <v>3</v>
      </c>
      <c r="X55" s="17">
        <v>3</v>
      </c>
      <c r="Y55" s="661">
        <f t="shared" si="2"/>
        <v>10</v>
      </c>
      <c r="Z55" s="34">
        <v>2</v>
      </c>
      <c r="AA55" s="10">
        <v>0.66666666666666663</v>
      </c>
      <c r="AB55" s="4" t="s">
        <v>1523</v>
      </c>
      <c r="AC55" s="4" t="s">
        <v>1524</v>
      </c>
      <c r="AD55" s="4" t="s">
        <v>1525</v>
      </c>
      <c r="AE55" s="6">
        <v>6</v>
      </c>
      <c r="AF55" s="20">
        <v>2</v>
      </c>
      <c r="AG55" s="698" t="s">
        <v>1526</v>
      </c>
      <c r="AH55" s="698" t="s">
        <v>1524</v>
      </c>
      <c r="AI55" s="698" t="s">
        <v>1527</v>
      </c>
      <c r="AJ55" s="6">
        <v>1</v>
      </c>
      <c r="AK55" s="20">
        <v>0.33</v>
      </c>
      <c r="AL55" s="12" t="s">
        <v>1528</v>
      </c>
      <c r="AM55" s="698" t="s">
        <v>1524</v>
      </c>
      <c r="AN55" s="4" t="s">
        <v>1529</v>
      </c>
      <c r="AO55" s="4">
        <v>4</v>
      </c>
      <c r="AP55" s="12">
        <v>1.33</v>
      </c>
      <c r="AQ55" s="12" t="s">
        <v>1530</v>
      </c>
      <c r="AR55" s="4" t="s">
        <v>1531</v>
      </c>
      <c r="AS55" s="4" t="s">
        <v>1532</v>
      </c>
      <c r="AT55" s="541">
        <v>13</v>
      </c>
      <c r="AU55" s="486">
        <v>4.33</v>
      </c>
      <c r="AV55" s="6">
        <v>0</v>
      </c>
      <c r="AW55" s="34"/>
      <c r="AX55" s="34"/>
      <c r="AY55" s="701">
        <v>1</v>
      </c>
      <c r="AZ55" s="315">
        <v>4</v>
      </c>
      <c r="BA55" s="485">
        <v>1</v>
      </c>
      <c r="BB55" s="474">
        <v>2.3333333333333335</v>
      </c>
      <c r="BC55" s="885">
        <f t="shared" si="3"/>
        <v>18</v>
      </c>
      <c r="BD55" s="821">
        <f t="shared" si="0"/>
        <v>1.8</v>
      </c>
      <c r="BE55" s="7"/>
      <c r="BF55" s="7"/>
      <c r="BG55" s="7"/>
      <c r="BH55" s="7"/>
      <c r="BI55" s="183"/>
      <c r="BJ55" s="4"/>
      <c r="BK55" s="803"/>
      <c r="BL55" s="803"/>
      <c r="BM55" s="803"/>
    </row>
    <row r="56" spans="1:65" s="470" customFormat="1" ht="40.15" customHeight="1">
      <c r="A56" s="5">
        <v>33</v>
      </c>
      <c r="B56" s="906" t="s">
        <v>352</v>
      </c>
      <c r="C56" s="517" t="s">
        <v>153</v>
      </c>
      <c r="D56" s="6" t="s">
        <v>70</v>
      </c>
      <c r="E56" s="4" t="s">
        <v>71</v>
      </c>
      <c r="F56" s="4" t="s">
        <v>72</v>
      </c>
      <c r="G56" s="4" t="s">
        <v>73</v>
      </c>
      <c r="H56" s="4" t="s">
        <v>74</v>
      </c>
      <c r="I56" s="4" t="s">
        <v>127</v>
      </c>
      <c r="J56" s="4" t="s">
        <v>128</v>
      </c>
      <c r="K56" s="4" t="s">
        <v>93</v>
      </c>
      <c r="L56" s="4" t="s">
        <v>422</v>
      </c>
      <c r="M56" s="6" t="s">
        <v>423</v>
      </c>
      <c r="N56" s="7" t="s">
        <v>424</v>
      </c>
      <c r="O56" s="4" t="s">
        <v>425</v>
      </c>
      <c r="P56" s="517"/>
      <c r="Q56" s="4" t="s">
        <v>426</v>
      </c>
      <c r="R56" s="517"/>
      <c r="S56" s="518" t="s">
        <v>142</v>
      </c>
      <c r="T56" s="519"/>
      <c r="U56" s="22">
        <v>0.5</v>
      </c>
      <c r="V56" s="17">
        <v>0.5</v>
      </c>
      <c r="W56" s="17">
        <v>0</v>
      </c>
      <c r="X56" s="17">
        <v>0</v>
      </c>
      <c r="Y56" s="661">
        <f t="shared" si="2"/>
        <v>1</v>
      </c>
      <c r="Z56" s="34">
        <v>0</v>
      </c>
      <c r="AA56" s="10">
        <v>0</v>
      </c>
      <c r="AB56" s="4" t="s">
        <v>1533</v>
      </c>
      <c r="AC56" s="4"/>
      <c r="AD56" s="4" t="s">
        <v>1534</v>
      </c>
      <c r="AE56" s="6"/>
      <c r="AF56" s="6"/>
      <c r="AG56" s="698" t="s">
        <v>1535</v>
      </c>
      <c r="AH56" s="698"/>
      <c r="AI56" s="698" t="s">
        <v>1536</v>
      </c>
      <c r="AJ56" s="6"/>
      <c r="AK56" s="6"/>
      <c r="AL56" s="12" t="s">
        <v>1537</v>
      </c>
      <c r="AM56" s="698" t="s">
        <v>1538</v>
      </c>
      <c r="AN56" s="12" t="s">
        <v>1537</v>
      </c>
      <c r="AO56" s="4" t="s">
        <v>145</v>
      </c>
      <c r="AP56" s="4" t="s">
        <v>145</v>
      </c>
      <c r="AQ56" s="12" t="s">
        <v>1539</v>
      </c>
      <c r="AR56" s="4" t="s">
        <v>1540</v>
      </c>
      <c r="AS56" s="4" t="s">
        <v>138</v>
      </c>
      <c r="AT56" s="544">
        <v>0</v>
      </c>
      <c r="AU56" s="544">
        <v>0</v>
      </c>
      <c r="AV56" s="6">
        <v>0</v>
      </c>
      <c r="AW56" s="34"/>
      <c r="AX56" s="34"/>
      <c r="AY56" s="701">
        <v>0.45</v>
      </c>
      <c r="AZ56" s="315">
        <v>0.5</v>
      </c>
      <c r="BA56" s="485">
        <v>0.9</v>
      </c>
      <c r="BB56" s="474">
        <v>1</v>
      </c>
      <c r="BC56" s="885">
        <f t="shared" si="3"/>
        <v>0.95</v>
      </c>
      <c r="BD56" s="821">
        <f t="shared" si="0"/>
        <v>0.95</v>
      </c>
      <c r="BE56" s="7"/>
      <c r="BF56" s="7"/>
      <c r="BG56" s="7"/>
      <c r="BH56" s="7"/>
      <c r="BI56" s="183"/>
      <c r="BJ56" s="4"/>
      <c r="BK56" s="803"/>
      <c r="BL56" s="803"/>
      <c r="BM56" s="803"/>
    </row>
    <row r="57" spans="1:65" s="470" customFormat="1" ht="40.15" customHeight="1">
      <c r="A57" s="5">
        <v>33.1</v>
      </c>
      <c r="B57" s="906" t="s">
        <v>352</v>
      </c>
      <c r="C57" s="517" t="s">
        <v>153</v>
      </c>
      <c r="D57" s="6" t="s">
        <v>70</v>
      </c>
      <c r="E57" s="4" t="s">
        <v>71</v>
      </c>
      <c r="F57" s="4" t="s">
        <v>72</v>
      </c>
      <c r="G57" s="4" t="s">
        <v>73</v>
      </c>
      <c r="H57" s="4" t="s">
        <v>74</v>
      </c>
      <c r="I57" s="4" t="s">
        <v>127</v>
      </c>
      <c r="J57" s="4" t="s">
        <v>128</v>
      </c>
      <c r="K57" s="4" t="s">
        <v>116</v>
      </c>
      <c r="L57" s="4" t="s">
        <v>422</v>
      </c>
      <c r="M57" s="6" t="s">
        <v>930</v>
      </c>
      <c r="N57" s="7" t="s">
        <v>424</v>
      </c>
      <c r="O57" s="4" t="s">
        <v>931</v>
      </c>
      <c r="P57" s="517" t="s">
        <v>81</v>
      </c>
      <c r="Q57" s="4" t="s">
        <v>932</v>
      </c>
      <c r="R57" s="517" t="s">
        <v>141</v>
      </c>
      <c r="S57" s="518" t="s">
        <v>142</v>
      </c>
      <c r="T57" s="519" t="s">
        <v>85</v>
      </c>
      <c r="U57" s="22">
        <v>0</v>
      </c>
      <c r="V57" s="17">
        <v>0.2</v>
      </c>
      <c r="W57" s="17">
        <v>0.4</v>
      </c>
      <c r="X57" s="17">
        <v>0.4</v>
      </c>
      <c r="Y57" s="661">
        <f t="shared" si="2"/>
        <v>1</v>
      </c>
      <c r="Z57" s="34">
        <v>0</v>
      </c>
      <c r="AA57" s="10">
        <v>0</v>
      </c>
      <c r="AB57" s="4" t="s">
        <v>1541</v>
      </c>
      <c r="AC57" s="4" t="s">
        <v>1542</v>
      </c>
      <c r="AD57" s="721" t="s">
        <v>1489</v>
      </c>
      <c r="AE57" s="536">
        <v>0.15</v>
      </c>
      <c r="AF57" s="20">
        <v>0.37</v>
      </c>
      <c r="AG57" s="698" t="s">
        <v>1543</v>
      </c>
      <c r="AH57" s="698" t="s">
        <v>1538</v>
      </c>
      <c r="AI57" s="698" t="s">
        <v>1544</v>
      </c>
      <c r="AJ57" s="19">
        <v>0.15</v>
      </c>
      <c r="AK57" s="20">
        <v>0.38</v>
      </c>
      <c r="AL57" s="12" t="s">
        <v>1545</v>
      </c>
      <c r="AM57" s="698" t="s">
        <v>1538</v>
      </c>
      <c r="AN57" s="4" t="s">
        <v>1546</v>
      </c>
      <c r="AO57" s="4">
        <v>0.2</v>
      </c>
      <c r="AP57" s="12">
        <v>0.2</v>
      </c>
      <c r="AQ57" s="12" t="s">
        <v>1547</v>
      </c>
      <c r="AR57" s="4" t="s">
        <v>1540</v>
      </c>
      <c r="AS57" s="4" t="s">
        <v>1548</v>
      </c>
      <c r="AT57" s="538">
        <v>0.5</v>
      </c>
      <c r="AU57" s="486">
        <v>1</v>
      </c>
      <c r="AV57" s="6">
        <v>0</v>
      </c>
      <c r="AW57" s="34"/>
      <c r="AX57" s="34"/>
      <c r="AY57" s="701">
        <v>0</v>
      </c>
      <c r="AZ57" s="315">
        <v>0.1</v>
      </c>
      <c r="BA57" s="485"/>
      <c r="BB57" s="474">
        <v>1.4500000000000002</v>
      </c>
      <c r="BC57" s="885">
        <f t="shared" si="3"/>
        <v>0.6</v>
      </c>
      <c r="BD57" s="821">
        <f t="shared" si="0"/>
        <v>0.6</v>
      </c>
      <c r="BE57" s="7"/>
      <c r="BF57" s="7"/>
      <c r="BG57" s="7"/>
      <c r="BH57" s="7"/>
      <c r="BI57" s="183"/>
      <c r="BJ57" s="4"/>
      <c r="BK57" s="803"/>
      <c r="BL57" s="803"/>
      <c r="BM57" s="803"/>
    </row>
    <row r="58" spans="1:65" s="470" customFormat="1" ht="40.15" customHeight="1">
      <c r="A58" s="5">
        <v>34</v>
      </c>
      <c r="B58" s="906" t="s">
        <v>430</v>
      </c>
      <c r="C58" s="517" t="s">
        <v>178</v>
      </c>
      <c r="D58" s="6" t="s">
        <v>431</v>
      </c>
      <c r="E58" s="4" t="s">
        <v>91</v>
      </c>
      <c r="F58" s="4" t="s">
        <v>432</v>
      </c>
      <c r="G58" s="4" t="s">
        <v>180</v>
      </c>
      <c r="H58" s="4" t="s">
        <v>74</v>
      </c>
      <c r="I58" s="4" t="s">
        <v>75</v>
      </c>
      <c r="J58" s="4" t="s">
        <v>433</v>
      </c>
      <c r="K58" s="4" t="s">
        <v>129</v>
      </c>
      <c r="L58" s="4" t="s">
        <v>434</v>
      </c>
      <c r="M58" s="17">
        <v>0</v>
      </c>
      <c r="N58" s="7" t="s">
        <v>435</v>
      </c>
      <c r="O58" s="4" t="s">
        <v>436</v>
      </c>
      <c r="P58" s="517" t="s">
        <v>109</v>
      </c>
      <c r="Q58" s="4" t="s">
        <v>437</v>
      </c>
      <c r="R58" s="517" t="s">
        <v>141</v>
      </c>
      <c r="S58" s="518" t="s">
        <v>84</v>
      </c>
      <c r="T58" s="519" t="s">
        <v>112</v>
      </c>
      <c r="U58" s="22">
        <v>1</v>
      </c>
      <c r="V58" s="17">
        <v>0</v>
      </c>
      <c r="W58" s="17">
        <v>0</v>
      </c>
      <c r="X58" s="17">
        <v>0</v>
      </c>
      <c r="Y58" s="545">
        <v>1</v>
      </c>
      <c r="Z58" s="528"/>
      <c r="AA58" s="472"/>
      <c r="AB58" s="23" t="s">
        <v>1549</v>
      </c>
      <c r="AC58" s="722" t="s">
        <v>1550</v>
      </c>
      <c r="AD58" s="723" t="s">
        <v>1551</v>
      </c>
      <c r="AE58" s="546">
        <v>1</v>
      </c>
      <c r="AF58" s="32">
        <v>1</v>
      </c>
      <c r="AG58" s="698" t="s">
        <v>1552</v>
      </c>
      <c r="AH58" s="698" t="s">
        <v>1553</v>
      </c>
      <c r="AI58" s="698" t="s">
        <v>1554</v>
      </c>
      <c r="AJ58" s="6"/>
      <c r="AK58" s="6"/>
      <c r="AL58" s="12" t="s">
        <v>1555</v>
      </c>
      <c r="AM58" s="4"/>
      <c r="AN58" s="4" t="s">
        <v>1556</v>
      </c>
      <c r="AO58" s="546"/>
      <c r="AP58" s="32"/>
      <c r="AQ58" s="698" t="s">
        <v>1554</v>
      </c>
      <c r="AR58" s="698" t="s">
        <v>1553</v>
      </c>
      <c r="AS58" s="4" t="s">
        <v>1556</v>
      </c>
      <c r="AT58" s="544">
        <v>1</v>
      </c>
      <c r="AU58" s="544"/>
      <c r="AV58" s="529">
        <v>0</v>
      </c>
      <c r="AW58" s="529"/>
      <c r="AX58" s="529"/>
      <c r="AY58" s="724">
        <v>1</v>
      </c>
      <c r="AZ58" s="337" t="s">
        <v>145</v>
      </c>
      <c r="BA58" s="547">
        <v>1</v>
      </c>
      <c r="BB58" s="548"/>
      <c r="BC58" s="882">
        <v>1</v>
      </c>
      <c r="BD58" s="821">
        <f t="shared" si="0"/>
        <v>1</v>
      </c>
      <c r="BE58" s="7"/>
      <c r="BF58" s="7"/>
      <c r="BG58" s="7"/>
      <c r="BH58" s="7"/>
      <c r="BI58" s="183"/>
      <c r="BJ58" s="4" t="s">
        <v>441</v>
      </c>
      <c r="BK58" s="803"/>
      <c r="BL58" s="803"/>
      <c r="BM58" s="803"/>
    </row>
    <row r="59" spans="1:65" s="470" customFormat="1" ht="40.15" customHeight="1">
      <c r="A59" s="5">
        <v>34.1</v>
      </c>
      <c r="B59" s="906" t="s">
        <v>430</v>
      </c>
      <c r="C59" s="517" t="s">
        <v>178</v>
      </c>
      <c r="D59" s="6" t="s">
        <v>431</v>
      </c>
      <c r="E59" s="4" t="s">
        <v>91</v>
      </c>
      <c r="F59" s="4" t="s">
        <v>432</v>
      </c>
      <c r="G59" s="4" t="s">
        <v>180</v>
      </c>
      <c r="H59" s="4" t="s">
        <v>74</v>
      </c>
      <c r="I59" s="4" t="s">
        <v>75</v>
      </c>
      <c r="J59" s="4" t="s">
        <v>203</v>
      </c>
      <c r="K59" s="4" t="s">
        <v>129</v>
      </c>
      <c r="L59" s="4" t="s">
        <v>434</v>
      </c>
      <c r="M59" s="25">
        <v>258806</v>
      </c>
      <c r="N59" s="7" t="s">
        <v>442</v>
      </c>
      <c r="O59" s="4" t="s">
        <v>443</v>
      </c>
      <c r="P59" s="517" t="s">
        <v>121</v>
      </c>
      <c r="Q59" s="4" t="s">
        <v>444</v>
      </c>
      <c r="R59" s="517" t="s">
        <v>141</v>
      </c>
      <c r="S59" s="518" t="s">
        <v>84</v>
      </c>
      <c r="T59" s="519" t="s">
        <v>112</v>
      </c>
      <c r="U59" s="22">
        <v>0</v>
      </c>
      <c r="V59" s="25">
        <v>258806</v>
      </c>
      <c r="W59" s="17">
        <v>0</v>
      </c>
      <c r="X59" s="17">
        <v>0</v>
      </c>
      <c r="Y59" s="549">
        <v>258806</v>
      </c>
      <c r="Z59" s="548"/>
      <c r="AA59" s="472"/>
      <c r="AB59" s="23" t="s">
        <v>1549</v>
      </c>
      <c r="AC59" s="722" t="s">
        <v>1550</v>
      </c>
      <c r="AD59" s="723" t="s">
        <v>1551</v>
      </c>
      <c r="AE59" s="6"/>
      <c r="AF59" s="6"/>
      <c r="AG59" s="698" t="s">
        <v>1557</v>
      </c>
      <c r="AH59" s="698" t="s">
        <v>1553</v>
      </c>
      <c r="AI59" s="698" t="s">
        <v>446</v>
      </c>
      <c r="AJ59" s="6"/>
      <c r="AK59" s="6"/>
      <c r="AL59" s="12" t="s">
        <v>1558</v>
      </c>
      <c r="AM59" s="4"/>
      <c r="AN59" s="4" t="s">
        <v>1556</v>
      </c>
      <c r="AO59" s="6"/>
      <c r="AP59" s="20"/>
      <c r="AQ59" s="698" t="s">
        <v>446</v>
      </c>
      <c r="AR59" s="698" t="s">
        <v>1553</v>
      </c>
      <c r="AS59" s="4" t="s">
        <v>1556</v>
      </c>
      <c r="AT59" s="544">
        <v>1</v>
      </c>
      <c r="AU59" s="544"/>
      <c r="AV59" s="532">
        <v>0</v>
      </c>
      <c r="AW59" s="532"/>
      <c r="AX59" s="532"/>
      <c r="AY59" s="725" t="s">
        <v>145</v>
      </c>
      <c r="AZ59" s="343">
        <v>292.71100000000001</v>
      </c>
      <c r="BA59" s="550"/>
      <c r="BB59" s="551">
        <v>1</v>
      </c>
      <c r="BC59" s="882">
        <v>292711</v>
      </c>
      <c r="BD59" s="821">
        <f t="shared" si="0"/>
        <v>1.1310054635518496</v>
      </c>
      <c r="BE59" s="7"/>
      <c r="BF59" s="7"/>
      <c r="BG59" s="7"/>
      <c r="BH59" s="7"/>
      <c r="BI59" s="183"/>
      <c r="BJ59" s="4" t="s">
        <v>441</v>
      </c>
      <c r="BK59" s="803"/>
      <c r="BL59" s="803"/>
      <c r="BM59" s="803"/>
    </row>
    <row r="60" spans="1:65" s="470" customFormat="1" ht="40.15" customHeight="1">
      <c r="A60" s="5">
        <v>35</v>
      </c>
      <c r="B60" s="906" t="s">
        <v>430</v>
      </c>
      <c r="C60" s="517" t="s">
        <v>178</v>
      </c>
      <c r="D60" s="6" t="s">
        <v>431</v>
      </c>
      <c r="E60" s="4" t="s">
        <v>91</v>
      </c>
      <c r="F60" s="4" t="s">
        <v>432</v>
      </c>
      <c r="G60" s="4" t="s">
        <v>180</v>
      </c>
      <c r="H60" s="4" t="s">
        <v>74</v>
      </c>
      <c r="I60" s="4" t="s">
        <v>75</v>
      </c>
      <c r="J60" s="4" t="s">
        <v>433</v>
      </c>
      <c r="K60" s="4" t="s">
        <v>129</v>
      </c>
      <c r="L60" s="4" t="s">
        <v>447</v>
      </c>
      <c r="M60" s="17">
        <v>0</v>
      </c>
      <c r="N60" s="7" t="s">
        <v>448</v>
      </c>
      <c r="O60" s="4" t="s">
        <v>449</v>
      </c>
      <c r="P60" s="517" t="s">
        <v>109</v>
      </c>
      <c r="Q60" s="4" t="s">
        <v>450</v>
      </c>
      <c r="R60" s="517" t="s">
        <v>141</v>
      </c>
      <c r="S60" s="518" t="s">
        <v>84</v>
      </c>
      <c r="T60" s="519" t="s">
        <v>112</v>
      </c>
      <c r="U60" s="22">
        <v>0</v>
      </c>
      <c r="V60" s="17">
        <v>1</v>
      </c>
      <c r="W60" s="17">
        <v>0</v>
      </c>
      <c r="X60" s="17">
        <v>0</v>
      </c>
      <c r="Y60" s="545">
        <v>1</v>
      </c>
      <c r="Z60" s="528"/>
      <c r="AA60" s="472"/>
      <c r="AB60" s="726" t="s">
        <v>1559</v>
      </c>
      <c r="AC60" s="722" t="s">
        <v>1550</v>
      </c>
      <c r="AD60" s="723" t="s">
        <v>1560</v>
      </c>
      <c r="AE60" s="826">
        <v>0</v>
      </c>
      <c r="AF60" s="32">
        <v>0</v>
      </c>
      <c r="AG60" s="698" t="s">
        <v>1561</v>
      </c>
      <c r="AH60" s="698" t="s">
        <v>1553</v>
      </c>
      <c r="AI60" s="698" t="s">
        <v>1562</v>
      </c>
      <c r="AJ60" s="6">
        <v>1</v>
      </c>
      <c r="AK60" s="20">
        <v>1</v>
      </c>
      <c r="AL60" s="419" t="s">
        <v>1563</v>
      </c>
      <c r="AM60" s="4" t="s">
        <v>1553</v>
      </c>
      <c r="AN60" s="727" t="s">
        <v>1564</v>
      </c>
      <c r="AO60" s="552"/>
      <c r="AP60" s="552"/>
      <c r="AQ60" s="419" t="s">
        <v>1565</v>
      </c>
      <c r="AR60" s="698" t="s">
        <v>1553</v>
      </c>
      <c r="AS60" s="727" t="s">
        <v>1564</v>
      </c>
      <c r="AT60" s="544">
        <v>1</v>
      </c>
      <c r="AU60" s="552"/>
      <c r="AV60" s="532">
        <f>1-1</f>
        <v>0</v>
      </c>
      <c r="AW60" s="532"/>
      <c r="AX60" s="532"/>
      <c r="AY60" s="725">
        <v>2</v>
      </c>
      <c r="AZ60" s="675">
        <v>0.25</v>
      </c>
      <c r="BA60" s="550"/>
      <c r="BB60" s="551">
        <v>1</v>
      </c>
      <c r="BC60" s="882">
        <v>1</v>
      </c>
      <c r="BD60" s="821">
        <f t="shared" si="0"/>
        <v>1</v>
      </c>
      <c r="BE60" s="7"/>
      <c r="BF60" s="7"/>
      <c r="BG60" s="7"/>
      <c r="BH60" s="7"/>
      <c r="BI60" s="183"/>
      <c r="BJ60" s="4" t="s">
        <v>441</v>
      </c>
      <c r="BK60" s="803"/>
      <c r="BL60" s="803"/>
      <c r="BM60" s="804" t="s">
        <v>453</v>
      </c>
    </row>
    <row r="61" spans="1:65" s="470" customFormat="1" ht="40.15" customHeight="1">
      <c r="A61" s="5">
        <v>36</v>
      </c>
      <c r="B61" s="906" t="s">
        <v>430</v>
      </c>
      <c r="C61" s="517" t="s">
        <v>178</v>
      </c>
      <c r="D61" s="6" t="s">
        <v>431</v>
      </c>
      <c r="E61" s="4" t="s">
        <v>91</v>
      </c>
      <c r="F61" s="4" t="s">
        <v>432</v>
      </c>
      <c r="G61" s="4" t="s">
        <v>180</v>
      </c>
      <c r="H61" s="4" t="s">
        <v>74</v>
      </c>
      <c r="I61" s="4" t="s">
        <v>75</v>
      </c>
      <c r="J61" s="4" t="s">
        <v>433</v>
      </c>
      <c r="K61" s="4" t="s">
        <v>129</v>
      </c>
      <c r="L61" s="4" t="s">
        <v>454</v>
      </c>
      <c r="M61" s="17">
        <v>0</v>
      </c>
      <c r="N61" s="7" t="s">
        <v>435</v>
      </c>
      <c r="O61" s="4" t="s">
        <v>455</v>
      </c>
      <c r="P61" s="517" t="s">
        <v>121</v>
      </c>
      <c r="Q61" s="4" t="s">
        <v>456</v>
      </c>
      <c r="R61" s="517" t="s">
        <v>141</v>
      </c>
      <c r="S61" s="518" t="s">
        <v>84</v>
      </c>
      <c r="T61" s="519" t="s">
        <v>112</v>
      </c>
      <c r="U61" s="22">
        <v>1</v>
      </c>
      <c r="V61" s="17">
        <v>0</v>
      </c>
      <c r="W61" s="17">
        <v>0</v>
      </c>
      <c r="X61" s="17">
        <v>0</v>
      </c>
      <c r="Y61" s="545">
        <v>1</v>
      </c>
      <c r="Z61" s="528"/>
      <c r="AA61" s="472"/>
      <c r="AB61" s="23" t="s">
        <v>1549</v>
      </c>
      <c r="AC61" s="722" t="s">
        <v>1550</v>
      </c>
      <c r="AD61" s="723" t="s">
        <v>1551</v>
      </c>
      <c r="AE61" s="6"/>
      <c r="AF61" s="6"/>
      <c r="AG61" s="698" t="s">
        <v>1566</v>
      </c>
      <c r="AH61" s="698" t="s">
        <v>1553</v>
      </c>
      <c r="AI61" s="698" t="s">
        <v>1567</v>
      </c>
      <c r="AJ61" s="6"/>
      <c r="AK61" s="6"/>
      <c r="AL61" s="12" t="s">
        <v>1555</v>
      </c>
      <c r="AM61" s="4"/>
      <c r="AN61" s="4" t="s">
        <v>1556</v>
      </c>
      <c r="AO61" s="6"/>
      <c r="AP61" s="20"/>
      <c r="AQ61" s="698" t="s">
        <v>1567</v>
      </c>
      <c r="AR61" s="698" t="s">
        <v>1553</v>
      </c>
      <c r="AS61" s="4" t="s">
        <v>1556</v>
      </c>
      <c r="AT61" s="552">
        <v>1</v>
      </c>
      <c r="AU61" s="552"/>
      <c r="AV61" s="532">
        <v>0</v>
      </c>
      <c r="AW61" s="532"/>
      <c r="AX61" s="532"/>
      <c r="AY61" s="704">
        <v>1</v>
      </c>
      <c r="AZ61" s="346">
        <v>1</v>
      </c>
      <c r="BA61" s="551">
        <v>1</v>
      </c>
      <c r="BB61" s="553"/>
      <c r="BC61" s="882">
        <v>1</v>
      </c>
      <c r="BD61" s="821">
        <f t="shared" si="0"/>
        <v>1</v>
      </c>
      <c r="BE61" s="7"/>
      <c r="BF61" s="7"/>
      <c r="BG61" s="7"/>
      <c r="BH61" s="7"/>
      <c r="BI61" s="183"/>
      <c r="BJ61" s="4" t="s">
        <v>441</v>
      </c>
      <c r="BK61" s="803"/>
      <c r="BL61" s="803"/>
      <c r="BM61" s="803"/>
    </row>
    <row r="62" spans="1:65" s="470" customFormat="1" ht="40.15" customHeight="1">
      <c r="A62" s="5">
        <v>37</v>
      </c>
      <c r="B62" s="906" t="s">
        <v>430</v>
      </c>
      <c r="C62" s="517" t="s">
        <v>178</v>
      </c>
      <c r="D62" s="6" t="s">
        <v>431</v>
      </c>
      <c r="E62" s="4" t="s">
        <v>91</v>
      </c>
      <c r="F62" s="4" t="s">
        <v>432</v>
      </c>
      <c r="G62" s="4" t="s">
        <v>180</v>
      </c>
      <c r="H62" s="4" t="s">
        <v>74</v>
      </c>
      <c r="I62" s="4" t="s">
        <v>75</v>
      </c>
      <c r="J62" s="4" t="s">
        <v>203</v>
      </c>
      <c r="K62" s="4" t="s">
        <v>129</v>
      </c>
      <c r="L62" s="4" t="s">
        <v>459</v>
      </c>
      <c r="M62" s="728">
        <v>58238</v>
      </c>
      <c r="N62" s="7" t="s">
        <v>460</v>
      </c>
      <c r="O62" s="4" t="s">
        <v>461</v>
      </c>
      <c r="P62" s="517" t="s">
        <v>121</v>
      </c>
      <c r="Q62" s="4" t="s">
        <v>462</v>
      </c>
      <c r="R62" s="517" t="s">
        <v>83</v>
      </c>
      <c r="S62" s="518" t="s">
        <v>84</v>
      </c>
      <c r="T62" s="519" t="s">
        <v>112</v>
      </c>
      <c r="U62" s="9">
        <v>0.5</v>
      </c>
      <c r="V62" s="8">
        <v>0.65</v>
      </c>
      <c r="W62" s="8">
        <v>0.8</v>
      </c>
      <c r="X62" s="8">
        <v>1</v>
      </c>
      <c r="Y62" s="554">
        <v>1</v>
      </c>
      <c r="Z62" s="555">
        <v>0.82099999999999995</v>
      </c>
      <c r="AA62" s="472">
        <v>1</v>
      </c>
      <c r="AB62" s="23" t="s">
        <v>1568</v>
      </c>
      <c r="AC62" s="6" t="s">
        <v>1550</v>
      </c>
      <c r="AD62" s="729" t="s">
        <v>1569</v>
      </c>
      <c r="AE62" s="827">
        <v>0.83179999999999998</v>
      </c>
      <c r="AF62" s="32">
        <v>1</v>
      </c>
      <c r="AG62" s="698" t="s">
        <v>1570</v>
      </c>
      <c r="AH62" s="698" t="s">
        <v>1553</v>
      </c>
      <c r="AI62" s="698" t="s">
        <v>1571</v>
      </c>
      <c r="AJ62" s="350">
        <v>0.8427</v>
      </c>
      <c r="AK62" s="20">
        <f>AJ62/W62</f>
        <v>1.053375</v>
      </c>
      <c r="AL62" s="419" t="s">
        <v>1572</v>
      </c>
      <c r="AM62" s="4" t="s">
        <v>1553</v>
      </c>
      <c r="AN62" s="4" t="s">
        <v>1573</v>
      </c>
      <c r="AO62" s="350">
        <v>0.85089999999999999</v>
      </c>
      <c r="AP62" s="20">
        <f>+AO62/W62</f>
        <v>1.0636249999999998</v>
      </c>
      <c r="AQ62" s="12" t="s">
        <v>1574</v>
      </c>
      <c r="AR62" s="698" t="s">
        <v>1553</v>
      </c>
      <c r="AS62" s="4" t="s">
        <v>1575</v>
      </c>
      <c r="AT62" s="556">
        <v>0.85089999999999999</v>
      </c>
      <c r="AU62" s="552">
        <v>1</v>
      </c>
      <c r="AV62" s="532">
        <v>0</v>
      </c>
      <c r="AW62" s="532"/>
      <c r="AX62" s="532"/>
      <c r="AY62" s="730">
        <v>52.2</v>
      </c>
      <c r="AZ62" s="731">
        <v>0.77910000000000001</v>
      </c>
      <c r="BA62" s="551">
        <v>0.52</v>
      </c>
      <c r="BB62" s="557">
        <v>0.77910000000000001</v>
      </c>
      <c r="BC62" s="886">
        <v>0.85089999999999999</v>
      </c>
      <c r="BD62" s="821">
        <f t="shared" si="0"/>
        <v>0.85089999999999999</v>
      </c>
      <c r="BE62" s="7"/>
      <c r="BF62" s="7"/>
      <c r="BG62" s="7"/>
      <c r="BH62" s="7"/>
      <c r="BI62" s="183"/>
      <c r="BJ62" s="4" t="s">
        <v>465</v>
      </c>
      <c r="BK62" s="803" t="s">
        <v>466</v>
      </c>
      <c r="BL62" s="812">
        <v>45884</v>
      </c>
      <c r="BM62" s="803"/>
    </row>
    <row r="63" spans="1:65" s="470" customFormat="1" ht="40.15" customHeight="1">
      <c r="A63" s="5">
        <v>38</v>
      </c>
      <c r="B63" s="906" t="s">
        <v>467</v>
      </c>
      <c r="C63" s="517" t="s">
        <v>69</v>
      </c>
      <c r="D63" s="6" t="s">
        <v>468</v>
      </c>
      <c r="E63" s="4" t="s">
        <v>91</v>
      </c>
      <c r="F63" s="4" t="s">
        <v>72</v>
      </c>
      <c r="G63" s="4" t="s">
        <v>73</v>
      </c>
      <c r="H63" s="4" t="s">
        <v>74</v>
      </c>
      <c r="I63" s="4" t="s">
        <v>469</v>
      </c>
      <c r="J63" s="4" t="s">
        <v>470</v>
      </c>
      <c r="K63" s="4" t="s">
        <v>232</v>
      </c>
      <c r="L63" s="4" t="s">
        <v>471</v>
      </c>
      <c r="M63" s="17">
        <v>0</v>
      </c>
      <c r="N63" s="7" t="s">
        <v>472</v>
      </c>
      <c r="O63" s="4" t="s">
        <v>473</v>
      </c>
      <c r="P63" s="517" t="s">
        <v>109</v>
      </c>
      <c r="Q63" s="4" t="s">
        <v>474</v>
      </c>
      <c r="R63" s="517" t="s">
        <v>83</v>
      </c>
      <c r="S63" s="518" t="s">
        <v>84</v>
      </c>
      <c r="T63" s="519" t="s">
        <v>85</v>
      </c>
      <c r="U63" s="9">
        <v>0</v>
      </c>
      <c r="V63" s="8">
        <v>0</v>
      </c>
      <c r="W63" s="8">
        <v>1</v>
      </c>
      <c r="X63" s="8">
        <v>1</v>
      </c>
      <c r="Y63" s="554">
        <v>1</v>
      </c>
      <c r="Z63" s="548"/>
      <c r="AA63" s="472"/>
      <c r="AB63" s="23" t="s">
        <v>1576</v>
      </c>
      <c r="AC63" s="6" t="s">
        <v>1577</v>
      </c>
      <c r="AD63" s="4" t="s">
        <v>1578</v>
      </c>
      <c r="AE63" s="3">
        <v>0</v>
      </c>
      <c r="AF63" s="6">
        <v>0</v>
      </c>
      <c r="AG63" s="698" t="s">
        <v>1579</v>
      </c>
      <c r="AH63" s="698" t="s">
        <v>1577</v>
      </c>
      <c r="AI63" s="698" t="s">
        <v>1580</v>
      </c>
      <c r="AJ63" s="20">
        <v>0.75</v>
      </c>
      <c r="AK63" s="20">
        <v>0.75</v>
      </c>
      <c r="AL63" s="284" t="s">
        <v>1581</v>
      </c>
      <c r="AM63" s="4" t="s">
        <v>1582</v>
      </c>
      <c r="AN63" s="4" t="s">
        <v>1583</v>
      </c>
      <c r="AO63" s="20">
        <v>1</v>
      </c>
      <c r="AP63" s="20">
        <v>1</v>
      </c>
      <c r="AQ63" s="12" t="s">
        <v>1584</v>
      </c>
      <c r="AR63" s="4" t="s">
        <v>476</v>
      </c>
      <c r="AS63" s="4" t="s">
        <v>1585</v>
      </c>
      <c r="AT63" s="686">
        <v>1</v>
      </c>
      <c r="AU63" s="686">
        <v>1</v>
      </c>
      <c r="AV63" s="6">
        <v>0</v>
      </c>
      <c r="AW63" s="34"/>
      <c r="AX63" s="34"/>
      <c r="AY63" s="704" t="s">
        <v>145</v>
      </c>
      <c r="AZ63" s="300" t="s">
        <v>231</v>
      </c>
      <c r="BA63" s="474"/>
      <c r="BB63" s="146">
        <v>0</v>
      </c>
      <c r="BC63" s="887">
        <v>1</v>
      </c>
      <c r="BD63" s="879">
        <f t="shared" si="0"/>
        <v>1</v>
      </c>
      <c r="BE63" s="7"/>
      <c r="BF63" s="7"/>
      <c r="BG63" s="7"/>
      <c r="BH63" s="7"/>
      <c r="BI63" s="183"/>
      <c r="BJ63" s="4"/>
      <c r="BK63" s="803"/>
      <c r="BL63" s="803"/>
      <c r="BM63" s="803"/>
    </row>
    <row r="64" spans="1:65" s="470" customFormat="1" ht="40.15" customHeight="1">
      <c r="A64" s="5">
        <v>39</v>
      </c>
      <c r="B64" s="906" t="s">
        <v>467</v>
      </c>
      <c r="C64" s="517" t="s">
        <v>69</v>
      </c>
      <c r="D64" s="6" t="s">
        <v>468</v>
      </c>
      <c r="E64" s="4" t="s">
        <v>91</v>
      </c>
      <c r="F64" s="4" t="s">
        <v>72</v>
      </c>
      <c r="G64" s="4" t="s">
        <v>73</v>
      </c>
      <c r="H64" s="4" t="s">
        <v>74</v>
      </c>
      <c r="I64" s="4" t="s">
        <v>75</v>
      </c>
      <c r="J64" s="4" t="s">
        <v>92</v>
      </c>
      <c r="K64" s="4" t="s">
        <v>478</v>
      </c>
      <c r="L64" s="4" t="s">
        <v>479</v>
      </c>
      <c r="M64" s="17">
        <v>0</v>
      </c>
      <c r="N64" s="7" t="s">
        <v>480</v>
      </c>
      <c r="O64" s="4" t="s">
        <v>481</v>
      </c>
      <c r="P64" s="517" t="s">
        <v>109</v>
      </c>
      <c r="Q64" s="4" t="s">
        <v>474</v>
      </c>
      <c r="R64" s="517" t="s">
        <v>83</v>
      </c>
      <c r="S64" s="518" t="s">
        <v>111</v>
      </c>
      <c r="T64" s="519" t="s">
        <v>85</v>
      </c>
      <c r="U64" s="9">
        <v>0</v>
      </c>
      <c r="V64" s="8">
        <v>1</v>
      </c>
      <c r="W64" s="8">
        <v>1</v>
      </c>
      <c r="X64" s="8">
        <v>1</v>
      </c>
      <c r="Y64" s="473">
        <v>1</v>
      </c>
      <c r="Z64" s="548"/>
      <c r="AA64" s="472"/>
      <c r="AB64" s="6" t="s">
        <v>1586</v>
      </c>
      <c r="AC64" s="6" t="s">
        <v>1577</v>
      </c>
      <c r="AD64" s="4" t="s">
        <v>1587</v>
      </c>
      <c r="AE64" s="6">
        <v>0</v>
      </c>
      <c r="AF64" s="6">
        <v>0</v>
      </c>
      <c r="AG64" s="698" t="s">
        <v>1588</v>
      </c>
      <c r="AH64" s="698" t="s">
        <v>1577</v>
      </c>
      <c r="AI64" s="698" t="s">
        <v>1589</v>
      </c>
      <c r="AJ64" s="20">
        <v>0.7</v>
      </c>
      <c r="AK64" s="20">
        <v>0.7</v>
      </c>
      <c r="AL64" s="284" t="s">
        <v>1590</v>
      </c>
      <c r="AM64" s="4" t="s">
        <v>1582</v>
      </c>
      <c r="AN64" s="4" t="s">
        <v>1591</v>
      </c>
      <c r="AO64" s="20">
        <v>0.7</v>
      </c>
      <c r="AP64" s="20">
        <v>0.7</v>
      </c>
      <c r="AQ64" s="12" t="s">
        <v>1592</v>
      </c>
      <c r="AR64" s="4" t="s">
        <v>476</v>
      </c>
      <c r="AS64" s="4" t="s">
        <v>1593</v>
      </c>
      <c r="AT64" s="686">
        <v>0.7</v>
      </c>
      <c r="AU64" s="686">
        <v>0.7</v>
      </c>
      <c r="AV64" s="20">
        <v>1</v>
      </c>
      <c r="AW64" s="34"/>
      <c r="AX64" s="34"/>
      <c r="AY64" s="296">
        <v>0</v>
      </c>
      <c r="AZ64" s="304">
        <v>0</v>
      </c>
      <c r="BA64" s="474"/>
      <c r="BB64" s="304">
        <v>0</v>
      </c>
      <c r="BC64" s="888">
        <v>0.7</v>
      </c>
      <c r="BD64" s="879">
        <v>0.7</v>
      </c>
      <c r="BE64" s="7"/>
      <c r="BF64" s="7"/>
      <c r="BG64" s="7"/>
      <c r="BH64" s="7"/>
      <c r="BI64" s="183"/>
      <c r="BJ64" s="4"/>
      <c r="BK64" s="803"/>
      <c r="BL64" s="803"/>
      <c r="BM64" s="803"/>
    </row>
    <row r="65" spans="1:65" s="470" customFormat="1" ht="40.15" customHeight="1">
      <c r="A65" s="5">
        <v>39.1</v>
      </c>
      <c r="B65" s="906" t="s">
        <v>467</v>
      </c>
      <c r="C65" s="732" t="s">
        <v>69</v>
      </c>
      <c r="D65" s="6" t="s">
        <v>468</v>
      </c>
      <c r="E65" s="4" t="s">
        <v>91</v>
      </c>
      <c r="F65" s="4" t="s">
        <v>72</v>
      </c>
      <c r="G65" s="4" t="s">
        <v>73</v>
      </c>
      <c r="H65" s="4" t="s">
        <v>74</v>
      </c>
      <c r="I65" s="4" t="s">
        <v>75</v>
      </c>
      <c r="J65" s="4" t="s">
        <v>92</v>
      </c>
      <c r="K65" s="4" t="s">
        <v>478</v>
      </c>
      <c r="L65" s="4" t="s">
        <v>479</v>
      </c>
      <c r="M65" s="17">
        <v>1</v>
      </c>
      <c r="N65" s="7" t="s">
        <v>484</v>
      </c>
      <c r="O65" s="4" t="s">
        <v>485</v>
      </c>
      <c r="P65" s="517" t="s">
        <v>109</v>
      </c>
      <c r="Q65" s="4" t="s">
        <v>486</v>
      </c>
      <c r="R65" s="517" t="s">
        <v>141</v>
      </c>
      <c r="S65" s="518" t="s">
        <v>84</v>
      </c>
      <c r="T65" s="519" t="s">
        <v>85</v>
      </c>
      <c r="U65" s="22">
        <v>1</v>
      </c>
      <c r="V65" s="543">
        <v>0</v>
      </c>
      <c r="W65" s="543">
        <v>0</v>
      </c>
      <c r="X65" s="543">
        <v>0</v>
      </c>
      <c r="Y65" s="543">
        <v>1</v>
      </c>
      <c r="Z65" s="528"/>
      <c r="AA65" s="472"/>
      <c r="AB65" s="23" t="s">
        <v>1594</v>
      </c>
      <c r="AC65" s="6" t="s">
        <v>1577</v>
      </c>
      <c r="AD65" s="4" t="s">
        <v>1595</v>
      </c>
      <c r="AE65" s="6"/>
      <c r="AF65" s="6"/>
      <c r="AG65" s="698" t="s">
        <v>1588</v>
      </c>
      <c r="AH65" s="698" t="s">
        <v>1577</v>
      </c>
      <c r="AI65" s="698" t="s">
        <v>1596</v>
      </c>
      <c r="AJ65" s="6"/>
      <c r="AK65" s="20"/>
      <c r="AL65" s="284" t="s">
        <v>1597</v>
      </c>
      <c r="AM65" s="4" t="s">
        <v>1582</v>
      </c>
      <c r="AN65" s="4" t="s">
        <v>1598</v>
      </c>
      <c r="AO65" s="6">
        <v>0</v>
      </c>
      <c r="AP65" s="20">
        <v>0</v>
      </c>
      <c r="AQ65" s="12" t="s">
        <v>1599</v>
      </c>
      <c r="AR65" s="4" t="s">
        <v>476</v>
      </c>
      <c r="AS65" s="4" t="s">
        <v>1600</v>
      </c>
      <c r="AT65" s="563">
        <v>0</v>
      </c>
      <c r="AU65" s="563">
        <v>0</v>
      </c>
      <c r="AV65" s="6">
        <v>0.7</v>
      </c>
      <c r="AW65" s="34">
        <v>0</v>
      </c>
      <c r="AX65" s="32">
        <v>0</v>
      </c>
      <c r="AY65" s="24">
        <v>0.3</v>
      </c>
      <c r="AZ65" s="189" t="s">
        <v>231</v>
      </c>
      <c r="BA65" s="474">
        <v>0.3</v>
      </c>
      <c r="BB65" s="146"/>
      <c r="BC65" s="889">
        <v>0.3</v>
      </c>
      <c r="BD65" s="879">
        <f t="shared" si="0"/>
        <v>0.3</v>
      </c>
      <c r="BE65" s="7"/>
      <c r="BF65" s="7"/>
      <c r="BG65" s="7"/>
      <c r="BH65" s="7"/>
      <c r="BI65" s="183"/>
      <c r="BJ65" s="4"/>
      <c r="BK65" s="803"/>
      <c r="BL65" s="803"/>
      <c r="BM65" s="803"/>
    </row>
    <row r="66" spans="1:65" s="470" customFormat="1" ht="79.5" customHeight="1">
      <c r="A66" s="5">
        <v>40</v>
      </c>
      <c r="B66" s="908" t="s">
        <v>489</v>
      </c>
      <c r="C66" s="733" t="s">
        <v>490</v>
      </c>
      <c r="D66" s="34" t="s">
        <v>491</v>
      </c>
      <c r="E66" s="4" t="s">
        <v>91</v>
      </c>
      <c r="F66" s="4" t="s">
        <v>72</v>
      </c>
      <c r="G66" s="4" t="s">
        <v>73</v>
      </c>
      <c r="H66" s="4" t="s">
        <v>74</v>
      </c>
      <c r="I66" s="4" t="s">
        <v>492</v>
      </c>
      <c r="J66" s="4" t="s">
        <v>493</v>
      </c>
      <c r="K66" s="4" t="s">
        <v>129</v>
      </c>
      <c r="L66" s="4" t="s">
        <v>494</v>
      </c>
      <c r="M66" s="6" t="s">
        <v>495</v>
      </c>
      <c r="N66" s="7" t="s">
        <v>496</v>
      </c>
      <c r="O66" s="4" t="s">
        <v>497</v>
      </c>
      <c r="P66" s="517" t="s">
        <v>81</v>
      </c>
      <c r="Q66" s="4" t="s">
        <v>498</v>
      </c>
      <c r="R66" s="517" t="s">
        <v>83</v>
      </c>
      <c r="S66" s="518" t="s">
        <v>111</v>
      </c>
      <c r="T66" s="519" t="s">
        <v>112</v>
      </c>
      <c r="U66" s="9">
        <v>0</v>
      </c>
      <c r="V66" s="8">
        <v>1</v>
      </c>
      <c r="W66" s="8">
        <v>1</v>
      </c>
      <c r="X66" s="8">
        <v>1</v>
      </c>
      <c r="Y66" s="558">
        <v>1</v>
      </c>
      <c r="Z66" s="547">
        <v>1</v>
      </c>
      <c r="AA66" s="472">
        <v>1</v>
      </c>
      <c r="AB66" s="6" t="s">
        <v>1601</v>
      </c>
      <c r="AC66" s="6" t="s">
        <v>1602</v>
      </c>
      <c r="AD66" s="6" t="s">
        <v>1603</v>
      </c>
      <c r="AE66" s="20">
        <v>1</v>
      </c>
      <c r="AF66" s="20">
        <v>1</v>
      </c>
      <c r="AG66" s="698" t="s">
        <v>1604</v>
      </c>
      <c r="AH66" s="698" t="s">
        <v>1602</v>
      </c>
      <c r="AI66" s="698" t="s">
        <v>1605</v>
      </c>
      <c r="AJ66" s="20">
        <v>1</v>
      </c>
      <c r="AK66" s="20">
        <v>1</v>
      </c>
      <c r="AL66" s="12" t="s">
        <v>1606</v>
      </c>
      <c r="AM66" s="698" t="s">
        <v>1602</v>
      </c>
      <c r="AN66" s="4" t="s">
        <v>1607</v>
      </c>
      <c r="AO66" s="20">
        <v>1</v>
      </c>
      <c r="AP66" s="20">
        <v>1</v>
      </c>
      <c r="AQ66" s="12" t="s">
        <v>1608</v>
      </c>
      <c r="AR66" s="523" t="s">
        <v>1602</v>
      </c>
      <c r="AS66" s="601" t="s">
        <v>1609</v>
      </c>
      <c r="AT66" s="20">
        <v>1</v>
      </c>
      <c r="AU66" s="20">
        <v>1</v>
      </c>
      <c r="AV66" s="20">
        <v>0</v>
      </c>
      <c r="AW66" s="20"/>
      <c r="AX66" s="20"/>
      <c r="AY66" s="20" t="s">
        <v>145</v>
      </c>
      <c r="AZ66" s="359">
        <v>1</v>
      </c>
      <c r="BA66" s="20" t="s">
        <v>145</v>
      </c>
      <c r="BB66" s="8">
        <v>1</v>
      </c>
      <c r="BC66" s="881">
        <v>1</v>
      </c>
      <c r="BD66" s="821">
        <f t="shared" si="0"/>
        <v>1</v>
      </c>
      <c r="BE66" s="7"/>
      <c r="BF66" s="7"/>
      <c r="BG66" s="7"/>
      <c r="BH66" s="7"/>
      <c r="BI66" s="183"/>
      <c r="BJ66" s="4" t="s">
        <v>502</v>
      </c>
      <c r="BK66" s="814">
        <v>2025121000422070</v>
      </c>
      <c r="BL66" s="812">
        <v>45849</v>
      </c>
      <c r="BM66" s="803"/>
    </row>
    <row r="67" spans="1:65" s="470" customFormat="1" ht="62.25" customHeight="1">
      <c r="A67" s="5">
        <v>40.1</v>
      </c>
      <c r="B67" s="908" t="s">
        <v>489</v>
      </c>
      <c r="C67" s="733" t="s">
        <v>490</v>
      </c>
      <c r="D67" s="34" t="s">
        <v>491</v>
      </c>
      <c r="E67" s="4" t="s">
        <v>91</v>
      </c>
      <c r="F67" s="4" t="s">
        <v>72</v>
      </c>
      <c r="G67" s="4" t="s">
        <v>73</v>
      </c>
      <c r="H67" s="4" t="s">
        <v>74</v>
      </c>
      <c r="I67" s="4" t="s">
        <v>492</v>
      </c>
      <c r="J67" s="4" t="s">
        <v>493</v>
      </c>
      <c r="K67" s="4" t="s">
        <v>129</v>
      </c>
      <c r="L67" s="4" t="s">
        <v>494</v>
      </c>
      <c r="M67" s="6" t="s">
        <v>503</v>
      </c>
      <c r="N67" s="7" t="s">
        <v>504</v>
      </c>
      <c r="O67" s="4" t="s">
        <v>505</v>
      </c>
      <c r="P67" s="517" t="s">
        <v>81</v>
      </c>
      <c r="Q67" s="4" t="s">
        <v>506</v>
      </c>
      <c r="R67" s="517" t="s">
        <v>141</v>
      </c>
      <c r="S67" s="518" t="s">
        <v>142</v>
      </c>
      <c r="T67" s="519" t="s">
        <v>112</v>
      </c>
      <c r="U67" s="542">
        <v>0</v>
      </c>
      <c r="V67" s="543">
        <v>2</v>
      </c>
      <c r="W67" s="543">
        <v>2</v>
      </c>
      <c r="X67" s="543">
        <v>2</v>
      </c>
      <c r="Y67" s="559">
        <v>6</v>
      </c>
      <c r="Z67" s="529">
        <v>1</v>
      </c>
      <c r="AA67" s="472">
        <v>0.5</v>
      </c>
      <c r="AB67" s="6" t="s">
        <v>1610</v>
      </c>
      <c r="AC67" s="6" t="s">
        <v>1602</v>
      </c>
      <c r="AD67" s="6" t="s">
        <v>1611</v>
      </c>
      <c r="AE67" s="6">
        <v>1</v>
      </c>
      <c r="AF67" s="472">
        <v>0.5</v>
      </c>
      <c r="AG67" s="698" t="s">
        <v>1612</v>
      </c>
      <c r="AH67" s="698" t="s">
        <v>1602</v>
      </c>
      <c r="AI67" s="698" t="s">
        <v>1613</v>
      </c>
      <c r="AJ67" s="20">
        <v>0</v>
      </c>
      <c r="AK67" s="20">
        <v>1</v>
      </c>
      <c r="AL67" s="12" t="s">
        <v>1614</v>
      </c>
      <c r="AM67" s="698" t="s">
        <v>1602</v>
      </c>
      <c r="AN67" s="4" t="s">
        <v>1615</v>
      </c>
      <c r="AO67" s="20">
        <v>1</v>
      </c>
      <c r="AP67" s="20">
        <v>1</v>
      </c>
      <c r="AQ67" s="12" t="s">
        <v>1616</v>
      </c>
      <c r="AR67" s="874" t="s">
        <v>1602</v>
      </c>
      <c r="AS67" s="601" t="s">
        <v>1617</v>
      </c>
      <c r="AT67" s="21">
        <v>2</v>
      </c>
      <c r="AU67" s="20">
        <v>1</v>
      </c>
      <c r="AV67" s="6">
        <v>0</v>
      </c>
      <c r="AW67" s="6"/>
      <c r="AX67" s="6"/>
      <c r="AY67" s="20" t="s">
        <v>145</v>
      </c>
      <c r="AZ67" s="24">
        <v>2</v>
      </c>
      <c r="BA67" s="20" t="s">
        <v>145</v>
      </c>
      <c r="BB67" s="8">
        <v>1</v>
      </c>
      <c r="BC67" s="882">
        <v>4</v>
      </c>
      <c r="BD67" s="821">
        <f t="shared" si="0"/>
        <v>0.66666666666666663</v>
      </c>
      <c r="BE67" s="7"/>
      <c r="BF67" s="7"/>
      <c r="BG67" s="7"/>
      <c r="BH67" s="7"/>
      <c r="BI67" s="183"/>
      <c r="BJ67" s="4"/>
      <c r="BK67" s="803"/>
      <c r="BL67" s="803"/>
      <c r="BM67" s="803"/>
    </row>
    <row r="68" spans="1:65" s="470" customFormat="1" ht="60.75" customHeight="1">
      <c r="A68" s="5">
        <v>40.200000000000003</v>
      </c>
      <c r="B68" s="908" t="s">
        <v>489</v>
      </c>
      <c r="C68" s="733" t="s">
        <v>490</v>
      </c>
      <c r="D68" s="34" t="s">
        <v>491</v>
      </c>
      <c r="E68" s="4" t="s">
        <v>91</v>
      </c>
      <c r="F68" s="4" t="s">
        <v>72</v>
      </c>
      <c r="G68" s="4" t="s">
        <v>73</v>
      </c>
      <c r="H68" s="4" t="s">
        <v>74</v>
      </c>
      <c r="I68" s="4" t="s">
        <v>492</v>
      </c>
      <c r="J68" s="4" t="s">
        <v>493</v>
      </c>
      <c r="K68" s="4" t="s">
        <v>129</v>
      </c>
      <c r="L68" s="4" t="s">
        <v>494</v>
      </c>
      <c r="M68" s="6" t="s">
        <v>509</v>
      </c>
      <c r="N68" s="7" t="s">
        <v>510</v>
      </c>
      <c r="O68" s="4" t="s">
        <v>511</v>
      </c>
      <c r="P68" s="517" t="s">
        <v>81</v>
      </c>
      <c r="Q68" s="4" t="s">
        <v>512</v>
      </c>
      <c r="R68" s="517" t="s">
        <v>83</v>
      </c>
      <c r="S68" s="518" t="s">
        <v>111</v>
      </c>
      <c r="T68" s="519" t="s">
        <v>112</v>
      </c>
      <c r="U68" s="9">
        <v>0</v>
      </c>
      <c r="V68" s="8">
        <v>1</v>
      </c>
      <c r="W68" s="8">
        <v>1</v>
      </c>
      <c r="X68" s="8">
        <v>1</v>
      </c>
      <c r="Y68" s="558">
        <v>1</v>
      </c>
      <c r="Z68" s="547">
        <v>1</v>
      </c>
      <c r="AA68" s="472">
        <v>1</v>
      </c>
      <c r="AB68" s="6" t="s">
        <v>1618</v>
      </c>
      <c r="AC68" s="6" t="s">
        <v>1602</v>
      </c>
      <c r="AD68" s="6" t="s">
        <v>1619</v>
      </c>
      <c r="AE68" s="20">
        <v>1</v>
      </c>
      <c r="AF68" s="20">
        <v>1</v>
      </c>
      <c r="AG68" s="698" t="s">
        <v>1620</v>
      </c>
      <c r="AH68" s="698" t="s">
        <v>1602</v>
      </c>
      <c r="AI68" s="698" t="s">
        <v>1621</v>
      </c>
      <c r="AJ68" s="20">
        <v>1</v>
      </c>
      <c r="AK68" s="20">
        <v>1</v>
      </c>
      <c r="AL68" s="713" t="s">
        <v>1622</v>
      </c>
      <c r="AM68" s="698" t="s">
        <v>1602</v>
      </c>
      <c r="AN68" s="4" t="s">
        <v>1623</v>
      </c>
      <c r="AO68" s="20">
        <v>1</v>
      </c>
      <c r="AP68" s="20">
        <v>1</v>
      </c>
      <c r="AQ68" s="12" t="s">
        <v>1624</v>
      </c>
      <c r="AR68" s="874" t="s">
        <v>1602</v>
      </c>
      <c r="AS68" s="601" t="s">
        <v>1609</v>
      </c>
      <c r="AT68" s="20">
        <v>1</v>
      </c>
      <c r="AU68" s="20">
        <v>1</v>
      </c>
      <c r="AV68" s="20">
        <v>0</v>
      </c>
      <c r="AW68" s="20"/>
      <c r="AX68" s="20"/>
      <c r="AY68" s="20" t="s">
        <v>145</v>
      </c>
      <c r="AZ68" s="8">
        <v>1</v>
      </c>
      <c r="BA68" s="20" t="s">
        <v>145</v>
      </c>
      <c r="BB68" s="8">
        <v>1</v>
      </c>
      <c r="BC68" s="881">
        <v>1</v>
      </c>
      <c r="BD68" s="821">
        <f t="shared" si="0"/>
        <v>1</v>
      </c>
      <c r="BE68" s="7"/>
      <c r="BF68" s="7"/>
      <c r="BG68" s="7"/>
      <c r="BH68" s="7"/>
      <c r="BI68" s="183"/>
      <c r="BJ68" s="4" t="s">
        <v>502</v>
      </c>
      <c r="BK68" s="814">
        <v>2025121000422070</v>
      </c>
      <c r="BL68" s="812">
        <v>45849</v>
      </c>
      <c r="BM68" s="803"/>
    </row>
    <row r="69" spans="1:65" s="470" customFormat="1" ht="65.25" customHeight="1">
      <c r="A69" s="5">
        <v>41</v>
      </c>
      <c r="B69" s="908" t="s">
        <v>489</v>
      </c>
      <c r="C69" s="733" t="s">
        <v>490</v>
      </c>
      <c r="D69" s="34" t="s">
        <v>491</v>
      </c>
      <c r="E69" s="4" t="s">
        <v>91</v>
      </c>
      <c r="F69" s="4" t="s">
        <v>72</v>
      </c>
      <c r="G69" s="4" t="s">
        <v>73</v>
      </c>
      <c r="H69" s="4" t="s">
        <v>74</v>
      </c>
      <c r="I69" s="4" t="s">
        <v>492</v>
      </c>
      <c r="J69" s="4" t="s">
        <v>493</v>
      </c>
      <c r="K69" s="4" t="s">
        <v>129</v>
      </c>
      <c r="L69" s="4" t="s">
        <v>515</v>
      </c>
      <c r="M69" s="6" t="s">
        <v>516</v>
      </c>
      <c r="N69" s="7" t="s">
        <v>496</v>
      </c>
      <c r="O69" s="4" t="s">
        <v>517</v>
      </c>
      <c r="P69" s="517" t="s">
        <v>81</v>
      </c>
      <c r="Q69" s="4" t="s">
        <v>518</v>
      </c>
      <c r="R69" s="517" t="s">
        <v>83</v>
      </c>
      <c r="S69" s="518" t="s">
        <v>111</v>
      </c>
      <c r="T69" s="519" t="s">
        <v>112</v>
      </c>
      <c r="U69" s="9">
        <v>0</v>
      </c>
      <c r="V69" s="8">
        <v>1</v>
      </c>
      <c r="W69" s="8">
        <v>1</v>
      </c>
      <c r="X69" s="8">
        <v>1</v>
      </c>
      <c r="Y69" s="558">
        <v>1</v>
      </c>
      <c r="Z69" s="547">
        <v>1</v>
      </c>
      <c r="AA69" s="472">
        <v>1</v>
      </c>
      <c r="AB69" s="6" t="s">
        <v>1625</v>
      </c>
      <c r="AC69" s="6" t="s">
        <v>1602</v>
      </c>
      <c r="AD69" s="6" t="s">
        <v>1619</v>
      </c>
      <c r="AE69" s="20">
        <v>1</v>
      </c>
      <c r="AF69" s="20">
        <v>1</v>
      </c>
      <c r="AG69" s="698" t="s">
        <v>1626</v>
      </c>
      <c r="AH69" s="698" t="s">
        <v>1602</v>
      </c>
      <c r="AI69" s="698" t="s">
        <v>1619</v>
      </c>
      <c r="AJ69" s="20">
        <v>1</v>
      </c>
      <c r="AK69" s="20">
        <v>1</v>
      </c>
      <c r="AL69" s="698" t="s">
        <v>1627</v>
      </c>
      <c r="AM69" s="698" t="s">
        <v>1602</v>
      </c>
      <c r="AN69" s="4" t="s">
        <v>1623</v>
      </c>
      <c r="AO69" s="20">
        <v>1</v>
      </c>
      <c r="AP69" s="20">
        <v>1</v>
      </c>
      <c r="AQ69" s="12" t="s">
        <v>1628</v>
      </c>
      <c r="AR69" s="874" t="s">
        <v>1602</v>
      </c>
      <c r="AS69" s="601" t="s">
        <v>1609</v>
      </c>
      <c r="AT69" s="20">
        <v>1</v>
      </c>
      <c r="AU69" s="20">
        <v>1</v>
      </c>
      <c r="AV69" s="20">
        <v>0</v>
      </c>
      <c r="AW69" s="20"/>
      <c r="AX69" s="20"/>
      <c r="AY69" s="8">
        <v>0.64</v>
      </c>
      <c r="AZ69" s="8">
        <v>0.36</v>
      </c>
      <c r="BA69" s="8">
        <v>0.64</v>
      </c>
      <c r="BB69" s="8">
        <v>0.36</v>
      </c>
      <c r="BC69" s="881">
        <f>(AT69+AY69+AZ69)/3</f>
        <v>0.66666666666666663</v>
      </c>
      <c r="BD69" s="821">
        <f t="shared" si="0"/>
        <v>0.66666666666666663</v>
      </c>
      <c r="BE69" s="7"/>
      <c r="BF69" s="7"/>
      <c r="BG69" s="7"/>
      <c r="BH69" s="7"/>
      <c r="BI69" s="183"/>
      <c r="BJ69" s="4" t="s">
        <v>502</v>
      </c>
      <c r="BK69" s="814">
        <v>2025121000422070</v>
      </c>
      <c r="BL69" s="812">
        <v>45849</v>
      </c>
      <c r="BM69" s="803"/>
    </row>
    <row r="70" spans="1:65" s="470" customFormat="1" ht="303" customHeight="1">
      <c r="A70" s="5">
        <v>42</v>
      </c>
      <c r="B70" s="908" t="s">
        <v>489</v>
      </c>
      <c r="C70" s="733" t="s">
        <v>490</v>
      </c>
      <c r="D70" s="34" t="s">
        <v>491</v>
      </c>
      <c r="E70" s="4" t="s">
        <v>91</v>
      </c>
      <c r="F70" s="4" t="s">
        <v>72</v>
      </c>
      <c r="G70" s="4" t="s">
        <v>73</v>
      </c>
      <c r="H70" s="4" t="s">
        <v>74</v>
      </c>
      <c r="I70" s="4" t="s">
        <v>103</v>
      </c>
      <c r="J70" s="4" t="s">
        <v>343</v>
      </c>
      <c r="K70" s="4" t="s">
        <v>129</v>
      </c>
      <c r="L70" s="4" t="s">
        <v>521</v>
      </c>
      <c r="M70" s="26" t="s">
        <v>522</v>
      </c>
      <c r="N70" s="7" t="s">
        <v>523</v>
      </c>
      <c r="O70" s="26" t="s">
        <v>524</v>
      </c>
      <c r="P70" s="517" t="s">
        <v>81</v>
      </c>
      <c r="Q70" s="26" t="s">
        <v>525</v>
      </c>
      <c r="R70" s="517" t="s">
        <v>83</v>
      </c>
      <c r="S70" s="3" t="s">
        <v>111</v>
      </c>
      <c r="T70" s="519" t="s">
        <v>112</v>
      </c>
      <c r="U70" s="9">
        <v>0</v>
      </c>
      <c r="V70" s="8">
        <v>1</v>
      </c>
      <c r="W70" s="8">
        <v>1</v>
      </c>
      <c r="X70" s="8">
        <v>1</v>
      </c>
      <c r="Y70" s="554">
        <v>1</v>
      </c>
      <c r="Z70" s="472">
        <v>1</v>
      </c>
      <c r="AA70" s="472">
        <v>1</v>
      </c>
      <c r="AB70" s="875" t="s">
        <v>1629</v>
      </c>
      <c r="AC70" s="4" t="s">
        <v>1630</v>
      </c>
      <c r="AD70" s="6" t="s">
        <v>1631</v>
      </c>
      <c r="AE70" s="20">
        <v>1</v>
      </c>
      <c r="AF70" s="20">
        <v>1</v>
      </c>
      <c r="AG70" s="698" t="s">
        <v>1632</v>
      </c>
      <c r="AH70" s="698" t="s">
        <v>1630</v>
      </c>
      <c r="AI70" s="698" t="s">
        <v>1631</v>
      </c>
      <c r="AJ70" s="97">
        <v>1</v>
      </c>
      <c r="AK70" s="97">
        <v>1</v>
      </c>
      <c r="AL70" s="734" t="s">
        <v>1633</v>
      </c>
      <c r="AM70" s="698" t="s">
        <v>1630</v>
      </c>
      <c r="AN70" s="698" t="s">
        <v>1634</v>
      </c>
      <c r="AO70" s="12">
        <v>1</v>
      </c>
      <c r="AP70" s="12">
        <v>1</v>
      </c>
      <c r="AQ70" s="12" t="s">
        <v>1635</v>
      </c>
      <c r="AR70" s="4" t="s">
        <v>1630</v>
      </c>
      <c r="AS70" s="4" t="s">
        <v>1609</v>
      </c>
      <c r="AT70" s="20">
        <v>1</v>
      </c>
      <c r="AU70" s="20">
        <v>1</v>
      </c>
      <c r="AV70" s="20">
        <v>0</v>
      </c>
      <c r="AW70" s="20"/>
      <c r="AX70" s="20"/>
      <c r="AY70" s="20" t="s">
        <v>145</v>
      </c>
      <c r="AZ70" s="357">
        <f t="shared" ref="AZ70" si="5">35/35</f>
        <v>1</v>
      </c>
      <c r="BA70" s="20" t="s">
        <v>145</v>
      </c>
      <c r="BB70" s="8">
        <v>1</v>
      </c>
      <c r="BC70" s="881">
        <v>1</v>
      </c>
      <c r="BD70" s="821">
        <f t="shared" si="0"/>
        <v>1</v>
      </c>
      <c r="BE70" s="7"/>
      <c r="BF70" s="7"/>
      <c r="BG70" s="7"/>
      <c r="BH70" s="7"/>
      <c r="BI70" s="183"/>
      <c r="BJ70" s="4" t="s">
        <v>502</v>
      </c>
      <c r="BK70" s="814">
        <v>2025121000422070</v>
      </c>
      <c r="BL70" s="812">
        <v>45849</v>
      </c>
      <c r="BM70" s="803"/>
    </row>
    <row r="71" spans="1:65" s="470" customFormat="1" ht="119.25" customHeight="1">
      <c r="A71" s="5">
        <v>43</v>
      </c>
      <c r="B71" s="908" t="s">
        <v>489</v>
      </c>
      <c r="C71" s="733" t="s">
        <v>490</v>
      </c>
      <c r="D71" s="34" t="s">
        <v>491</v>
      </c>
      <c r="E71" s="4" t="s">
        <v>91</v>
      </c>
      <c r="F71" s="4" t="s">
        <v>72</v>
      </c>
      <c r="G71" s="4" t="s">
        <v>73</v>
      </c>
      <c r="H71" s="4" t="s">
        <v>74</v>
      </c>
      <c r="I71" s="4" t="s">
        <v>492</v>
      </c>
      <c r="J71" s="4" t="s">
        <v>493</v>
      </c>
      <c r="K71" s="4" t="s">
        <v>129</v>
      </c>
      <c r="L71" s="4" t="s">
        <v>529</v>
      </c>
      <c r="M71" s="6" t="s">
        <v>530</v>
      </c>
      <c r="N71" s="7" t="s">
        <v>531</v>
      </c>
      <c r="O71" s="4" t="s">
        <v>532</v>
      </c>
      <c r="P71" s="517" t="s">
        <v>81</v>
      </c>
      <c r="Q71" s="4" t="s">
        <v>533</v>
      </c>
      <c r="R71" s="517" t="s">
        <v>83</v>
      </c>
      <c r="S71" s="518" t="s">
        <v>142</v>
      </c>
      <c r="T71" s="519" t="s">
        <v>85</v>
      </c>
      <c r="U71" s="9">
        <v>0</v>
      </c>
      <c r="V71" s="8">
        <v>0.1</v>
      </c>
      <c r="W71" s="8">
        <v>0.4</v>
      </c>
      <c r="X71" s="8">
        <v>0.5</v>
      </c>
      <c r="Y71" s="558">
        <v>1</v>
      </c>
      <c r="Z71" s="560">
        <v>2.7E-2</v>
      </c>
      <c r="AA71" s="472">
        <v>6.7400000000000002E-2</v>
      </c>
      <c r="AB71" s="6" t="s">
        <v>1636</v>
      </c>
      <c r="AC71" s="23" t="s">
        <v>1637</v>
      </c>
      <c r="AD71" s="6" t="s">
        <v>1638</v>
      </c>
      <c r="AE71" s="350">
        <v>8.1000000000000003E-2</v>
      </c>
      <c r="AF71" s="524">
        <v>0.20250000000000001</v>
      </c>
      <c r="AG71" s="404" t="s">
        <v>1639</v>
      </c>
      <c r="AH71" s="404" t="s">
        <v>1640</v>
      </c>
      <c r="AI71" s="404" t="s">
        <v>1641</v>
      </c>
      <c r="AJ71" s="350">
        <v>0.13500000000000001</v>
      </c>
      <c r="AK71" s="524">
        <v>0.33750000000000002</v>
      </c>
      <c r="AL71" s="20" t="s">
        <v>1642</v>
      </c>
      <c r="AM71" s="6" t="s">
        <v>1643</v>
      </c>
      <c r="AN71" s="6" t="s">
        <v>1644</v>
      </c>
      <c r="AO71" s="700">
        <v>0.16200000000000001</v>
      </c>
      <c r="AP71" s="700">
        <v>0.40200000000000002</v>
      </c>
      <c r="AQ71" s="12" t="s">
        <v>1645</v>
      </c>
      <c r="AR71" s="4" t="s">
        <v>1646</v>
      </c>
      <c r="AS71" s="601" t="s">
        <v>1609</v>
      </c>
      <c r="AT71" s="350">
        <f>Z71+AE71+AJ71+AO71</f>
        <v>0.40500000000000003</v>
      </c>
      <c r="AU71" s="524">
        <f>AT71/W71</f>
        <v>1.0125</v>
      </c>
      <c r="AV71" s="20">
        <v>0</v>
      </c>
      <c r="AW71" s="20"/>
      <c r="AX71" s="20"/>
      <c r="AY71" s="20" t="s">
        <v>145</v>
      </c>
      <c r="AZ71" s="359">
        <v>0.1</v>
      </c>
      <c r="BA71" s="20" t="s">
        <v>145</v>
      </c>
      <c r="BB71" s="8">
        <v>1</v>
      </c>
      <c r="BC71" s="881">
        <f>AT71+AZ71</f>
        <v>0.505</v>
      </c>
      <c r="BD71" s="821">
        <f t="shared" si="0"/>
        <v>0.505</v>
      </c>
      <c r="BE71" s="7"/>
      <c r="BF71" s="7"/>
      <c r="BG71" s="7"/>
      <c r="BH71" s="7"/>
      <c r="BI71" s="183"/>
      <c r="BJ71" s="4"/>
      <c r="BK71" s="803"/>
      <c r="BL71" s="803"/>
      <c r="BM71" s="803"/>
    </row>
    <row r="72" spans="1:65" s="470" customFormat="1" ht="40.15" customHeight="1">
      <c r="A72" s="5">
        <v>44</v>
      </c>
      <c r="B72" s="906" t="s">
        <v>537</v>
      </c>
      <c r="C72" s="517" t="s">
        <v>178</v>
      </c>
      <c r="D72" s="6" t="s">
        <v>538</v>
      </c>
      <c r="E72" s="4" t="s">
        <v>91</v>
      </c>
      <c r="F72" s="4" t="s">
        <v>72</v>
      </c>
      <c r="G72" s="4" t="s">
        <v>73</v>
      </c>
      <c r="H72" s="4" t="s">
        <v>74</v>
      </c>
      <c r="I72" s="4" t="s">
        <v>103</v>
      </c>
      <c r="J72" s="4" t="s">
        <v>104</v>
      </c>
      <c r="K72" s="4" t="s">
        <v>116</v>
      </c>
      <c r="L72" s="4" t="s">
        <v>539</v>
      </c>
      <c r="M72" s="17">
        <v>0</v>
      </c>
      <c r="N72" s="7" t="s">
        <v>540</v>
      </c>
      <c r="O72" s="4" t="s">
        <v>541</v>
      </c>
      <c r="P72" s="517" t="s">
        <v>81</v>
      </c>
      <c r="Q72" s="4" t="s">
        <v>542</v>
      </c>
      <c r="R72" s="517" t="s">
        <v>83</v>
      </c>
      <c r="S72" s="3" t="s">
        <v>111</v>
      </c>
      <c r="T72" s="519" t="s">
        <v>112</v>
      </c>
      <c r="U72" s="22">
        <v>0</v>
      </c>
      <c r="V72" s="8">
        <v>1</v>
      </c>
      <c r="W72" s="8">
        <v>1</v>
      </c>
      <c r="X72" s="8">
        <v>1</v>
      </c>
      <c r="Y72" s="554">
        <v>1</v>
      </c>
      <c r="Z72" s="528">
        <v>0.25</v>
      </c>
      <c r="AA72" s="472">
        <v>0.25</v>
      </c>
      <c r="AB72" s="23" t="s">
        <v>1647</v>
      </c>
      <c r="AC72" s="4" t="s">
        <v>544</v>
      </c>
      <c r="AD72" s="735" t="s">
        <v>1648</v>
      </c>
      <c r="AE72" s="20">
        <v>0.25</v>
      </c>
      <c r="AF72" s="20">
        <v>0.25</v>
      </c>
      <c r="AG72" s="698" t="s">
        <v>1649</v>
      </c>
      <c r="AH72" s="698" t="s">
        <v>544</v>
      </c>
      <c r="AI72" s="698" t="s">
        <v>1650</v>
      </c>
      <c r="AJ72" s="20">
        <v>0.25</v>
      </c>
      <c r="AK72" s="20">
        <v>0.25</v>
      </c>
      <c r="AL72" s="403" t="s">
        <v>1651</v>
      </c>
      <c r="AM72" s="4" t="s">
        <v>1652</v>
      </c>
      <c r="AN72" s="4" t="s">
        <v>1653</v>
      </c>
      <c r="AO72" s="12">
        <v>0.25</v>
      </c>
      <c r="AP72" s="12">
        <v>0.25</v>
      </c>
      <c r="AQ72" s="12" t="s">
        <v>1654</v>
      </c>
      <c r="AR72" s="4" t="s">
        <v>1655</v>
      </c>
      <c r="AS72" s="4" t="s">
        <v>1656</v>
      </c>
      <c r="AT72" s="544">
        <f>+Z72+AE72+AO72+AJ72</f>
        <v>1</v>
      </c>
      <c r="AU72" s="547">
        <f>+AT72/W72</f>
        <v>1</v>
      </c>
      <c r="AV72" s="6">
        <v>0</v>
      </c>
      <c r="AW72" s="34"/>
      <c r="AX72" s="34"/>
      <c r="AY72" s="704" t="s">
        <v>145</v>
      </c>
      <c r="AZ72" s="28">
        <v>1</v>
      </c>
      <c r="BA72" s="548"/>
      <c r="BB72" s="547">
        <v>1</v>
      </c>
      <c r="BC72" s="881">
        <v>1</v>
      </c>
      <c r="BD72" s="821">
        <f t="shared" si="0"/>
        <v>1</v>
      </c>
      <c r="BE72" s="7"/>
      <c r="BF72" s="7"/>
      <c r="BG72" s="7"/>
      <c r="BH72" s="7"/>
      <c r="BI72" s="183"/>
      <c r="BJ72" s="4"/>
      <c r="BK72" s="803"/>
      <c r="BL72" s="803"/>
      <c r="BM72" s="803"/>
    </row>
    <row r="73" spans="1:65" s="470" customFormat="1" ht="40.15" customHeight="1">
      <c r="A73" s="5">
        <v>45</v>
      </c>
      <c r="B73" s="906" t="s">
        <v>537</v>
      </c>
      <c r="C73" s="517" t="s">
        <v>178</v>
      </c>
      <c r="D73" s="6" t="s">
        <v>538</v>
      </c>
      <c r="E73" s="4" t="s">
        <v>91</v>
      </c>
      <c r="F73" s="4" t="s">
        <v>72</v>
      </c>
      <c r="G73" s="4" t="s">
        <v>73</v>
      </c>
      <c r="H73" s="4" t="s">
        <v>74</v>
      </c>
      <c r="I73" s="4" t="s">
        <v>103</v>
      </c>
      <c r="J73" s="4" t="s">
        <v>104</v>
      </c>
      <c r="K73" s="4" t="s">
        <v>116</v>
      </c>
      <c r="L73" s="4" t="s">
        <v>546</v>
      </c>
      <c r="M73" s="17">
        <v>0</v>
      </c>
      <c r="N73" s="7" t="s">
        <v>547</v>
      </c>
      <c r="O73" s="4" t="s">
        <v>548</v>
      </c>
      <c r="P73" s="517" t="s">
        <v>109</v>
      </c>
      <c r="Q73" s="4" t="s">
        <v>549</v>
      </c>
      <c r="R73" s="517" t="s">
        <v>141</v>
      </c>
      <c r="S73" s="518" t="s">
        <v>142</v>
      </c>
      <c r="T73" s="519" t="s">
        <v>112</v>
      </c>
      <c r="U73" s="22">
        <v>0</v>
      </c>
      <c r="V73" s="17">
        <v>2</v>
      </c>
      <c r="W73" s="17">
        <v>1</v>
      </c>
      <c r="X73" s="17">
        <v>0</v>
      </c>
      <c r="Y73" s="545">
        <v>3</v>
      </c>
      <c r="Z73" s="548">
        <v>0.25</v>
      </c>
      <c r="AA73" s="547">
        <v>0.25</v>
      </c>
      <c r="AB73" s="23" t="s">
        <v>1657</v>
      </c>
      <c r="AC73" s="4" t="s">
        <v>1658</v>
      </c>
      <c r="AD73" s="736" t="s">
        <v>1659</v>
      </c>
      <c r="AE73" s="6">
        <v>0.25</v>
      </c>
      <c r="AF73" s="20">
        <v>0.25</v>
      </c>
      <c r="AG73" s="698" t="s">
        <v>1660</v>
      </c>
      <c r="AH73" s="698" t="s">
        <v>1658</v>
      </c>
      <c r="AI73" s="698" t="s">
        <v>1661</v>
      </c>
      <c r="AJ73" s="19">
        <v>0.5</v>
      </c>
      <c r="AK73" s="20">
        <v>1</v>
      </c>
      <c r="AL73" s="12" t="s">
        <v>1662</v>
      </c>
      <c r="AM73" s="4" t="s">
        <v>1658</v>
      </c>
      <c r="AN73" s="4" t="s">
        <v>1663</v>
      </c>
      <c r="AO73" s="4">
        <v>0</v>
      </c>
      <c r="AP73" s="4">
        <v>0</v>
      </c>
      <c r="AQ73" s="12" t="s">
        <v>1664</v>
      </c>
      <c r="AR73" s="4" t="s">
        <v>1658</v>
      </c>
      <c r="AS73" s="4" t="s">
        <v>1665</v>
      </c>
      <c r="AT73" s="687">
        <v>2</v>
      </c>
      <c r="AU73" s="551">
        <v>1</v>
      </c>
      <c r="AV73" s="6">
        <v>1</v>
      </c>
      <c r="AW73" s="6">
        <v>1</v>
      </c>
      <c r="AX73" s="551">
        <v>1</v>
      </c>
      <c r="AY73" s="704" t="s">
        <v>145</v>
      </c>
      <c r="AZ73" s="360">
        <v>1</v>
      </c>
      <c r="BA73" s="553"/>
      <c r="BB73" s="551">
        <v>0.5</v>
      </c>
      <c r="BC73" s="882">
        <v>3</v>
      </c>
      <c r="BD73" s="821">
        <f>BC73/Y73</f>
        <v>1</v>
      </c>
      <c r="BE73" s="7"/>
      <c r="BF73" s="7"/>
      <c r="BG73" s="7"/>
      <c r="BH73" s="7"/>
      <c r="BI73" s="183"/>
      <c r="BJ73" s="4"/>
      <c r="BK73" s="803"/>
      <c r="BL73" s="803"/>
      <c r="BM73" s="803"/>
    </row>
    <row r="74" spans="1:65" s="470" customFormat="1" ht="40.15" customHeight="1">
      <c r="A74" s="5">
        <v>46</v>
      </c>
      <c r="B74" s="906" t="s">
        <v>537</v>
      </c>
      <c r="C74" s="517" t="s">
        <v>178</v>
      </c>
      <c r="D74" s="6" t="s">
        <v>538</v>
      </c>
      <c r="E74" s="4" t="s">
        <v>91</v>
      </c>
      <c r="F74" s="4" t="s">
        <v>72</v>
      </c>
      <c r="G74" s="4" t="s">
        <v>73</v>
      </c>
      <c r="H74" s="4" t="s">
        <v>74</v>
      </c>
      <c r="I74" s="4" t="s">
        <v>103</v>
      </c>
      <c r="J74" s="4" t="s">
        <v>104</v>
      </c>
      <c r="K74" s="4" t="s">
        <v>116</v>
      </c>
      <c r="L74" s="4" t="s">
        <v>552</v>
      </c>
      <c r="M74" s="17">
        <v>0</v>
      </c>
      <c r="N74" s="7" t="s">
        <v>553</v>
      </c>
      <c r="O74" s="4" t="s">
        <v>554</v>
      </c>
      <c r="P74" s="517" t="s">
        <v>109</v>
      </c>
      <c r="Q74" s="4" t="s">
        <v>555</v>
      </c>
      <c r="R74" s="517" t="s">
        <v>83</v>
      </c>
      <c r="S74" s="518" t="s">
        <v>142</v>
      </c>
      <c r="T74" s="519" t="s">
        <v>112</v>
      </c>
      <c r="U74" s="22">
        <v>0</v>
      </c>
      <c r="V74" s="8">
        <v>0.3</v>
      </c>
      <c r="W74" s="8">
        <v>0.3</v>
      </c>
      <c r="X74" s="8">
        <v>0.4</v>
      </c>
      <c r="Y74" s="554">
        <v>1</v>
      </c>
      <c r="Z74" s="555">
        <v>7.4999999999999997E-2</v>
      </c>
      <c r="AA74" s="472">
        <v>0.25</v>
      </c>
      <c r="AB74" s="23" t="s">
        <v>1666</v>
      </c>
      <c r="AC74" s="4" t="s">
        <v>1658</v>
      </c>
      <c r="AD74" s="736" t="s">
        <v>1667</v>
      </c>
      <c r="AE74" s="350">
        <v>7.4999999999999997E-2</v>
      </c>
      <c r="AF74" s="20">
        <v>0.25</v>
      </c>
      <c r="AG74" s="698" t="s">
        <v>1668</v>
      </c>
      <c r="AH74" s="698" t="s">
        <v>1658</v>
      </c>
      <c r="AI74" s="698" t="s">
        <v>1669</v>
      </c>
      <c r="AJ74" s="524">
        <v>7.4999999999999997E-2</v>
      </c>
      <c r="AK74" s="524">
        <v>0.25</v>
      </c>
      <c r="AL74" s="737" t="s">
        <v>1670</v>
      </c>
      <c r="AM74" s="4" t="s">
        <v>1658</v>
      </c>
      <c r="AN74" s="4" t="s">
        <v>1671</v>
      </c>
      <c r="AO74" s="700">
        <v>7.4999999999999997E-2</v>
      </c>
      <c r="AP74" s="12">
        <f>+AO74/W74</f>
        <v>0.25</v>
      </c>
      <c r="AQ74" s="12" t="s">
        <v>1672</v>
      </c>
      <c r="AR74" s="4" t="s">
        <v>1658</v>
      </c>
      <c r="AS74" s="4" t="s">
        <v>1673</v>
      </c>
      <c r="AT74" s="561">
        <f>+Z74+AE74+AJ74+AO74</f>
        <v>0.3</v>
      </c>
      <c r="AU74" s="551">
        <f>+AT74/W74</f>
        <v>1</v>
      </c>
      <c r="AV74" s="6">
        <v>0</v>
      </c>
      <c r="AW74" s="34"/>
      <c r="AX74" s="34"/>
      <c r="AY74" s="704" t="s">
        <v>145</v>
      </c>
      <c r="AZ74" s="738">
        <v>0.3</v>
      </c>
      <c r="BA74" s="553"/>
      <c r="BB74" s="551">
        <v>1</v>
      </c>
      <c r="BC74" s="881">
        <v>0.6</v>
      </c>
      <c r="BD74" s="821">
        <f>BC74/Y74</f>
        <v>0.6</v>
      </c>
      <c r="BE74" s="7"/>
      <c r="BF74" s="7"/>
      <c r="BG74" s="7"/>
      <c r="BH74" s="7"/>
      <c r="BI74" s="183"/>
      <c r="BJ74" s="4"/>
      <c r="BK74" s="803"/>
      <c r="BL74" s="803"/>
      <c r="BM74" s="803"/>
    </row>
    <row r="75" spans="1:65" s="470" customFormat="1" ht="40.15" customHeight="1">
      <c r="A75" s="5">
        <v>47</v>
      </c>
      <c r="B75" s="906" t="s">
        <v>537</v>
      </c>
      <c r="C75" s="517" t="s">
        <v>178</v>
      </c>
      <c r="D75" s="6" t="s">
        <v>538</v>
      </c>
      <c r="E75" s="4" t="s">
        <v>91</v>
      </c>
      <c r="F75" s="4" t="s">
        <v>72</v>
      </c>
      <c r="G75" s="4" t="s">
        <v>73</v>
      </c>
      <c r="H75" s="4" t="s">
        <v>74</v>
      </c>
      <c r="I75" s="4" t="s">
        <v>103</v>
      </c>
      <c r="J75" s="4" t="s">
        <v>104</v>
      </c>
      <c r="K75" s="4" t="s">
        <v>116</v>
      </c>
      <c r="L75" s="4" t="s">
        <v>558</v>
      </c>
      <c r="M75" s="17">
        <v>0</v>
      </c>
      <c r="N75" s="7"/>
      <c r="O75" s="4" t="s">
        <v>455</v>
      </c>
      <c r="P75" s="517"/>
      <c r="Q75" s="4" t="s">
        <v>559</v>
      </c>
      <c r="R75" s="517"/>
      <c r="S75" s="518" t="s">
        <v>84</v>
      </c>
      <c r="T75" s="519"/>
      <c r="U75" s="22">
        <v>0</v>
      </c>
      <c r="V75" s="17">
        <v>1</v>
      </c>
      <c r="W75" s="17">
        <v>0</v>
      </c>
      <c r="X75" s="17">
        <v>0</v>
      </c>
      <c r="Y75" s="545">
        <v>1</v>
      </c>
      <c r="Z75" s="548"/>
      <c r="AA75" s="472"/>
      <c r="AB75" s="23" t="s">
        <v>1674</v>
      </c>
      <c r="AC75" s="4" t="s">
        <v>544</v>
      </c>
      <c r="AD75" s="736" t="s">
        <v>1675</v>
      </c>
      <c r="AE75" s="6"/>
      <c r="AF75" s="6"/>
      <c r="AG75" s="698" t="s">
        <v>1676</v>
      </c>
      <c r="AH75" s="698" t="s">
        <v>544</v>
      </c>
      <c r="AI75" s="698" t="s">
        <v>1675</v>
      </c>
      <c r="AJ75" s="72"/>
      <c r="AK75" s="72"/>
      <c r="AL75" s="739" t="s">
        <v>1677</v>
      </c>
      <c r="AM75" s="70" t="s">
        <v>1652</v>
      </c>
      <c r="AN75" s="4" t="s">
        <v>1678</v>
      </c>
      <c r="AO75" s="4">
        <v>0</v>
      </c>
      <c r="AP75" s="4">
        <v>0</v>
      </c>
      <c r="AQ75" s="12" t="s">
        <v>1678</v>
      </c>
      <c r="AR75" s="4" t="s">
        <v>1655</v>
      </c>
      <c r="AS75" s="698" t="s">
        <v>1675</v>
      </c>
      <c r="AT75" s="561"/>
      <c r="AU75" s="551"/>
      <c r="AV75" s="6">
        <v>0</v>
      </c>
      <c r="AW75" s="34"/>
      <c r="AX75" s="34"/>
      <c r="AY75" s="704" t="s">
        <v>145</v>
      </c>
      <c r="AZ75" s="360">
        <v>1</v>
      </c>
      <c r="BA75" s="553"/>
      <c r="BB75" s="551">
        <v>1</v>
      </c>
      <c r="BC75" s="882">
        <v>1</v>
      </c>
      <c r="BD75" s="821">
        <f t="shared" ref="BD75:BD134" si="6">BC75/Y75</f>
        <v>1</v>
      </c>
      <c r="BE75" s="7"/>
      <c r="BF75" s="7"/>
      <c r="BG75" s="7"/>
      <c r="BH75" s="7"/>
      <c r="BI75" s="183"/>
      <c r="BJ75" s="4"/>
      <c r="BK75" s="803"/>
      <c r="BL75" s="803"/>
      <c r="BM75" s="803"/>
    </row>
    <row r="76" spans="1:65" s="470" customFormat="1" ht="40.15" customHeight="1">
      <c r="A76" s="5">
        <v>48</v>
      </c>
      <c r="B76" s="906" t="s">
        <v>560</v>
      </c>
      <c r="C76" s="517" t="s">
        <v>69</v>
      </c>
      <c r="D76" s="6" t="s">
        <v>561</v>
      </c>
      <c r="E76" s="4" t="s">
        <v>91</v>
      </c>
      <c r="F76" s="4" t="s">
        <v>72</v>
      </c>
      <c r="G76" s="4" t="s">
        <v>73</v>
      </c>
      <c r="H76" s="4" t="s">
        <v>74</v>
      </c>
      <c r="I76" s="4" t="s">
        <v>75</v>
      </c>
      <c r="J76" s="4" t="s">
        <v>433</v>
      </c>
      <c r="K76" s="4" t="s">
        <v>241</v>
      </c>
      <c r="L76" s="475" t="s">
        <v>562</v>
      </c>
      <c r="M76" s="17">
        <v>1</v>
      </c>
      <c r="N76" s="7" t="s">
        <v>563</v>
      </c>
      <c r="O76" s="4" t="s">
        <v>564</v>
      </c>
      <c r="P76" s="517" t="s">
        <v>109</v>
      </c>
      <c r="Q76" s="4" t="s">
        <v>565</v>
      </c>
      <c r="R76" s="517" t="s">
        <v>141</v>
      </c>
      <c r="S76" s="518" t="s">
        <v>142</v>
      </c>
      <c r="T76" s="519" t="s">
        <v>112</v>
      </c>
      <c r="U76" s="22">
        <v>1</v>
      </c>
      <c r="V76" s="17">
        <v>1</v>
      </c>
      <c r="W76" s="17">
        <v>1</v>
      </c>
      <c r="X76" s="17">
        <v>0</v>
      </c>
      <c r="Y76" s="545">
        <v>3</v>
      </c>
      <c r="Z76" s="548"/>
      <c r="AA76" s="472"/>
      <c r="AB76" s="6" t="s">
        <v>1679</v>
      </c>
      <c r="AC76" s="6" t="s">
        <v>1680</v>
      </c>
      <c r="AD76" s="4" t="s">
        <v>1681</v>
      </c>
      <c r="AE76" s="548">
        <v>0</v>
      </c>
      <c r="AF76" s="472">
        <v>0</v>
      </c>
      <c r="AG76" s="698" t="s">
        <v>1682</v>
      </c>
      <c r="AH76" s="698" t="s">
        <v>1683</v>
      </c>
      <c r="AI76" s="698" t="s">
        <v>1684</v>
      </c>
      <c r="AJ76" s="548">
        <v>0</v>
      </c>
      <c r="AK76" s="472">
        <v>0</v>
      </c>
      <c r="AL76" s="403" t="s">
        <v>1685</v>
      </c>
      <c r="AM76" s="698" t="s">
        <v>1683</v>
      </c>
      <c r="AN76" s="4" t="s">
        <v>1686</v>
      </c>
      <c r="AO76" s="6">
        <v>1</v>
      </c>
      <c r="AP76" s="20">
        <v>1</v>
      </c>
      <c r="AQ76" s="12" t="s">
        <v>1687</v>
      </c>
      <c r="AR76" s="4" t="s">
        <v>1683</v>
      </c>
      <c r="AS76" s="4" t="s">
        <v>1688</v>
      </c>
      <c r="AT76" s="6">
        <v>1</v>
      </c>
      <c r="AU76" s="20">
        <v>1</v>
      </c>
      <c r="AV76" s="6">
        <v>0</v>
      </c>
      <c r="AW76" s="34"/>
      <c r="AX76" s="34"/>
      <c r="AY76" s="730">
        <v>1</v>
      </c>
      <c r="AZ76" s="730">
        <v>1</v>
      </c>
      <c r="BA76" s="8">
        <v>1</v>
      </c>
      <c r="BB76" s="8">
        <v>1</v>
      </c>
      <c r="BC76" s="889">
        <v>3</v>
      </c>
      <c r="BD76" s="879">
        <f t="shared" si="6"/>
        <v>1</v>
      </c>
      <c r="BE76" s="7"/>
      <c r="BF76" s="7"/>
      <c r="BG76" s="7"/>
      <c r="BH76" s="7"/>
      <c r="BI76" s="183"/>
      <c r="BJ76" s="4"/>
      <c r="BK76" s="803"/>
      <c r="BL76" s="803"/>
      <c r="BM76" s="803"/>
    </row>
    <row r="77" spans="1:65" s="470" customFormat="1" ht="40.15" customHeight="1">
      <c r="A77" s="5">
        <v>49</v>
      </c>
      <c r="B77" s="906" t="s">
        <v>560</v>
      </c>
      <c r="C77" s="517" t="s">
        <v>69</v>
      </c>
      <c r="D77" s="6" t="s">
        <v>561</v>
      </c>
      <c r="E77" s="4" t="s">
        <v>91</v>
      </c>
      <c r="F77" s="4" t="s">
        <v>72</v>
      </c>
      <c r="G77" s="4" t="s">
        <v>73</v>
      </c>
      <c r="H77" s="4" t="s">
        <v>74</v>
      </c>
      <c r="I77" s="4" t="s">
        <v>75</v>
      </c>
      <c r="J77" s="4" t="s">
        <v>433</v>
      </c>
      <c r="K77" s="4" t="s">
        <v>241</v>
      </c>
      <c r="L77" s="475" t="s">
        <v>1689</v>
      </c>
      <c r="M77" s="17">
        <v>0</v>
      </c>
      <c r="N77" s="7" t="s">
        <v>570</v>
      </c>
      <c r="O77" s="4" t="s">
        <v>571</v>
      </c>
      <c r="P77" s="517" t="s">
        <v>109</v>
      </c>
      <c r="Q77" s="4" t="s">
        <v>572</v>
      </c>
      <c r="R77" s="517" t="s">
        <v>141</v>
      </c>
      <c r="S77" s="518" t="s">
        <v>84</v>
      </c>
      <c r="T77" s="519" t="s">
        <v>112</v>
      </c>
      <c r="U77" s="22">
        <v>0</v>
      </c>
      <c r="V77" s="17">
        <v>1</v>
      </c>
      <c r="W77" s="17">
        <v>0</v>
      </c>
      <c r="X77" s="17">
        <v>0</v>
      </c>
      <c r="Y77" s="545">
        <v>1</v>
      </c>
      <c r="Z77" s="548"/>
      <c r="AA77" s="472"/>
      <c r="AB77" s="23" t="s">
        <v>1690</v>
      </c>
      <c r="AC77" s="6" t="s">
        <v>1680</v>
      </c>
      <c r="AD77" s="4" t="s">
        <v>1691</v>
      </c>
      <c r="AE77" s="548"/>
      <c r="AF77" s="472"/>
      <c r="AG77" s="698"/>
      <c r="AH77" s="698" t="s">
        <v>1683</v>
      </c>
      <c r="AI77" s="698" t="s">
        <v>1692</v>
      </c>
      <c r="AJ77" s="548"/>
      <c r="AK77" s="472"/>
      <c r="AL77" s="403" t="s">
        <v>1693</v>
      </c>
      <c r="AM77" s="698" t="s">
        <v>1683</v>
      </c>
      <c r="AN77" s="4" t="s">
        <v>1694</v>
      </c>
      <c r="AO77" s="6">
        <v>0</v>
      </c>
      <c r="AP77" s="6">
        <v>0</v>
      </c>
      <c r="AQ77" s="12" t="s">
        <v>1695</v>
      </c>
      <c r="AR77" s="4" t="s">
        <v>1683</v>
      </c>
      <c r="AS77" s="4" t="s">
        <v>1696</v>
      </c>
      <c r="AT77" s="563"/>
      <c r="AU77" s="563"/>
      <c r="AV77" s="6">
        <v>0</v>
      </c>
      <c r="AW77" s="34"/>
      <c r="AX77" s="34"/>
      <c r="AY77" s="725" t="s">
        <v>145</v>
      </c>
      <c r="AZ77" s="24">
        <v>1</v>
      </c>
      <c r="BA77" s="6"/>
      <c r="BB77" s="8">
        <v>1</v>
      </c>
      <c r="BC77" s="889">
        <v>1</v>
      </c>
      <c r="BD77" s="879">
        <f t="shared" si="6"/>
        <v>1</v>
      </c>
      <c r="BE77" s="7"/>
      <c r="BF77" s="7"/>
      <c r="BG77" s="7"/>
      <c r="BH77" s="7"/>
      <c r="BI77" s="183"/>
      <c r="BJ77" s="677" t="s">
        <v>575</v>
      </c>
      <c r="BK77" s="803"/>
      <c r="BL77" s="803"/>
      <c r="BM77" s="803"/>
    </row>
    <row r="78" spans="1:65" s="470" customFormat="1" ht="40.15" customHeight="1">
      <c r="A78" s="5">
        <v>50</v>
      </c>
      <c r="B78" s="906" t="s">
        <v>560</v>
      </c>
      <c r="C78" s="517" t="s">
        <v>69</v>
      </c>
      <c r="D78" s="6" t="s">
        <v>561</v>
      </c>
      <c r="E78" s="4" t="s">
        <v>91</v>
      </c>
      <c r="F78" s="4" t="s">
        <v>72</v>
      </c>
      <c r="G78" s="4" t="s">
        <v>73</v>
      </c>
      <c r="H78" s="4" t="s">
        <v>74</v>
      </c>
      <c r="I78" s="4" t="s">
        <v>75</v>
      </c>
      <c r="J78" s="4" t="s">
        <v>433</v>
      </c>
      <c r="K78" s="4" t="s">
        <v>241</v>
      </c>
      <c r="L78" s="475" t="s">
        <v>576</v>
      </c>
      <c r="M78" s="17">
        <v>0</v>
      </c>
      <c r="N78" s="7" t="s">
        <v>577</v>
      </c>
      <c r="O78" s="4" t="s">
        <v>578</v>
      </c>
      <c r="P78" s="517" t="s">
        <v>109</v>
      </c>
      <c r="Q78" s="4" t="s">
        <v>579</v>
      </c>
      <c r="R78" s="517" t="s">
        <v>141</v>
      </c>
      <c r="S78" s="518" t="s">
        <v>142</v>
      </c>
      <c r="T78" s="519" t="s">
        <v>112</v>
      </c>
      <c r="U78" s="22">
        <v>0</v>
      </c>
      <c r="V78" s="17">
        <v>1</v>
      </c>
      <c r="W78" s="17">
        <v>1</v>
      </c>
      <c r="X78" s="17">
        <v>0</v>
      </c>
      <c r="Y78" s="545">
        <v>2</v>
      </c>
      <c r="Z78" s="548"/>
      <c r="AA78" s="472"/>
      <c r="AB78" s="23" t="s">
        <v>1697</v>
      </c>
      <c r="AC78" s="6" t="s">
        <v>1680</v>
      </c>
      <c r="AD78" s="4" t="s">
        <v>1681</v>
      </c>
      <c r="AE78" s="548"/>
      <c r="AF78" s="472"/>
      <c r="AG78" s="698"/>
      <c r="AH78" s="698" t="s">
        <v>1683</v>
      </c>
      <c r="AI78" s="698" t="s">
        <v>1698</v>
      </c>
      <c r="AJ78" s="6"/>
      <c r="AK78" s="688"/>
      <c r="AL78" s="403" t="s">
        <v>1699</v>
      </c>
      <c r="AM78" s="698" t="s">
        <v>1683</v>
      </c>
      <c r="AN78" s="4" t="s">
        <v>1700</v>
      </c>
      <c r="AO78" s="6">
        <v>0</v>
      </c>
      <c r="AP78" s="6">
        <v>0</v>
      </c>
      <c r="AQ78" s="12" t="s">
        <v>1701</v>
      </c>
      <c r="AR78" s="4" t="s">
        <v>1683</v>
      </c>
      <c r="AS78" s="4" t="s">
        <v>1702</v>
      </c>
      <c r="AT78" s="6">
        <v>0</v>
      </c>
      <c r="AU78" s="563" t="s">
        <v>1703</v>
      </c>
      <c r="AV78" s="6">
        <v>0</v>
      </c>
      <c r="AW78" s="34"/>
      <c r="AX78" s="34"/>
      <c r="AY78" s="725" t="s">
        <v>145</v>
      </c>
      <c r="AZ78" s="24">
        <v>1</v>
      </c>
      <c r="BA78" s="6">
        <v>0</v>
      </c>
      <c r="BB78" s="20">
        <v>1</v>
      </c>
      <c r="BC78" s="889">
        <v>1</v>
      </c>
      <c r="BD78" s="879">
        <f t="shared" si="6"/>
        <v>0.5</v>
      </c>
      <c r="BE78" s="7"/>
      <c r="BF78" s="7"/>
      <c r="BG78" s="7"/>
      <c r="BH78" s="7"/>
      <c r="BI78" s="183"/>
      <c r="BJ78" s="4"/>
      <c r="BK78" s="803"/>
      <c r="BL78" s="803"/>
      <c r="BM78" s="803"/>
    </row>
    <row r="79" spans="1:65" s="470" customFormat="1" ht="40.15" customHeight="1">
      <c r="A79" s="5">
        <v>51</v>
      </c>
      <c r="B79" s="906" t="s">
        <v>560</v>
      </c>
      <c r="C79" s="517" t="s">
        <v>69</v>
      </c>
      <c r="D79" s="6" t="s">
        <v>561</v>
      </c>
      <c r="E79" s="4" t="s">
        <v>91</v>
      </c>
      <c r="F79" s="4" t="s">
        <v>72</v>
      </c>
      <c r="G79" s="4" t="s">
        <v>73</v>
      </c>
      <c r="H79" s="4" t="s">
        <v>74</v>
      </c>
      <c r="I79" s="4" t="s">
        <v>75</v>
      </c>
      <c r="J79" s="4" t="s">
        <v>582</v>
      </c>
      <c r="K79" s="4" t="s">
        <v>241</v>
      </c>
      <c r="L79" s="475" t="s">
        <v>583</v>
      </c>
      <c r="M79" s="17">
        <v>0</v>
      </c>
      <c r="N79" s="7" t="s">
        <v>584</v>
      </c>
      <c r="O79" s="4" t="s">
        <v>585</v>
      </c>
      <c r="P79" s="517" t="s">
        <v>81</v>
      </c>
      <c r="Q79" s="4" t="s">
        <v>586</v>
      </c>
      <c r="R79" s="517" t="s">
        <v>141</v>
      </c>
      <c r="S79" s="518" t="s">
        <v>84</v>
      </c>
      <c r="T79" s="519" t="s">
        <v>112</v>
      </c>
      <c r="U79" s="22">
        <v>0</v>
      </c>
      <c r="V79" s="17">
        <v>2</v>
      </c>
      <c r="W79" s="17">
        <v>0</v>
      </c>
      <c r="X79" s="17">
        <v>0</v>
      </c>
      <c r="Y79" s="545">
        <v>2</v>
      </c>
      <c r="Z79" s="548"/>
      <c r="AA79" s="472"/>
      <c r="AB79" s="6" t="s">
        <v>1704</v>
      </c>
      <c r="AC79" s="6" t="s">
        <v>1680</v>
      </c>
      <c r="AD79" s="4" t="s">
        <v>1705</v>
      </c>
      <c r="AE79" s="548"/>
      <c r="AF79" s="472"/>
      <c r="AG79" s="698"/>
      <c r="AH79" s="698" t="s">
        <v>1683</v>
      </c>
      <c r="AI79" s="698" t="s">
        <v>1706</v>
      </c>
      <c r="AJ79" s="6"/>
      <c r="AK79" s="6"/>
      <c r="AL79" s="12" t="s">
        <v>1707</v>
      </c>
      <c r="AM79" s="698" t="s">
        <v>1683</v>
      </c>
      <c r="AN79" s="4" t="s">
        <v>1708</v>
      </c>
      <c r="AO79" s="6">
        <v>1</v>
      </c>
      <c r="AP79" s="20">
        <v>1</v>
      </c>
      <c r="AQ79" s="12" t="s">
        <v>1709</v>
      </c>
      <c r="AR79" s="4" t="s">
        <v>1683</v>
      </c>
      <c r="AS79" s="4" t="s">
        <v>1710</v>
      </c>
      <c r="AT79" s="6">
        <v>1</v>
      </c>
      <c r="AU79" s="20">
        <v>1</v>
      </c>
      <c r="AV79" s="6">
        <v>0</v>
      </c>
      <c r="AW79" s="34"/>
      <c r="AX79" s="34"/>
      <c r="AY79" s="725" t="s">
        <v>145</v>
      </c>
      <c r="AZ79" s="24">
        <v>2</v>
      </c>
      <c r="BA79" s="20">
        <v>0</v>
      </c>
      <c r="BB79" s="20">
        <v>1</v>
      </c>
      <c r="BC79" s="889">
        <v>3</v>
      </c>
      <c r="BD79" s="879">
        <f t="shared" si="6"/>
        <v>1.5</v>
      </c>
      <c r="BE79" s="7"/>
      <c r="BF79" s="7"/>
      <c r="BG79" s="7"/>
      <c r="BH79" s="7"/>
      <c r="BI79" s="183"/>
      <c r="BJ79" s="4"/>
      <c r="BK79" s="803"/>
      <c r="BL79" s="803"/>
      <c r="BM79" s="803"/>
    </row>
    <row r="80" spans="1:65" s="470" customFormat="1" ht="40.15" customHeight="1">
      <c r="A80" s="5">
        <v>52</v>
      </c>
      <c r="B80" s="906" t="s">
        <v>560</v>
      </c>
      <c r="C80" s="517" t="s">
        <v>69</v>
      </c>
      <c r="D80" s="6" t="s">
        <v>561</v>
      </c>
      <c r="E80" s="4" t="s">
        <v>91</v>
      </c>
      <c r="F80" s="4" t="s">
        <v>72</v>
      </c>
      <c r="G80" s="4" t="s">
        <v>73</v>
      </c>
      <c r="H80" s="4" t="s">
        <v>74</v>
      </c>
      <c r="I80" s="4" t="s">
        <v>103</v>
      </c>
      <c r="J80" s="4" t="s">
        <v>589</v>
      </c>
      <c r="K80" s="4" t="s">
        <v>241</v>
      </c>
      <c r="L80" s="4" t="s">
        <v>590</v>
      </c>
      <c r="M80" s="17">
        <v>0</v>
      </c>
      <c r="N80" s="7" t="s">
        <v>591</v>
      </c>
      <c r="O80" s="4" t="s">
        <v>592</v>
      </c>
      <c r="P80" s="517" t="s">
        <v>109</v>
      </c>
      <c r="Q80" s="4" t="s">
        <v>593</v>
      </c>
      <c r="R80" s="517" t="s">
        <v>141</v>
      </c>
      <c r="S80" s="518" t="s">
        <v>84</v>
      </c>
      <c r="T80" s="519" t="s">
        <v>112</v>
      </c>
      <c r="U80" s="22">
        <v>0</v>
      </c>
      <c r="V80" s="17">
        <v>0</v>
      </c>
      <c r="W80" s="17">
        <v>0</v>
      </c>
      <c r="X80" s="17">
        <v>1</v>
      </c>
      <c r="Y80" s="545">
        <v>1</v>
      </c>
      <c r="Z80" s="548"/>
      <c r="AA80" s="472"/>
      <c r="AB80" s="6" t="s">
        <v>1711</v>
      </c>
      <c r="AC80" s="6" t="s">
        <v>1680</v>
      </c>
      <c r="AD80" s="4" t="s">
        <v>1705</v>
      </c>
      <c r="AE80" s="472"/>
      <c r="AF80" s="472"/>
      <c r="AG80" s="698"/>
      <c r="AH80" s="698" t="s">
        <v>1683</v>
      </c>
      <c r="AI80" s="698" t="s">
        <v>1712</v>
      </c>
      <c r="AJ80" s="472"/>
      <c r="AK80" s="472"/>
      <c r="AL80" s="12" t="s">
        <v>1713</v>
      </c>
      <c r="AM80" s="698" t="s">
        <v>1683</v>
      </c>
      <c r="AN80" s="4" t="s">
        <v>1714</v>
      </c>
      <c r="AO80" s="6">
        <v>0</v>
      </c>
      <c r="AP80" s="6">
        <v>0</v>
      </c>
      <c r="AQ80" s="12" t="s">
        <v>1715</v>
      </c>
      <c r="AR80" s="4" t="s">
        <v>1683</v>
      </c>
      <c r="AS80" s="4" t="s">
        <v>1716</v>
      </c>
      <c r="AT80" s="6"/>
      <c r="AU80" s="6"/>
      <c r="AV80" s="6">
        <v>0</v>
      </c>
      <c r="AW80" s="34"/>
      <c r="AX80" s="34"/>
      <c r="AY80" s="725" t="s">
        <v>145</v>
      </c>
      <c r="AZ80" s="24">
        <v>0</v>
      </c>
      <c r="BA80" s="6"/>
      <c r="BB80" s="6"/>
      <c r="BC80" s="889">
        <v>0</v>
      </c>
      <c r="BD80" s="879">
        <f t="shared" si="6"/>
        <v>0</v>
      </c>
      <c r="BE80" s="7"/>
      <c r="BF80" s="7"/>
      <c r="BG80" s="7"/>
      <c r="BH80" s="7"/>
      <c r="BI80" s="183"/>
      <c r="BJ80" s="4"/>
      <c r="BK80" s="803"/>
      <c r="BL80" s="803"/>
      <c r="BM80" s="803"/>
    </row>
    <row r="81" spans="1:65" s="470" customFormat="1" ht="40.15" customHeight="1">
      <c r="A81" s="5">
        <v>53</v>
      </c>
      <c r="B81" s="906" t="s">
        <v>560</v>
      </c>
      <c r="C81" s="517" t="s">
        <v>69</v>
      </c>
      <c r="D81" s="6" t="s">
        <v>561</v>
      </c>
      <c r="E81" s="4" t="s">
        <v>91</v>
      </c>
      <c r="F81" s="4" t="s">
        <v>72</v>
      </c>
      <c r="G81" s="4" t="s">
        <v>73</v>
      </c>
      <c r="H81" s="4" t="s">
        <v>74</v>
      </c>
      <c r="I81" s="4" t="s">
        <v>75</v>
      </c>
      <c r="J81" s="4" t="s">
        <v>203</v>
      </c>
      <c r="K81" s="4" t="s">
        <v>241</v>
      </c>
      <c r="L81" s="4" t="s">
        <v>596</v>
      </c>
      <c r="M81" s="17">
        <v>0</v>
      </c>
      <c r="N81" s="7" t="s">
        <v>597</v>
      </c>
      <c r="O81" s="4" t="s">
        <v>598</v>
      </c>
      <c r="P81" s="517" t="s">
        <v>109</v>
      </c>
      <c r="Q81" s="4" t="s">
        <v>599</v>
      </c>
      <c r="R81" s="517" t="s">
        <v>141</v>
      </c>
      <c r="S81" s="518" t="s">
        <v>84</v>
      </c>
      <c r="T81" s="519" t="s">
        <v>112</v>
      </c>
      <c r="U81" s="22">
        <v>0</v>
      </c>
      <c r="V81" s="17">
        <v>0</v>
      </c>
      <c r="W81" s="17">
        <v>1</v>
      </c>
      <c r="X81" s="17">
        <v>0</v>
      </c>
      <c r="Y81" s="545">
        <v>1</v>
      </c>
      <c r="Z81" s="548"/>
      <c r="AA81" s="472"/>
      <c r="AB81" s="23" t="s">
        <v>1717</v>
      </c>
      <c r="AC81" s="6" t="s">
        <v>1680</v>
      </c>
      <c r="AD81" s="4" t="s">
        <v>1718</v>
      </c>
      <c r="AE81" s="564">
        <v>0.25</v>
      </c>
      <c r="AF81" s="472">
        <v>0.25</v>
      </c>
      <c r="AG81" s="698" t="s">
        <v>1719</v>
      </c>
      <c r="AH81" s="698" t="s">
        <v>1683</v>
      </c>
      <c r="AI81" s="698" t="s">
        <v>1720</v>
      </c>
      <c r="AJ81" s="6"/>
      <c r="AK81" s="20"/>
      <c r="AL81" s="403" t="s">
        <v>1721</v>
      </c>
      <c r="AM81" s="698" t="s">
        <v>1683</v>
      </c>
      <c r="AN81" s="4" t="s">
        <v>1722</v>
      </c>
      <c r="AO81" s="6">
        <v>0</v>
      </c>
      <c r="AP81" s="6">
        <v>0</v>
      </c>
      <c r="AQ81" s="12" t="s">
        <v>1723</v>
      </c>
      <c r="AR81" s="4" t="s">
        <v>1683</v>
      </c>
      <c r="AS81" s="4" t="s">
        <v>1724</v>
      </c>
      <c r="AT81" s="548">
        <v>0.25</v>
      </c>
      <c r="AU81" s="20">
        <v>0.25</v>
      </c>
      <c r="AV81" s="6">
        <v>0</v>
      </c>
      <c r="AW81" s="34"/>
      <c r="AX81" s="34"/>
      <c r="AY81" s="725" t="s">
        <v>145</v>
      </c>
      <c r="AZ81" s="24">
        <v>0</v>
      </c>
      <c r="BA81" s="6">
        <v>0</v>
      </c>
      <c r="BB81" s="6">
        <v>0</v>
      </c>
      <c r="BC81" s="889">
        <v>0.25</v>
      </c>
      <c r="BD81" s="879">
        <f t="shared" si="6"/>
        <v>0.25</v>
      </c>
      <c r="BE81" s="7"/>
      <c r="BF81" s="7"/>
      <c r="BG81" s="7"/>
      <c r="BH81" s="7"/>
      <c r="BI81" s="183"/>
      <c r="BJ81" s="4"/>
      <c r="BK81" s="803"/>
      <c r="BL81" s="803"/>
      <c r="BM81" s="803"/>
    </row>
    <row r="82" spans="1:65" s="470" customFormat="1" ht="40.15" customHeight="1">
      <c r="A82" s="5">
        <v>54</v>
      </c>
      <c r="B82" s="906" t="s">
        <v>560</v>
      </c>
      <c r="C82" s="517" t="s">
        <v>69</v>
      </c>
      <c r="D82" s="6" t="s">
        <v>561</v>
      </c>
      <c r="E82" s="4" t="s">
        <v>91</v>
      </c>
      <c r="F82" s="4" t="s">
        <v>72</v>
      </c>
      <c r="G82" s="4" t="s">
        <v>73</v>
      </c>
      <c r="H82" s="4" t="s">
        <v>74</v>
      </c>
      <c r="I82" s="4" t="s">
        <v>75</v>
      </c>
      <c r="J82" s="4" t="s">
        <v>391</v>
      </c>
      <c r="K82" s="4" t="s">
        <v>241</v>
      </c>
      <c r="L82" s="4" t="s">
        <v>603</v>
      </c>
      <c r="M82" s="17">
        <v>0</v>
      </c>
      <c r="N82" s="7" t="s">
        <v>604</v>
      </c>
      <c r="O82" s="4" t="s">
        <v>605</v>
      </c>
      <c r="P82" s="517" t="s">
        <v>109</v>
      </c>
      <c r="Q82" s="4" t="s">
        <v>606</v>
      </c>
      <c r="R82" s="517" t="s">
        <v>141</v>
      </c>
      <c r="S82" s="518" t="s">
        <v>84</v>
      </c>
      <c r="T82" s="519" t="s">
        <v>112</v>
      </c>
      <c r="U82" s="22">
        <v>0</v>
      </c>
      <c r="V82" s="17">
        <v>1</v>
      </c>
      <c r="W82" s="17">
        <v>0</v>
      </c>
      <c r="X82" s="17">
        <v>0</v>
      </c>
      <c r="Y82" s="545">
        <v>1</v>
      </c>
      <c r="Z82" s="529"/>
      <c r="AA82" s="472"/>
      <c r="AB82" s="23" t="s">
        <v>1725</v>
      </c>
      <c r="AC82" s="6" t="s">
        <v>1680</v>
      </c>
      <c r="AD82" s="4" t="s">
        <v>1705</v>
      </c>
      <c r="AE82" s="529"/>
      <c r="AF82" s="472"/>
      <c r="AG82" s="698"/>
      <c r="AH82" s="698" t="s">
        <v>1683</v>
      </c>
      <c r="AI82" s="698" t="s">
        <v>1726</v>
      </c>
      <c r="AJ82" s="529"/>
      <c r="AK82" s="472"/>
      <c r="AL82" s="12" t="s">
        <v>1727</v>
      </c>
      <c r="AM82" s="698" t="s">
        <v>1683</v>
      </c>
      <c r="AN82" s="4" t="s">
        <v>1728</v>
      </c>
      <c r="AO82" s="6">
        <v>0</v>
      </c>
      <c r="AP82" s="6">
        <v>0</v>
      </c>
      <c r="AQ82" s="12" t="s">
        <v>1729</v>
      </c>
      <c r="AR82" s="4" t="s">
        <v>1683</v>
      </c>
      <c r="AS82" s="4" t="s">
        <v>1730</v>
      </c>
      <c r="AT82" s="6"/>
      <c r="AU82" s="6"/>
      <c r="AV82" s="6">
        <v>0</v>
      </c>
      <c r="AW82" s="34"/>
      <c r="AX82" s="34"/>
      <c r="AY82" s="725" t="s">
        <v>145</v>
      </c>
      <c r="AZ82" s="24">
        <v>1</v>
      </c>
      <c r="BA82" s="20"/>
      <c r="BB82" s="20">
        <v>1</v>
      </c>
      <c r="BC82" s="889">
        <v>1</v>
      </c>
      <c r="BD82" s="879">
        <f t="shared" si="6"/>
        <v>1</v>
      </c>
      <c r="BE82" s="7"/>
      <c r="BF82" s="7"/>
      <c r="BG82" s="7"/>
      <c r="BH82" s="7"/>
      <c r="BI82" s="183"/>
      <c r="BJ82" s="4"/>
      <c r="BK82" s="803"/>
      <c r="BL82" s="803"/>
      <c r="BM82" s="803"/>
    </row>
    <row r="83" spans="1:65" s="470" customFormat="1" ht="40.15" customHeight="1">
      <c r="A83" s="5">
        <v>55</v>
      </c>
      <c r="B83" s="906" t="s">
        <v>560</v>
      </c>
      <c r="C83" s="517" t="s">
        <v>69</v>
      </c>
      <c r="D83" s="6" t="s">
        <v>609</v>
      </c>
      <c r="E83" s="4" t="s">
        <v>91</v>
      </c>
      <c r="F83" s="4" t="s">
        <v>72</v>
      </c>
      <c r="G83" s="4" t="s">
        <v>73</v>
      </c>
      <c r="H83" s="4" t="s">
        <v>74</v>
      </c>
      <c r="I83" s="4" t="s">
        <v>75</v>
      </c>
      <c r="J83" s="4" t="s">
        <v>92</v>
      </c>
      <c r="K83" s="4" t="s">
        <v>241</v>
      </c>
      <c r="L83" s="4" t="s">
        <v>610</v>
      </c>
      <c r="M83" s="17">
        <v>0</v>
      </c>
      <c r="N83" s="7" t="s">
        <v>611</v>
      </c>
      <c r="O83" s="4" t="s">
        <v>612</v>
      </c>
      <c r="P83" s="517" t="s">
        <v>109</v>
      </c>
      <c r="Q83" s="4" t="s">
        <v>613</v>
      </c>
      <c r="R83" s="517" t="s">
        <v>141</v>
      </c>
      <c r="S83" s="518" t="s">
        <v>84</v>
      </c>
      <c r="T83" s="519" t="s">
        <v>112</v>
      </c>
      <c r="U83" s="9">
        <v>0.1</v>
      </c>
      <c r="V83" s="8">
        <v>0.4</v>
      </c>
      <c r="W83" s="8">
        <v>0.7</v>
      </c>
      <c r="X83" s="8">
        <v>1</v>
      </c>
      <c r="Y83" s="476">
        <v>1</v>
      </c>
      <c r="Z83" s="528"/>
      <c r="AA83" s="472"/>
      <c r="AB83" s="23" t="s">
        <v>1731</v>
      </c>
      <c r="AC83" s="6" t="s">
        <v>1680</v>
      </c>
      <c r="AD83" s="4" t="s">
        <v>1732</v>
      </c>
      <c r="AE83" s="528">
        <v>0.25</v>
      </c>
      <c r="AF83" s="472">
        <f>AE83/W83</f>
        <v>0.35714285714285715</v>
      </c>
      <c r="AG83" s="698" t="s">
        <v>1733</v>
      </c>
      <c r="AH83" s="698" t="s">
        <v>1683</v>
      </c>
      <c r="AI83" s="698" t="s">
        <v>1734</v>
      </c>
      <c r="AJ83" s="20">
        <v>0.25</v>
      </c>
      <c r="AK83" s="20">
        <f t="shared" ref="AK83:AK84" si="7">AJ83/W83</f>
        <v>0.35714285714285715</v>
      </c>
      <c r="AL83" s="12" t="s">
        <v>1735</v>
      </c>
      <c r="AM83" s="698" t="s">
        <v>1683</v>
      </c>
      <c r="AN83" s="4" t="s">
        <v>1736</v>
      </c>
      <c r="AO83" s="20">
        <v>0.7</v>
      </c>
      <c r="AP83" s="20">
        <f>AO83/W83</f>
        <v>1</v>
      </c>
      <c r="AQ83" s="12" t="s">
        <v>1737</v>
      </c>
      <c r="AR83" s="4" t="s">
        <v>1683</v>
      </c>
      <c r="AS83" s="4" t="s">
        <v>1738</v>
      </c>
      <c r="AT83" s="20">
        <v>0.7</v>
      </c>
      <c r="AU83" s="20">
        <v>1</v>
      </c>
      <c r="AV83" s="6">
        <v>0</v>
      </c>
      <c r="AW83" s="34"/>
      <c r="AX83" s="34"/>
      <c r="AY83" s="862">
        <v>0.1</v>
      </c>
      <c r="AZ83" s="28">
        <v>0.4</v>
      </c>
      <c r="BA83" s="20">
        <f>AY83/U83</f>
        <v>1</v>
      </c>
      <c r="BB83" s="20">
        <f>AZ83/V83</f>
        <v>1</v>
      </c>
      <c r="BC83" s="887">
        <v>0.7</v>
      </c>
      <c r="BD83" s="879">
        <f t="shared" si="6"/>
        <v>0.7</v>
      </c>
      <c r="BE83" s="7"/>
      <c r="BF83" s="7"/>
      <c r="BG83" s="7"/>
      <c r="BH83" s="7"/>
      <c r="BI83" s="183"/>
      <c r="BJ83" s="4"/>
      <c r="BK83" s="803"/>
      <c r="BL83" s="803"/>
      <c r="BM83" s="803"/>
    </row>
    <row r="84" spans="1:65" s="470" customFormat="1" ht="40.15" customHeight="1">
      <c r="A84" s="5">
        <v>56</v>
      </c>
      <c r="B84" s="906" t="s">
        <v>560</v>
      </c>
      <c r="C84" s="517" t="s">
        <v>69</v>
      </c>
      <c r="D84" s="6" t="s">
        <v>561</v>
      </c>
      <c r="E84" s="4" t="s">
        <v>91</v>
      </c>
      <c r="F84" s="4" t="s">
        <v>72</v>
      </c>
      <c r="G84" s="4" t="s">
        <v>73</v>
      </c>
      <c r="H84" s="4" t="s">
        <v>74</v>
      </c>
      <c r="I84" s="4" t="s">
        <v>75</v>
      </c>
      <c r="J84" s="4" t="s">
        <v>616</v>
      </c>
      <c r="K84" s="4" t="s">
        <v>241</v>
      </c>
      <c r="L84" s="4" t="s">
        <v>617</v>
      </c>
      <c r="M84" s="17">
        <v>0</v>
      </c>
      <c r="N84" s="7" t="s">
        <v>618</v>
      </c>
      <c r="O84" s="4" t="s">
        <v>619</v>
      </c>
      <c r="P84" s="517" t="s">
        <v>109</v>
      </c>
      <c r="Q84" s="4" t="s">
        <v>613</v>
      </c>
      <c r="R84" s="517" t="s">
        <v>141</v>
      </c>
      <c r="S84" s="518" t="s">
        <v>84</v>
      </c>
      <c r="T84" s="519" t="s">
        <v>112</v>
      </c>
      <c r="U84" s="9">
        <v>0.1</v>
      </c>
      <c r="V84" s="8">
        <v>0.5</v>
      </c>
      <c r="W84" s="8">
        <v>0.75</v>
      </c>
      <c r="X84" s="8">
        <v>1</v>
      </c>
      <c r="Y84" s="476">
        <v>1</v>
      </c>
      <c r="Z84" s="528"/>
      <c r="AA84" s="472"/>
      <c r="AB84" s="23" t="s">
        <v>1739</v>
      </c>
      <c r="AC84" s="6" t="s">
        <v>1680</v>
      </c>
      <c r="AD84" s="4" t="s">
        <v>1740</v>
      </c>
      <c r="AE84" s="528">
        <v>0.25</v>
      </c>
      <c r="AF84" s="472">
        <f>AE84/W84</f>
        <v>0.33333333333333331</v>
      </c>
      <c r="AG84" s="698" t="s">
        <v>1741</v>
      </c>
      <c r="AH84" s="698" t="s">
        <v>1683</v>
      </c>
      <c r="AI84" s="698" t="s">
        <v>1742</v>
      </c>
      <c r="AJ84" s="20">
        <v>0.25</v>
      </c>
      <c r="AK84" s="20">
        <f t="shared" si="7"/>
        <v>0.33333333333333331</v>
      </c>
      <c r="AL84" s="12" t="s">
        <v>1743</v>
      </c>
      <c r="AM84" s="698" t="s">
        <v>1683</v>
      </c>
      <c r="AN84" s="4" t="s">
        <v>1744</v>
      </c>
      <c r="AO84" s="20">
        <v>0.75</v>
      </c>
      <c r="AP84" s="20">
        <f>AO84/W84</f>
        <v>1</v>
      </c>
      <c r="AQ84" s="12" t="s">
        <v>1745</v>
      </c>
      <c r="AR84" s="4" t="s">
        <v>1683</v>
      </c>
      <c r="AS84" s="4" t="s">
        <v>1746</v>
      </c>
      <c r="AT84" s="20">
        <v>0.75</v>
      </c>
      <c r="AU84" s="20">
        <v>1</v>
      </c>
      <c r="AV84" s="6">
        <v>0</v>
      </c>
      <c r="AW84" s="34"/>
      <c r="AX84" s="34"/>
      <c r="AY84" s="862">
        <v>0.1</v>
      </c>
      <c r="AZ84" s="28">
        <v>0.5</v>
      </c>
      <c r="BA84" s="20">
        <f>AY84/U84</f>
        <v>1</v>
      </c>
      <c r="BB84" s="20">
        <f>AZ84/V84</f>
        <v>1</v>
      </c>
      <c r="BC84" s="887">
        <v>0.75</v>
      </c>
      <c r="BD84" s="879">
        <f t="shared" si="6"/>
        <v>0.75</v>
      </c>
      <c r="BE84" s="7"/>
      <c r="BF84" s="7"/>
      <c r="BG84" s="7"/>
      <c r="BH84" s="7"/>
      <c r="BI84" s="183"/>
      <c r="BJ84" s="4"/>
      <c r="BK84" s="803"/>
      <c r="BL84" s="803"/>
      <c r="BM84" s="803"/>
    </row>
    <row r="85" spans="1:65" s="470" customFormat="1" ht="40.15" customHeight="1">
      <c r="A85" s="5">
        <v>57</v>
      </c>
      <c r="B85" s="906" t="s">
        <v>560</v>
      </c>
      <c r="C85" s="732" t="s">
        <v>69</v>
      </c>
      <c r="D85" s="6" t="s">
        <v>561</v>
      </c>
      <c r="E85" s="4" t="s">
        <v>91</v>
      </c>
      <c r="F85" s="4" t="s">
        <v>72</v>
      </c>
      <c r="G85" s="4" t="s">
        <v>73</v>
      </c>
      <c r="H85" s="4" t="s">
        <v>74</v>
      </c>
      <c r="I85" s="4" t="s">
        <v>469</v>
      </c>
      <c r="J85" s="4" t="s">
        <v>470</v>
      </c>
      <c r="K85" s="4" t="s">
        <v>232</v>
      </c>
      <c r="L85" s="4" t="s">
        <v>914</v>
      </c>
      <c r="M85" s="17">
        <v>0</v>
      </c>
      <c r="N85" s="7" t="s">
        <v>915</v>
      </c>
      <c r="O85" s="4" t="s">
        <v>916</v>
      </c>
      <c r="P85" s="517" t="s">
        <v>109</v>
      </c>
      <c r="Q85" s="4" t="s">
        <v>917</v>
      </c>
      <c r="R85" s="517" t="s">
        <v>141</v>
      </c>
      <c r="S85" s="518" t="s">
        <v>84</v>
      </c>
      <c r="T85" s="519" t="s">
        <v>112</v>
      </c>
      <c r="U85" s="22">
        <v>0</v>
      </c>
      <c r="V85" s="17">
        <v>1</v>
      </c>
      <c r="W85" s="17">
        <v>0</v>
      </c>
      <c r="X85" s="17">
        <v>0</v>
      </c>
      <c r="Y85" s="477">
        <v>1</v>
      </c>
      <c r="Z85" s="548"/>
      <c r="AA85" s="472"/>
      <c r="AB85" s="23" t="s">
        <v>1747</v>
      </c>
      <c r="AC85" s="6" t="s">
        <v>1680</v>
      </c>
      <c r="AD85" s="4" t="s">
        <v>1748</v>
      </c>
      <c r="AE85" s="548">
        <v>1</v>
      </c>
      <c r="AF85" s="472">
        <v>1</v>
      </c>
      <c r="AG85" s="698" t="s">
        <v>1749</v>
      </c>
      <c r="AH85" s="698" t="s">
        <v>1683</v>
      </c>
      <c r="AI85" s="698" t="s">
        <v>1750</v>
      </c>
      <c r="AJ85" s="6"/>
      <c r="AK85" s="20"/>
      <c r="AL85" s="12" t="s">
        <v>1751</v>
      </c>
      <c r="AM85" s="698" t="s">
        <v>1683</v>
      </c>
      <c r="AN85" s="4" t="s">
        <v>1752</v>
      </c>
      <c r="AO85" s="6">
        <v>0</v>
      </c>
      <c r="AP85" s="6">
        <v>0</v>
      </c>
      <c r="AQ85" s="12" t="s">
        <v>1753</v>
      </c>
      <c r="AR85" s="4" t="s">
        <v>1683</v>
      </c>
      <c r="AS85" s="4" t="s">
        <v>1754</v>
      </c>
      <c r="AT85" s="6">
        <v>1</v>
      </c>
      <c r="AU85" s="20">
        <v>1</v>
      </c>
      <c r="AV85" s="6">
        <v>0</v>
      </c>
      <c r="AW85" s="34"/>
      <c r="AX85" s="32"/>
      <c r="AY85" s="725" t="s">
        <v>145</v>
      </c>
      <c r="AZ85" s="24">
        <v>1</v>
      </c>
      <c r="BA85" s="6">
        <v>0</v>
      </c>
      <c r="BB85" s="20">
        <f>AZ85/V85</f>
        <v>1</v>
      </c>
      <c r="BC85" s="889">
        <v>2</v>
      </c>
      <c r="BD85" s="879">
        <f t="shared" si="6"/>
        <v>2</v>
      </c>
      <c r="BE85" s="7"/>
      <c r="BF85" s="7"/>
      <c r="BG85" s="7"/>
      <c r="BH85" s="7"/>
      <c r="BI85" s="183"/>
      <c r="BJ85" s="4"/>
      <c r="BK85" s="803"/>
      <c r="BL85" s="803"/>
      <c r="BM85" s="803"/>
    </row>
    <row r="86" spans="1:65" ht="40.15" customHeight="1">
      <c r="A86" s="565">
        <v>58</v>
      </c>
      <c r="B86" s="907" t="s">
        <v>622</v>
      </c>
      <c r="C86" s="740" t="s">
        <v>623</v>
      </c>
      <c r="D86" s="426" t="s">
        <v>624</v>
      </c>
      <c r="E86" s="241" t="s">
        <v>91</v>
      </c>
      <c r="F86" s="241" t="s">
        <v>72</v>
      </c>
      <c r="G86" s="241" t="s">
        <v>73</v>
      </c>
      <c r="H86" s="241" t="s">
        <v>74</v>
      </c>
      <c r="I86" s="241" t="s">
        <v>75</v>
      </c>
      <c r="J86" s="241" t="s">
        <v>203</v>
      </c>
      <c r="K86" s="241" t="s">
        <v>129</v>
      </c>
      <c r="L86" s="241" t="s">
        <v>625</v>
      </c>
      <c r="M86" s="299">
        <v>5</v>
      </c>
      <c r="N86" s="229" t="s">
        <v>626</v>
      </c>
      <c r="O86" s="241" t="s">
        <v>627</v>
      </c>
      <c r="P86" s="250" t="s">
        <v>109</v>
      </c>
      <c r="Q86" s="241" t="s">
        <v>628</v>
      </c>
      <c r="R86" s="250" t="s">
        <v>141</v>
      </c>
      <c r="S86" s="566" t="s">
        <v>142</v>
      </c>
      <c r="T86" s="567" t="s">
        <v>296</v>
      </c>
      <c r="U86" s="568">
        <v>5</v>
      </c>
      <c r="V86" s="299">
        <v>5</v>
      </c>
      <c r="W86" s="299">
        <v>5</v>
      </c>
      <c r="X86" s="299">
        <v>5</v>
      </c>
      <c r="Y86" s="569">
        <v>20</v>
      </c>
      <c r="Z86" s="570"/>
      <c r="AA86" s="506"/>
      <c r="AB86" s="741" t="s">
        <v>1755</v>
      </c>
      <c r="AC86" s="4" t="s">
        <v>1756</v>
      </c>
      <c r="AD86" s="241" t="s">
        <v>1757</v>
      </c>
      <c r="AE86" s="300">
        <v>4</v>
      </c>
      <c r="AF86" s="304">
        <v>0.8</v>
      </c>
      <c r="AG86" s="718" t="s">
        <v>1758</v>
      </c>
      <c r="AH86" s="718" t="s">
        <v>1756</v>
      </c>
      <c r="AI86" s="718" t="s">
        <v>1759</v>
      </c>
      <c r="AJ86" s="300">
        <v>2</v>
      </c>
      <c r="AK86" s="304">
        <v>0.4</v>
      </c>
      <c r="AL86" s="419" t="s">
        <v>1760</v>
      </c>
      <c r="AM86" s="241" t="s">
        <v>1761</v>
      </c>
      <c r="AN86" s="742" t="s">
        <v>1762</v>
      </c>
      <c r="AO86" s="743">
        <v>1</v>
      </c>
      <c r="AP86" s="20">
        <v>1</v>
      </c>
      <c r="AQ86" s="12" t="s">
        <v>1763</v>
      </c>
      <c r="AR86" s="4" t="s">
        <v>1764</v>
      </c>
      <c r="AS86" s="4" t="s">
        <v>1765</v>
      </c>
      <c r="AT86" s="300">
        <v>7</v>
      </c>
      <c r="AU86" s="304">
        <v>1.4</v>
      </c>
      <c r="AV86" s="6">
        <v>0</v>
      </c>
      <c r="AW86" s="34"/>
      <c r="AX86" s="34"/>
      <c r="AY86" s="725">
        <v>5</v>
      </c>
      <c r="AZ86" s="372">
        <v>5</v>
      </c>
      <c r="BA86" s="225">
        <v>1</v>
      </c>
      <c r="BB86" s="225">
        <v>1</v>
      </c>
      <c r="BC86" s="890">
        <v>17</v>
      </c>
      <c r="BD86" s="821">
        <f>BC86/Y86</f>
        <v>0.85</v>
      </c>
      <c r="BE86" s="7"/>
      <c r="BF86" s="7"/>
      <c r="BG86" s="7"/>
      <c r="BH86" s="7"/>
      <c r="BI86" s="183"/>
      <c r="BJ86" s="4" t="s">
        <v>632</v>
      </c>
      <c r="BK86" s="803"/>
      <c r="BL86" s="803"/>
      <c r="BM86" s="815"/>
    </row>
    <row r="87" spans="1:65" s="513" customFormat="1" ht="104.25" customHeight="1">
      <c r="A87" s="565">
        <v>59</v>
      </c>
      <c r="B87" s="907" t="s">
        <v>622</v>
      </c>
      <c r="C87" s="740" t="s">
        <v>623</v>
      </c>
      <c r="D87" s="426" t="s">
        <v>624</v>
      </c>
      <c r="E87" s="241" t="s">
        <v>91</v>
      </c>
      <c r="F87" s="241" t="s">
        <v>72</v>
      </c>
      <c r="G87" s="241" t="s">
        <v>73</v>
      </c>
      <c r="H87" s="241" t="s">
        <v>74</v>
      </c>
      <c r="I87" s="241" t="s">
        <v>75</v>
      </c>
      <c r="J87" s="241" t="s">
        <v>433</v>
      </c>
      <c r="K87" s="241" t="s">
        <v>129</v>
      </c>
      <c r="L87" s="241" t="s">
        <v>633</v>
      </c>
      <c r="M87" s="299">
        <v>0</v>
      </c>
      <c r="N87" s="744" t="s">
        <v>634</v>
      </c>
      <c r="O87" s="571" t="s">
        <v>635</v>
      </c>
      <c r="P87" s="572" t="s">
        <v>109</v>
      </c>
      <c r="Q87" s="745" t="s">
        <v>636</v>
      </c>
      <c r="R87" s="572" t="s">
        <v>637</v>
      </c>
      <c r="S87" s="566" t="s">
        <v>142</v>
      </c>
      <c r="T87" s="574" t="s">
        <v>112</v>
      </c>
      <c r="U87" s="580">
        <v>0</v>
      </c>
      <c r="V87" s="580">
        <v>4</v>
      </c>
      <c r="W87" s="580">
        <v>3</v>
      </c>
      <c r="X87" s="580">
        <v>3</v>
      </c>
      <c r="Y87" s="689">
        <v>10</v>
      </c>
      <c r="Z87" s="570"/>
      <c r="AA87" s="582"/>
      <c r="AB87" s="571" t="s">
        <v>1766</v>
      </c>
      <c r="AC87" s="746" t="s">
        <v>1767</v>
      </c>
      <c r="AD87" s="241" t="s">
        <v>1768</v>
      </c>
      <c r="AE87" s="582"/>
      <c r="AF87" s="576"/>
      <c r="AG87" s="718" t="s">
        <v>1769</v>
      </c>
      <c r="AH87" s="718" t="s">
        <v>1767</v>
      </c>
      <c r="AI87" s="718" t="s">
        <v>1770</v>
      </c>
      <c r="AJ87" s="300">
        <v>1</v>
      </c>
      <c r="AK87" s="304">
        <v>0.33329999999999999</v>
      </c>
      <c r="AL87" s="419" t="s">
        <v>1771</v>
      </c>
      <c r="AM87" s="241" t="s">
        <v>1772</v>
      </c>
      <c r="AN87" s="241" t="s">
        <v>1773</v>
      </c>
      <c r="AO87" s="4">
        <v>0</v>
      </c>
      <c r="AP87" s="12">
        <v>0</v>
      </c>
      <c r="AQ87" s="714" t="s">
        <v>1774</v>
      </c>
      <c r="AR87" s="4" t="s">
        <v>1775</v>
      </c>
      <c r="AS87" s="4" t="s">
        <v>1776</v>
      </c>
      <c r="AT87" s="300">
        <v>1</v>
      </c>
      <c r="AU87" s="304">
        <v>0.33329999999999999</v>
      </c>
      <c r="AV87" s="6">
        <v>0</v>
      </c>
      <c r="AW87" s="34">
        <v>0</v>
      </c>
      <c r="AX87" s="32">
        <v>0</v>
      </c>
      <c r="AY87" s="725">
        <v>0</v>
      </c>
      <c r="AZ87" s="24">
        <v>4</v>
      </c>
      <c r="BA87" s="299">
        <v>0</v>
      </c>
      <c r="BB87" s="225">
        <v>1</v>
      </c>
      <c r="BC87" s="890">
        <v>5</v>
      </c>
      <c r="BD87" s="821">
        <v>0.5</v>
      </c>
      <c r="BE87" s="7"/>
      <c r="BF87" s="7"/>
      <c r="BG87" s="7"/>
      <c r="BH87" s="7"/>
      <c r="BI87" s="183"/>
      <c r="BJ87" s="4" t="s">
        <v>632</v>
      </c>
      <c r="BK87" s="803"/>
      <c r="BL87" s="803"/>
      <c r="BM87" s="816"/>
    </row>
    <row r="88" spans="1:65" s="513" customFormat="1" ht="96.75" customHeight="1">
      <c r="A88" s="565">
        <v>60</v>
      </c>
      <c r="B88" s="907" t="s">
        <v>622</v>
      </c>
      <c r="C88" s="740" t="s">
        <v>623</v>
      </c>
      <c r="D88" s="426" t="s">
        <v>624</v>
      </c>
      <c r="E88" s="241" t="s">
        <v>91</v>
      </c>
      <c r="F88" s="241" t="s">
        <v>72</v>
      </c>
      <c r="G88" s="241" t="s">
        <v>73</v>
      </c>
      <c r="H88" s="241" t="s">
        <v>74</v>
      </c>
      <c r="I88" s="241" t="s">
        <v>75</v>
      </c>
      <c r="J88" s="241" t="s">
        <v>203</v>
      </c>
      <c r="K88" s="241" t="s">
        <v>129</v>
      </c>
      <c r="L88" s="241" t="s">
        <v>641</v>
      </c>
      <c r="M88" s="300" t="s">
        <v>642</v>
      </c>
      <c r="N88" s="745" t="s">
        <v>643</v>
      </c>
      <c r="O88" s="571" t="s">
        <v>644</v>
      </c>
      <c r="P88" s="572" t="s">
        <v>81</v>
      </c>
      <c r="Q88" s="745" t="s">
        <v>645</v>
      </c>
      <c r="R88" s="575" t="s">
        <v>637</v>
      </c>
      <c r="S88" s="566" t="s">
        <v>142</v>
      </c>
      <c r="T88" s="574" t="s">
        <v>112</v>
      </c>
      <c r="U88" s="568">
        <v>0</v>
      </c>
      <c r="V88" s="568">
        <v>1</v>
      </c>
      <c r="W88" s="568">
        <v>1</v>
      </c>
      <c r="X88" s="568">
        <v>1</v>
      </c>
      <c r="Y88" s="690">
        <v>3</v>
      </c>
      <c r="Z88" s="570"/>
      <c r="AA88" s="570"/>
      <c r="AB88" s="571" t="s">
        <v>1777</v>
      </c>
      <c r="AC88" s="746" t="s">
        <v>1778</v>
      </c>
      <c r="AD88" s="241" t="s">
        <v>1768</v>
      </c>
      <c r="AE88" s="582"/>
      <c r="AF88" s="576"/>
      <c r="AG88" s="718" t="s">
        <v>1779</v>
      </c>
      <c r="AH88" s="718" t="s">
        <v>1778</v>
      </c>
      <c r="AI88" s="718" t="s">
        <v>1770</v>
      </c>
      <c r="AJ88" s="300">
        <v>0.33</v>
      </c>
      <c r="AK88" s="304">
        <v>0.33</v>
      </c>
      <c r="AL88" s="419" t="s">
        <v>1780</v>
      </c>
      <c r="AM88" s="241" t="s">
        <v>1781</v>
      </c>
      <c r="AN88" s="241" t="s">
        <v>1782</v>
      </c>
      <c r="AO88" s="300">
        <v>0.67</v>
      </c>
      <c r="AP88" s="304">
        <f>AO88/W88</f>
        <v>0.67</v>
      </c>
      <c r="AQ88" s="714" t="s">
        <v>1783</v>
      </c>
      <c r="AR88" s="4" t="s">
        <v>1775</v>
      </c>
      <c r="AS88" s="4" t="s">
        <v>1784</v>
      </c>
      <c r="AT88" s="300">
        <v>1</v>
      </c>
      <c r="AU88" s="304">
        <v>1</v>
      </c>
      <c r="AV88" s="6">
        <v>0</v>
      </c>
      <c r="AW88" s="34">
        <v>0</v>
      </c>
      <c r="AX88" s="32">
        <v>0</v>
      </c>
      <c r="AY88" s="725" t="s">
        <v>145</v>
      </c>
      <c r="AZ88" s="24">
        <v>1</v>
      </c>
      <c r="BA88" s="299">
        <v>0</v>
      </c>
      <c r="BB88" s="225">
        <v>1</v>
      </c>
      <c r="BC88" s="890">
        <v>2</v>
      </c>
      <c r="BD88" s="821">
        <f t="shared" si="6"/>
        <v>0.66666666666666663</v>
      </c>
      <c r="BE88" s="7"/>
      <c r="BF88" s="7"/>
      <c r="BG88" s="7"/>
      <c r="BH88" s="7"/>
      <c r="BI88" s="183"/>
      <c r="BJ88" s="4" t="s">
        <v>632</v>
      </c>
      <c r="BK88" s="803"/>
      <c r="BL88" s="803"/>
      <c r="BM88" s="816"/>
    </row>
    <row r="89" spans="1:65" s="491" customFormat="1" ht="79.5" customHeight="1">
      <c r="A89" s="565">
        <v>61</v>
      </c>
      <c r="B89" s="910" t="s">
        <v>622</v>
      </c>
      <c r="C89" s="747" t="s">
        <v>623</v>
      </c>
      <c r="D89" s="426" t="s">
        <v>624</v>
      </c>
      <c r="E89" s="300" t="s">
        <v>91</v>
      </c>
      <c r="F89" s="300" t="s">
        <v>72</v>
      </c>
      <c r="G89" s="300" t="s">
        <v>73</v>
      </c>
      <c r="H89" s="300" t="s">
        <v>74</v>
      </c>
      <c r="I89" s="300" t="s">
        <v>75</v>
      </c>
      <c r="J89" s="300" t="s">
        <v>170</v>
      </c>
      <c r="K89" s="300" t="s">
        <v>649</v>
      </c>
      <c r="L89" s="741" t="s">
        <v>650</v>
      </c>
      <c r="M89" s="304" t="s">
        <v>651</v>
      </c>
      <c r="N89" s="748" t="s">
        <v>652</v>
      </c>
      <c r="O89" s="576" t="s">
        <v>1785</v>
      </c>
      <c r="P89" s="577" t="s">
        <v>109</v>
      </c>
      <c r="Q89" s="748" t="s">
        <v>654</v>
      </c>
      <c r="R89" s="577" t="s">
        <v>83</v>
      </c>
      <c r="S89" s="566" t="s">
        <v>142</v>
      </c>
      <c r="T89" s="579" t="s">
        <v>112</v>
      </c>
      <c r="U89" s="580">
        <v>0</v>
      </c>
      <c r="V89" s="581">
        <v>0.2</v>
      </c>
      <c r="W89" s="581">
        <v>0.4</v>
      </c>
      <c r="X89" s="581">
        <v>0.4</v>
      </c>
      <c r="Y89" s="691">
        <v>1</v>
      </c>
      <c r="Z89" s="581">
        <v>0.1</v>
      </c>
      <c r="AA89" s="582">
        <v>0.25</v>
      </c>
      <c r="AB89" s="576" t="s">
        <v>1786</v>
      </c>
      <c r="AC89" s="746" t="s">
        <v>1787</v>
      </c>
      <c r="AD89" s="300" t="s">
        <v>1768</v>
      </c>
      <c r="AE89" s="582">
        <v>0.1</v>
      </c>
      <c r="AF89" s="582">
        <f>AE89/W89</f>
        <v>0.25</v>
      </c>
      <c r="AG89" s="749" t="s">
        <v>1788</v>
      </c>
      <c r="AH89" s="749" t="s">
        <v>1787</v>
      </c>
      <c r="AI89" s="749" t="s">
        <v>1789</v>
      </c>
      <c r="AJ89" s="304">
        <v>0.15</v>
      </c>
      <c r="AK89" s="304">
        <f>AJ89/W89</f>
        <v>0.37499999999999994</v>
      </c>
      <c r="AL89" s="304" t="s">
        <v>1790</v>
      </c>
      <c r="AM89" s="300" t="s">
        <v>1791</v>
      </c>
      <c r="AN89" s="741" t="s">
        <v>1792</v>
      </c>
      <c r="AO89" s="20">
        <v>0.05</v>
      </c>
      <c r="AP89" s="20">
        <f>AO89/W89</f>
        <v>0.125</v>
      </c>
      <c r="AQ89" s="714" t="s">
        <v>1793</v>
      </c>
      <c r="AR89" s="4" t="s">
        <v>1775</v>
      </c>
      <c r="AS89" s="4" t="s">
        <v>1794</v>
      </c>
      <c r="AT89" s="304">
        <v>0.4</v>
      </c>
      <c r="AU89" s="304">
        <f>AT89/W89</f>
        <v>1</v>
      </c>
      <c r="AV89" s="6">
        <v>0</v>
      </c>
      <c r="AW89" s="34">
        <v>0</v>
      </c>
      <c r="AX89" s="32">
        <v>0</v>
      </c>
      <c r="AY89" s="725" t="s">
        <v>145</v>
      </c>
      <c r="AZ89" s="28">
        <v>0.2</v>
      </c>
      <c r="BA89" s="299"/>
      <c r="BB89" s="225">
        <v>1</v>
      </c>
      <c r="BC89" s="891">
        <v>0.6</v>
      </c>
      <c r="BD89" s="821">
        <f t="shared" si="6"/>
        <v>0.6</v>
      </c>
      <c r="BE89" s="7"/>
      <c r="BF89" s="7"/>
      <c r="BG89" s="7"/>
      <c r="BH89" s="7"/>
      <c r="BI89" s="183"/>
      <c r="BJ89" s="4" t="s">
        <v>632</v>
      </c>
      <c r="BK89" s="803"/>
      <c r="BL89" s="803"/>
      <c r="BM89" s="817"/>
    </row>
    <row r="90" spans="1:65" ht="118.5" customHeight="1">
      <c r="A90" s="565">
        <v>62</v>
      </c>
      <c r="B90" s="907" t="s">
        <v>622</v>
      </c>
      <c r="C90" s="740" t="s">
        <v>623</v>
      </c>
      <c r="D90" s="426" t="s">
        <v>624</v>
      </c>
      <c r="E90" s="241" t="s">
        <v>91</v>
      </c>
      <c r="F90" s="241" t="s">
        <v>72</v>
      </c>
      <c r="G90" s="241" t="s">
        <v>73</v>
      </c>
      <c r="H90" s="241" t="s">
        <v>74</v>
      </c>
      <c r="I90" s="241" t="s">
        <v>75</v>
      </c>
      <c r="J90" s="241" t="s">
        <v>203</v>
      </c>
      <c r="K90" s="241" t="s">
        <v>129</v>
      </c>
      <c r="L90" s="241" t="s">
        <v>658</v>
      </c>
      <c r="M90" s="304">
        <v>1</v>
      </c>
      <c r="N90" s="229" t="s">
        <v>659</v>
      </c>
      <c r="O90" s="241" t="s">
        <v>660</v>
      </c>
      <c r="P90" s="250" t="s">
        <v>81</v>
      </c>
      <c r="Q90" s="241" t="s">
        <v>661</v>
      </c>
      <c r="R90" s="250" t="s">
        <v>83</v>
      </c>
      <c r="S90" s="566" t="s">
        <v>111</v>
      </c>
      <c r="T90" s="567" t="s">
        <v>85</v>
      </c>
      <c r="U90" s="583">
        <v>1</v>
      </c>
      <c r="V90" s="225">
        <v>1</v>
      </c>
      <c r="W90" s="225">
        <v>1</v>
      </c>
      <c r="X90" s="225">
        <v>1</v>
      </c>
      <c r="Y90" s="584">
        <v>1</v>
      </c>
      <c r="Z90" s="581">
        <v>0.25</v>
      </c>
      <c r="AA90" s="506">
        <v>0.25</v>
      </c>
      <c r="AB90" s="741" t="s">
        <v>1795</v>
      </c>
      <c r="AC90" s="20" t="s">
        <v>1796</v>
      </c>
      <c r="AD90" s="241" t="s">
        <v>1797</v>
      </c>
      <c r="AE90" s="304">
        <v>0.25</v>
      </c>
      <c r="AF90" s="304">
        <v>0.25</v>
      </c>
      <c r="AG90" s="718" t="s">
        <v>1798</v>
      </c>
      <c r="AH90" s="718" t="s">
        <v>1799</v>
      </c>
      <c r="AI90" s="718" t="s">
        <v>1800</v>
      </c>
      <c r="AJ90" s="304">
        <v>0.25</v>
      </c>
      <c r="AK90" s="304">
        <v>0.25</v>
      </c>
      <c r="AL90" s="419" t="s">
        <v>1801</v>
      </c>
      <c r="AM90" s="241" t="s">
        <v>1802</v>
      </c>
      <c r="AN90" s="300" t="s">
        <v>1803</v>
      </c>
      <c r="AO90" s="304">
        <v>0.25</v>
      </c>
      <c r="AP90" s="304">
        <v>0.25</v>
      </c>
      <c r="AQ90" s="12" t="s">
        <v>1804</v>
      </c>
      <c r="AR90" s="4" t="s">
        <v>1805</v>
      </c>
      <c r="AS90" s="4" t="s">
        <v>1806</v>
      </c>
      <c r="AT90" s="304">
        <v>1</v>
      </c>
      <c r="AU90" s="304">
        <v>1</v>
      </c>
      <c r="AV90" s="6">
        <v>0</v>
      </c>
      <c r="AW90" s="34"/>
      <c r="AX90" s="34"/>
      <c r="AY90" s="750">
        <v>0</v>
      </c>
      <c r="AZ90" s="28">
        <v>1</v>
      </c>
      <c r="BA90" s="225">
        <v>1</v>
      </c>
      <c r="BB90" s="225">
        <v>1</v>
      </c>
      <c r="BC90" s="891">
        <v>1</v>
      </c>
      <c r="BD90" s="821">
        <f t="shared" si="6"/>
        <v>1</v>
      </c>
      <c r="BE90" s="7"/>
      <c r="BF90" s="7"/>
      <c r="BG90" s="7"/>
      <c r="BH90" s="7"/>
      <c r="BI90" s="183"/>
      <c r="BJ90" s="4" t="s">
        <v>632</v>
      </c>
      <c r="BK90" s="803"/>
      <c r="BL90" s="803"/>
      <c r="BM90" s="815"/>
    </row>
    <row r="91" spans="1:65" ht="70.5" customHeight="1">
      <c r="A91" s="565">
        <v>63</v>
      </c>
      <c r="B91" s="907" t="s">
        <v>622</v>
      </c>
      <c r="C91" s="740" t="s">
        <v>623</v>
      </c>
      <c r="D91" s="426" t="s">
        <v>624</v>
      </c>
      <c r="E91" s="241" t="s">
        <v>91</v>
      </c>
      <c r="F91" s="241" t="s">
        <v>72</v>
      </c>
      <c r="G91" s="241" t="s">
        <v>73</v>
      </c>
      <c r="H91" s="241" t="s">
        <v>74</v>
      </c>
      <c r="I91" s="241" t="s">
        <v>75</v>
      </c>
      <c r="J91" s="241" t="s">
        <v>203</v>
      </c>
      <c r="K91" s="241" t="s">
        <v>129</v>
      </c>
      <c r="L91" s="241" t="s">
        <v>666</v>
      </c>
      <c r="M91" s="300" t="s">
        <v>667</v>
      </c>
      <c r="N91" s="229" t="s">
        <v>668</v>
      </c>
      <c r="O91" s="241" t="s">
        <v>669</v>
      </c>
      <c r="P91" s="250" t="s">
        <v>81</v>
      </c>
      <c r="Q91" s="241" t="s">
        <v>670</v>
      </c>
      <c r="R91" s="250" t="s">
        <v>83</v>
      </c>
      <c r="S91" s="566" t="s">
        <v>84</v>
      </c>
      <c r="T91" s="567" t="s">
        <v>85</v>
      </c>
      <c r="U91" s="585">
        <v>1</v>
      </c>
      <c r="V91" s="304">
        <v>1.5</v>
      </c>
      <c r="W91" s="304">
        <v>1</v>
      </c>
      <c r="X91" s="304">
        <v>2</v>
      </c>
      <c r="Y91" s="584">
        <v>2</v>
      </c>
      <c r="Z91" s="581">
        <v>0.1</v>
      </c>
      <c r="AA91" s="506">
        <f>Z91/W91</f>
        <v>0.1</v>
      </c>
      <c r="AB91" s="741" t="s">
        <v>1807</v>
      </c>
      <c r="AC91" s="20" t="s">
        <v>1796</v>
      </c>
      <c r="AD91" s="241" t="s">
        <v>1808</v>
      </c>
      <c r="AE91" s="304">
        <v>0.35</v>
      </c>
      <c r="AF91" s="304">
        <v>0.35</v>
      </c>
      <c r="AG91" s="718" t="s">
        <v>1809</v>
      </c>
      <c r="AH91" s="718" t="s">
        <v>1810</v>
      </c>
      <c r="AI91" s="718" t="s">
        <v>1811</v>
      </c>
      <c r="AJ91" s="304">
        <v>0.2</v>
      </c>
      <c r="AK91" s="20">
        <f>AJ91/W91</f>
        <v>0.2</v>
      </c>
      <c r="AL91" s="419" t="s">
        <v>1812</v>
      </c>
      <c r="AM91" s="241" t="s">
        <v>1813</v>
      </c>
      <c r="AN91" s="241" t="s">
        <v>1814</v>
      </c>
      <c r="AO91" s="304">
        <v>0.35</v>
      </c>
      <c r="AP91" s="304">
        <v>0.35</v>
      </c>
      <c r="AQ91" s="12" t="s">
        <v>1815</v>
      </c>
      <c r="AR91" s="4" t="s">
        <v>1805</v>
      </c>
      <c r="AS91" s="4" t="s">
        <v>1816</v>
      </c>
      <c r="AT91" s="304">
        <f>AO91+AJ91+AE91+Z91</f>
        <v>1</v>
      </c>
      <c r="AU91" s="304">
        <v>1</v>
      </c>
      <c r="AV91" s="300">
        <v>0</v>
      </c>
      <c r="AW91" s="426"/>
      <c r="AX91" s="426"/>
      <c r="AY91" s="865">
        <v>1</v>
      </c>
      <c r="AZ91" s="189" t="s">
        <v>1817</v>
      </c>
      <c r="BA91" s="585">
        <v>1</v>
      </c>
      <c r="BB91" s="304">
        <v>1</v>
      </c>
      <c r="BC91" s="891">
        <v>1</v>
      </c>
      <c r="BD91" s="821">
        <f t="shared" si="6"/>
        <v>0.5</v>
      </c>
      <c r="BE91" s="7"/>
      <c r="BF91" s="7"/>
      <c r="BG91" s="7"/>
      <c r="BH91" s="7"/>
      <c r="BI91" s="183"/>
      <c r="BJ91" s="4" t="s">
        <v>632</v>
      </c>
      <c r="BK91" s="803"/>
      <c r="BL91" s="803"/>
      <c r="BM91" s="815"/>
    </row>
    <row r="92" spans="1:65" ht="40.15" customHeight="1">
      <c r="A92" s="565">
        <v>64</v>
      </c>
      <c r="B92" s="907" t="s">
        <v>622</v>
      </c>
      <c r="C92" s="740" t="s">
        <v>623</v>
      </c>
      <c r="D92" s="426" t="s">
        <v>624</v>
      </c>
      <c r="E92" s="241" t="s">
        <v>91</v>
      </c>
      <c r="F92" s="241" t="s">
        <v>72</v>
      </c>
      <c r="G92" s="241" t="s">
        <v>73</v>
      </c>
      <c r="H92" s="241" t="s">
        <v>74</v>
      </c>
      <c r="I92" s="241" t="s">
        <v>75</v>
      </c>
      <c r="J92" s="241" t="s">
        <v>203</v>
      </c>
      <c r="K92" s="241" t="s">
        <v>129</v>
      </c>
      <c r="L92" s="241" t="s">
        <v>674</v>
      </c>
      <c r="M92" s="300">
        <v>0</v>
      </c>
      <c r="N92" s="241" t="s">
        <v>675</v>
      </c>
      <c r="O92" s="241" t="s">
        <v>676</v>
      </c>
      <c r="P92" s="250" t="s">
        <v>81</v>
      </c>
      <c r="Q92" s="241" t="s">
        <v>677</v>
      </c>
      <c r="R92" s="250" t="s">
        <v>83</v>
      </c>
      <c r="S92" s="566" t="s">
        <v>111</v>
      </c>
      <c r="T92" s="567" t="s">
        <v>296</v>
      </c>
      <c r="U92" s="585">
        <v>0</v>
      </c>
      <c r="V92" s="585">
        <v>0</v>
      </c>
      <c r="W92" s="585">
        <v>1</v>
      </c>
      <c r="X92" s="585">
        <v>1</v>
      </c>
      <c r="Y92" s="585">
        <v>1</v>
      </c>
      <c r="Z92" s="581"/>
      <c r="AA92" s="506"/>
      <c r="AB92" s="741" t="s">
        <v>1818</v>
      </c>
      <c r="AC92" s="23" t="s">
        <v>1819</v>
      </c>
      <c r="AD92" s="241" t="s">
        <v>1757</v>
      </c>
      <c r="AE92" s="304">
        <v>0.5</v>
      </c>
      <c r="AF92" s="304">
        <v>0.5</v>
      </c>
      <c r="AG92" s="751" t="s">
        <v>1820</v>
      </c>
      <c r="AH92" s="718" t="s">
        <v>1819</v>
      </c>
      <c r="AI92" s="718" t="s">
        <v>1821</v>
      </c>
      <c r="AJ92" s="304">
        <v>0.25</v>
      </c>
      <c r="AK92" s="304">
        <v>0.25</v>
      </c>
      <c r="AL92" s="752" t="s">
        <v>1822</v>
      </c>
      <c r="AM92" s="718" t="s">
        <v>1819</v>
      </c>
      <c r="AN92" s="241" t="s">
        <v>1823</v>
      </c>
      <c r="AO92" s="20">
        <v>0.25</v>
      </c>
      <c r="AP92" s="20">
        <v>0.25</v>
      </c>
      <c r="AQ92" s="12" t="s">
        <v>1824</v>
      </c>
      <c r="AR92" s="4" t="s">
        <v>1825</v>
      </c>
      <c r="AS92" s="4" t="s">
        <v>1826</v>
      </c>
      <c r="AT92" s="304">
        <v>1</v>
      </c>
      <c r="AU92" s="304">
        <v>1</v>
      </c>
      <c r="AV92" s="6">
        <v>0</v>
      </c>
      <c r="AW92" s="34">
        <v>0</v>
      </c>
      <c r="AX92" s="32">
        <v>0</v>
      </c>
      <c r="AY92" s="725">
        <v>0</v>
      </c>
      <c r="AZ92" s="359">
        <v>0.2</v>
      </c>
      <c r="BA92" s="299"/>
      <c r="BB92" s="299"/>
      <c r="BC92" s="891">
        <v>1</v>
      </c>
      <c r="BD92" s="821">
        <f t="shared" si="6"/>
        <v>1</v>
      </c>
      <c r="BE92" s="7"/>
      <c r="BF92" s="7"/>
      <c r="BG92" s="7"/>
      <c r="BH92" s="7"/>
      <c r="BI92" s="183"/>
      <c r="BJ92" s="4" t="s">
        <v>632</v>
      </c>
      <c r="BK92" s="803"/>
      <c r="BL92" s="803"/>
      <c r="BM92" s="815"/>
    </row>
    <row r="93" spans="1:65" ht="40.15" customHeight="1">
      <c r="A93" s="565">
        <v>65</v>
      </c>
      <c r="B93" s="907" t="s">
        <v>622</v>
      </c>
      <c r="C93" s="740" t="s">
        <v>623</v>
      </c>
      <c r="D93" s="426" t="s">
        <v>624</v>
      </c>
      <c r="E93" s="241" t="s">
        <v>91</v>
      </c>
      <c r="F93" s="241" t="s">
        <v>179</v>
      </c>
      <c r="G93" s="241" t="s">
        <v>73</v>
      </c>
      <c r="H93" s="241" t="s">
        <v>74</v>
      </c>
      <c r="I93" s="241" t="s">
        <v>75</v>
      </c>
      <c r="J93" s="241" t="s">
        <v>203</v>
      </c>
      <c r="K93" s="241" t="s">
        <v>129</v>
      </c>
      <c r="L93" s="241" t="s">
        <v>682</v>
      </c>
      <c r="M93" s="300">
        <v>0</v>
      </c>
      <c r="N93" s="753" t="s">
        <v>683</v>
      </c>
      <c r="O93" s="586" t="s">
        <v>684</v>
      </c>
      <c r="P93" s="586" t="s">
        <v>81</v>
      </c>
      <c r="Q93" s="586" t="s">
        <v>685</v>
      </c>
      <c r="R93" s="586" t="s">
        <v>686</v>
      </c>
      <c r="S93" s="566" t="s">
        <v>142</v>
      </c>
      <c r="T93" s="587" t="s">
        <v>687</v>
      </c>
      <c r="U93" s="672">
        <v>0.25</v>
      </c>
      <c r="V93" s="581">
        <v>0.25</v>
      </c>
      <c r="W93" s="581">
        <v>0.25</v>
      </c>
      <c r="X93" s="581">
        <v>0.25</v>
      </c>
      <c r="Y93" s="692">
        <v>1</v>
      </c>
      <c r="Z93" s="581"/>
      <c r="AA93" s="576"/>
      <c r="AB93" s="586" t="s">
        <v>1827</v>
      </c>
      <c r="AC93" s="709" t="s">
        <v>1828</v>
      </c>
      <c r="AD93" s="241" t="s">
        <v>1768</v>
      </c>
      <c r="AE93" s="576"/>
      <c r="AF93" s="576"/>
      <c r="AG93" s="718" t="s">
        <v>1827</v>
      </c>
      <c r="AH93" s="718" t="s">
        <v>1829</v>
      </c>
      <c r="AI93" s="718" t="s">
        <v>1830</v>
      </c>
      <c r="AJ93" s="576"/>
      <c r="AK93" s="576"/>
      <c r="AL93" s="586" t="s">
        <v>1831</v>
      </c>
      <c r="AM93" s="754" t="s">
        <v>1832</v>
      </c>
      <c r="AN93" s="755" t="s">
        <v>1833</v>
      </c>
      <c r="AO93" s="20">
        <v>0.25</v>
      </c>
      <c r="AP93" s="12">
        <v>1</v>
      </c>
      <c r="AQ93" s="12" t="s">
        <v>1834</v>
      </c>
      <c r="AR93" s="4" t="s">
        <v>1835</v>
      </c>
      <c r="AS93" s="4" t="s">
        <v>1836</v>
      </c>
      <c r="AT93" s="304">
        <v>0.25</v>
      </c>
      <c r="AU93" s="304">
        <v>1</v>
      </c>
      <c r="AV93" s="6">
        <v>0</v>
      </c>
      <c r="AW93" s="34"/>
      <c r="AX93" s="34"/>
      <c r="AY93" s="756">
        <v>0.33</v>
      </c>
      <c r="AZ93" s="359">
        <v>0.33</v>
      </c>
      <c r="BA93" s="225">
        <v>1</v>
      </c>
      <c r="BB93" s="225">
        <v>1</v>
      </c>
      <c r="BC93" s="891">
        <v>0.75</v>
      </c>
      <c r="BD93" s="821">
        <f t="shared" si="6"/>
        <v>0.75</v>
      </c>
      <c r="BE93" s="7"/>
      <c r="BF93" s="7"/>
      <c r="BG93" s="7"/>
      <c r="BH93" s="7"/>
      <c r="BI93" s="183"/>
      <c r="BJ93" s="4" t="s">
        <v>632</v>
      </c>
      <c r="BK93" s="803"/>
      <c r="BL93" s="803"/>
      <c r="BM93" s="815"/>
    </row>
    <row r="94" spans="1:65" ht="40.15" customHeight="1">
      <c r="A94" s="565">
        <v>65.099999999999994</v>
      </c>
      <c r="B94" s="907" t="s">
        <v>622</v>
      </c>
      <c r="C94" s="740" t="s">
        <v>623</v>
      </c>
      <c r="D94" s="426" t="s">
        <v>624</v>
      </c>
      <c r="E94" s="241" t="s">
        <v>91</v>
      </c>
      <c r="F94" s="241" t="s">
        <v>179</v>
      </c>
      <c r="G94" s="241" t="s">
        <v>73</v>
      </c>
      <c r="H94" s="241" t="s">
        <v>74</v>
      </c>
      <c r="I94" s="241" t="s">
        <v>75</v>
      </c>
      <c r="J94" s="241" t="s">
        <v>203</v>
      </c>
      <c r="K94" s="241" t="s">
        <v>129</v>
      </c>
      <c r="L94" s="241" t="s">
        <v>682</v>
      </c>
      <c r="M94" s="300">
        <v>0</v>
      </c>
      <c r="N94" s="594" t="s">
        <v>691</v>
      </c>
      <c r="O94" s="588" t="s">
        <v>692</v>
      </c>
      <c r="P94" s="588" t="s">
        <v>109</v>
      </c>
      <c r="Q94" s="588" t="s">
        <v>693</v>
      </c>
      <c r="R94" s="588" t="s">
        <v>141</v>
      </c>
      <c r="S94" s="566" t="s">
        <v>142</v>
      </c>
      <c r="T94" s="589" t="s">
        <v>687</v>
      </c>
      <c r="U94" s="673" t="s">
        <v>694</v>
      </c>
      <c r="V94" s="578" t="s">
        <v>694</v>
      </c>
      <c r="W94" s="578">
        <v>0</v>
      </c>
      <c r="X94" s="578">
        <v>0</v>
      </c>
      <c r="Y94" s="693">
        <v>1</v>
      </c>
      <c r="Z94" s="578"/>
      <c r="AA94" s="674"/>
      <c r="AB94" s="588" t="s">
        <v>1837</v>
      </c>
      <c r="AC94" s="710" t="s">
        <v>1828</v>
      </c>
      <c r="AD94" s="241" t="s">
        <v>1768</v>
      </c>
      <c r="AE94" s="674"/>
      <c r="AF94" s="674"/>
      <c r="AG94" s="718" t="s">
        <v>1838</v>
      </c>
      <c r="AH94" s="718" t="s">
        <v>1829</v>
      </c>
      <c r="AI94" s="718" t="s">
        <v>1839</v>
      </c>
      <c r="AJ94" s="576"/>
      <c r="AK94" s="576"/>
      <c r="AL94" s="588" t="s">
        <v>1840</v>
      </c>
      <c r="AM94" s="754" t="s">
        <v>1832</v>
      </c>
      <c r="AN94" s="757" t="s">
        <v>1841</v>
      </c>
      <c r="AO94" s="4"/>
      <c r="AP94" s="4"/>
      <c r="AQ94" s="12" t="s">
        <v>1842</v>
      </c>
      <c r="AR94" s="4" t="s">
        <v>1835</v>
      </c>
      <c r="AS94" s="4" t="s">
        <v>1843</v>
      </c>
      <c r="AT94" s="300"/>
      <c r="AU94" s="300"/>
      <c r="AV94" s="6">
        <v>0</v>
      </c>
      <c r="AW94" s="34"/>
      <c r="AX94" s="34"/>
      <c r="AY94" s="756">
        <v>0.5</v>
      </c>
      <c r="AZ94" s="24">
        <v>0.5</v>
      </c>
      <c r="BA94" s="225">
        <v>1</v>
      </c>
      <c r="BB94" s="225">
        <v>1</v>
      </c>
      <c r="BC94" s="892">
        <v>1</v>
      </c>
      <c r="BD94" s="821">
        <f t="shared" si="6"/>
        <v>1</v>
      </c>
      <c r="BE94" s="7"/>
      <c r="BF94" s="7"/>
      <c r="BG94" s="7"/>
      <c r="BH94" s="7"/>
      <c r="BI94" s="183"/>
      <c r="BJ94" s="4" t="s">
        <v>632</v>
      </c>
      <c r="BK94" s="803"/>
      <c r="BL94" s="803"/>
      <c r="BM94" s="815"/>
    </row>
    <row r="95" spans="1:65" ht="40.15" customHeight="1">
      <c r="A95" s="565">
        <v>66</v>
      </c>
      <c r="B95" s="907" t="s">
        <v>622</v>
      </c>
      <c r="C95" s="740" t="s">
        <v>623</v>
      </c>
      <c r="D95" s="426" t="s">
        <v>624</v>
      </c>
      <c r="E95" s="241" t="s">
        <v>381</v>
      </c>
      <c r="F95" s="241" t="s">
        <v>382</v>
      </c>
      <c r="G95" s="241" t="s">
        <v>383</v>
      </c>
      <c r="H95" s="241" t="s">
        <v>74</v>
      </c>
      <c r="I95" s="241" t="s">
        <v>75</v>
      </c>
      <c r="J95" s="241" t="s">
        <v>203</v>
      </c>
      <c r="K95" s="241" t="s">
        <v>129</v>
      </c>
      <c r="L95" s="241" t="s">
        <v>697</v>
      </c>
      <c r="M95" s="300">
        <v>0</v>
      </c>
      <c r="N95" s="745" t="s">
        <v>698</v>
      </c>
      <c r="O95" s="571" t="s">
        <v>699</v>
      </c>
      <c r="P95" s="572" t="s">
        <v>109</v>
      </c>
      <c r="Q95" s="745" t="s">
        <v>700</v>
      </c>
      <c r="R95" s="572" t="s">
        <v>701</v>
      </c>
      <c r="S95" s="566" t="s">
        <v>142</v>
      </c>
      <c r="T95" s="574" t="s">
        <v>112</v>
      </c>
      <c r="U95" s="673">
        <v>0.25</v>
      </c>
      <c r="V95" s="578">
        <v>0.25</v>
      </c>
      <c r="W95" s="578">
        <v>1</v>
      </c>
      <c r="X95" s="578">
        <v>1</v>
      </c>
      <c r="Y95" s="694">
        <v>2.5</v>
      </c>
      <c r="Z95" s="578"/>
      <c r="AA95" s="552"/>
      <c r="AB95" s="588" t="s">
        <v>1844</v>
      </c>
      <c r="AC95" s="710" t="s">
        <v>1828</v>
      </c>
      <c r="AD95" s="588" t="s">
        <v>1845</v>
      </c>
      <c r="AE95" s="674"/>
      <c r="AF95" s="552"/>
      <c r="AG95" s="718" t="s">
        <v>1846</v>
      </c>
      <c r="AH95" s="718" t="s">
        <v>1829</v>
      </c>
      <c r="AI95" s="718" t="s">
        <v>1845</v>
      </c>
      <c r="AJ95" s="576"/>
      <c r="AK95" s="576"/>
      <c r="AL95" s="588" t="s">
        <v>1847</v>
      </c>
      <c r="AM95" s="588" t="s">
        <v>1832</v>
      </c>
      <c r="AN95" s="588" t="s">
        <v>1848</v>
      </c>
      <c r="AO95" s="4">
        <v>1</v>
      </c>
      <c r="AP95" s="12">
        <v>1</v>
      </c>
      <c r="AQ95" s="12" t="s">
        <v>1849</v>
      </c>
      <c r="AR95" s="4" t="s">
        <v>1835</v>
      </c>
      <c r="AS95" s="4" t="s">
        <v>1850</v>
      </c>
      <c r="AT95" s="300">
        <v>1</v>
      </c>
      <c r="AU95" s="304">
        <f>AT95/W95</f>
        <v>1</v>
      </c>
      <c r="AV95" s="300">
        <v>0.15</v>
      </c>
      <c r="AW95" s="34">
        <v>0</v>
      </c>
      <c r="AX95" s="762">
        <v>0</v>
      </c>
      <c r="AY95" s="758">
        <v>0.25</v>
      </c>
      <c r="AZ95" s="24">
        <v>0.1</v>
      </c>
      <c r="BA95" s="225">
        <v>1</v>
      </c>
      <c r="BB95" s="225">
        <f>AZ95/V95</f>
        <v>0.4</v>
      </c>
      <c r="BC95" s="890">
        <f>AY95+AZ95+AT95</f>
        <v>1.35</v>
      </c>
      <c r="BD95" s="821">
        <f t="shared" si="6"/>
        <v>0.54</v>
      </c>
      <c r="BE95" s="7"/>
      <c r="BF95" s="7"/>
      <c r="BG95" s="7"/>
      <c r="BH95" s="7"/>
      <c r="BI95" s="183"/>
      <c r="BJ95" s="4" t="s">
        <v>632</v>
      </c>
      <c r="BK95" s="803"/>
      <c r="BL95" s="803"/>
      <c r="BM95" s="815"/>
    </row>
    <row r="96" spans="1:65" ht="40.15" customHeight="1">
      <c r="A96" s="565">
        <v>67</v>
      </c>
      <c r="B96" s="907" t="s">
        <v>622</v>
      </c>
      <c r="C96" s="740" t="s">
        <v>623</v>
      </c>
      <c r="D96" s="426" t="s">
        <v>624</v>
      </c>
      <c r="E96" s="241" t="s">
        <v>91</v>
      </c>
      <c r="F96" s="241" t="s">
        <v>72</v>
      </c>
      <c r="G96" s="241" t="s">
        <v>73</v>
      </c>
      <c r="H96" s="241" t="s">
        <v>74</v>
      </c>
      <c r="I96" s="241" t="s">
        <v>75</v>
      </c>
      <c r="J96" s="241" t="s">
        <v>203</v>
      </c>
      <c r="K96" s="241" t="s">
        <v>129</v>
      </c>
      <c r="L96" s="241" t="s">
        <v>704</v>
      </c>
      <c r="M96" s="300">
        <v>0</v>
      </c>
      <c r="N96" s="572" t="s">
        <v>705</v>
      </c>
      <c r="O96" s="588" t="s">
        <v>706</v>
      </c>
      <c r="P96" s="572" t="s">
        <v>81</v>
      </c>
      <c r="Q96" s="572" t="s">
        <v>707</v>
      </c>
      <c r="R96" s="829" t="s">
        <v>83</v>
      </c>
      <c r="S96" s="573" t="s">
        <v>111</v>
      </c>
      <c r="T96" s="574" t="s">
        <v>112</v>
      </c>
      <c r="U96" s="591">
        <v>1</v>
      </c>
      <c r="V96" s="592">
        <v>1</v>
      </c>
      <c r="W96" s="592">
        <v>1</v>
      </c>
      <c r="X96" s="592">
        <v>1</v>
      </c>
      <c r="Y96" s="695">
        <v>1</v>
      </c>
      <c r="Z96" s="578"/>
      <c r="AA96" s="552"/>
      <c r="AB96" s="757" t="s">
        <v>1851</v>
      </c>
      <c r="AC96" s="710" t="s">
        <v>1828</v>
      </c>
      <c r="AD96" s="588" t="s">
        <v>1845</v>
      </c>
      <c r="AE96" s="674"/>
      <c r="AF96" s="674"/>
      <c r="AG96" s="718" t="s">
        <v>1852</v>
      </c>
      <c r="AH96" s="718" t="s">
        <v>1829</v>
      </c>
      <c r="AI96" s="718" t="s">
        <v>1845</v>
      </c>
      <c r="AJ96" s="576"/>
      <c r="AK96" s="576"/>
      <c r="AL96" s="757" t="s">
        <v>1853</v>
      </c>
      <c r="AM96" s="588" t="s">
        <v>1832</v>
      </c>
      <c r="AN96" s="757" t="s">
        <v>1854</v>
      </c>
      <c r="AO96" s="12">
        <v>1</v>
      </c>
      <c r="AP96" s="12">
        <v>1</v>
      </c>
      <c r="AQ96" s="12" t="s">
        <v>1855</v>
      </c>
      <c r="AR96" s="4" t="s">
        <v>1835</v>
      </c>
      <c r="AS96" s="4" t="s">
        <v>1856</v>
      </c>
      <c r="AT96" s="304">
        <v>1</v>
      </c>
      <c r="AU96" s="304">
        <v>1</v>
      </c>
      <c r="AV96" s="6">
        <v>0</v>
      </c>
      <c r="AW96" s="34"/>
      <c r="AX96" s="34"/>
      <c r="AY96" s="758">
        <v>0.25</v>
      </c>
      <c r="AZ96" s="24">
        <v>2</v>
      </c>
      <c r="BA96" s="225">
        <v>0</v>
      </c>
      <c r="BB96" s="225">
        <v>0</v>
      </c>
      <c r="BC96" s="891">
        <v>1</v>
      </c>
      <c r="BD96" s="821">
        <f t="shared" si="6"/>
        <v>1</v>
      </c>
      <c r="BE96" s="7"/>
      <c r="BF96" s="7"/>
      <c r="BG96" s="7"/>
      <c r="BH96" s="7"/>
      <c r="BI96" s="183"/>
      <c r="BJ96" s="4" t="s">
        <v>632</v>
      </c>
      <c r="BK96" s="803"/>
      <c r="BL96" s="803"/>
      <c r="BM96" s="815"/>
    </row>
    <row r="97" spans="1:66" ht="40.15" customHeight="1">
      <c r="A97" s="565">
        <v>68</v>
      </c>
      <c r="B97" s="907" t="s">
        <v>622</v>
      </c>
      <c r="C97" s="740" t="s">
        <v>623</v>
      </c>
      <c r="D97" s="426" t="s">
        <v>624</v>
      </c>
      <c r="E97" s="241" t="s">
        <v>91</v>
      </c>
      <c r="F97" s="241" t="s">
        <v>72</v>
      </c>
      <c r="G97" s="241" t="s">
        <v>73</v>
      </c>
      <c r="H97" s="241" t="s">
        <v>74</v>
      </c>
      <c r="I97" s="241" t="s">
        <v>75</v>
      </c>
      <c r="J97" s="241" t="s">
        <v>203</v>
      </c>
      <c r="K97" s="241" t="s">
        <v>129</v>
      </c>
      <c r="L97" s="241" t="s">
        <v>710</v>
      </c>
      <c r="M97" s="300">
        <v>0</v>
      </c>
      <c r="N97" s="572" t="s">
        <v>711</v>
      </c>
      <c r="O97" s="593" t="s">
        <v>1857</v>
      </c>
      <c r="P97" s="577" t="s">
        <v>109</v>
      </c>
      <c r="Q97" s="577" t="s">
        <v>713</v>
      </c>
      <c r="R97" s="829" t="s">
        <v>701</v>
      </c>
      <c r="S97" s="566" t="s">
        <v>84</v>
      </c>
      <c r="T97" s="574" t="s">
        <v>112</v>
      </c>
      <c r="U97" s="673">
        <v>1</v>
      </c>
      <c r="V97" s="578">
        <v>0</v>
      </c>
      <c r="W97" s="578">
        <v>0</v>
      </c>
      <c r="X97" s="578">
        <v>0</v>
      </c>
      <c r="Y97" s="694">
        <v>1</v>
      </c>
      <c r="Z97" s="578">
        <v>1</v>
      </c>
      <c r="AA97" s="552">
        <v>1</v>
      </c>
      <c r="AB97" s="593" t="s">
        <v>1858</v>
      </c>
      <c r="AC97" s="710" t="s">
        <v>1828</v>
      </c>
      <c r="AD97" s="593" t="s">
        <v>1859</v>
      </c>
      <c r="AE97" s="674"/>
      <c r="AF97" s="674"/>
      <c r="AG97" s="718" t="s">
        <v>1860</v>
      </c>
      <c r="AH97" s="718" t="s">
        <v>1829</v>
      </c>
      <c r="AI97" s="718" t="s">
        <v>1840</v>
      </c>
      <c r="AJ97" s="576"/>
      <c r="AK97" s="576"/>
      <c r="AL97" s="588" t="s">
        <v>1861</v>
      </c>
      <c r="AM97" s="588" t="s">
        <v>1832</v>
      </c>
      <c r="AN97" s="757" t="s">
        <v>1862</v>
      </c>
      <c r="AO97" s="4"/>
      <c r="AP97" s="4"/>
      <c r="AQ97" s="4" t="s">
        <v>1863</v>
      </c>
      <c r="AR97" s="4" t="s">
        <v>1835</v>
      </c>
      <c r="AS97" s="4" t="s">
        <v>1864</v>
      </c>
      <c r="AT97" s="300"/>
      <c r="AU97" s="300"/>
      <c r="AV97" s="300">
        <v>0.25</v>
      </c>
      <c r="AW97" s="426"/>
      <c r="AX97" s="426"/>
      <c r="AY97" s="758" t="s">
        <v>1865</v>
      </c>
      <c r="AZ97" s="24">
        <v>0</v>
      </c>
      <c r="BA97" s="225">
        <v>0.5</v>
      </c>
      <c r="BB97" s="225">
        <v>0.25</v>
      </c>
      <c r="BC97" s="890">
        <v>1</v>
      </c>
      <c r="BD97" s="821">
        <f t="shared" si="6"/>
        <v>1</v>
      </c>
      <c r="BE97" s="7"/>
      <c r="BF97" s="7"/>
      <c r="BG97" s="7"/>
      <c r="BH97" s="7"/>
      <c r="BI97" s="183"/>
      <c r="BJ97" s="4" t="s">
        <v>632</v>
      </c>
      <c r="BK97" s="803"/>
      <c r="BL97" s="803"/>
      <c r="BM97" s="815"/>
    </row>
    <row r="98" spans="1:66" ht="40.15" customHeight="1">
      <c r="A98" s="565">
        <v>69</v>
      </c>
      <c r="B98" s="907" t="s">
        <v>622</v>
      </c>
      <c r="C98" s="740" t="s">
        <v>623</v>
      </c>
      <c r="D98" s="426" t="s">
        <v>624</v>
      </c>
      <c r="E98" s="241" t="s">
        <v>381</v>
      </c>
      <c r="F98" s="241" t="s">
        <v>382</v>
      </c>
      <c r="G98" s="241" t="s">
        <v>716</v>
      </c>
      <c r="H98" s="241" t="s">
        <v>384</v>
      </c>
      <c r="I98" s="241" t="s">
        <v>75</v>
      </c>
      <c r="J98" s="241" t="s">
        <v>203</v>
      </c>
      <c r="K98" s="241" t="s">
        <v>129</v>
      </c>
      <c r="L98" s="241" t="s">
        <v>717</v>
      </c>
      <c r="M98" s="300">
        <v>1</v>
      </c>
      <c r="N98" s="759" t="s">
        <v>718</v>
      </c>
      <c r="O98" s="588" t="s">
        <v>719</v>
      </c>
      <c r="P98" s="586" t="s">
        <v>109</v>
      </c>
      <c r="Q98" s="588" t="s">
        <v>720</v>
      </c>
      <c r="R98" s="830" t="s">
        <v>141</v>
      </c>
      <c r="S98" s="566" t="s">
        <v>84</v>
      </c>
      <c r="T98" s="589" t="s">
        <v>687</v>
      </c>
      <c r="U98" s="673">
        <v>1</v>
      </c>
      <c r="V98" s="578">
        <v>0</v>
      </c>
      <c r="W98" s="578">
        <v>0</v>
      </c>
      <c r="X98" s="578">
        <v>0</v>
      </c>
      <c r="Y98" s="694">
        <v>1</v>
      </c>
      <c r="Z98" s="578"/>
      <c r="AA98" s="674"/>
      <c r="AB98" s="588" t="s">
        <v>1866</v>
      </c>
      <c r="AC98" s="710" t="s">
        <v>1828</v>
      </c>
      <c r="AD98" s="588" t="s">
        <v>1867</v>
      </c>
      <c r="AE98" s="674"/>
      <c r="AF98" s="674"/>
      <c r="AG98" s="718" t="s">
        <v>1838</v>
      </c>
      <c r="AH98" s="718" t="s">
        <v>1829</v>
      </c>
      <c r="AI98" s="718" t="s">
        <v>1868</v>
      </c>
      <c r="AJ98" s="576"/>
      <c r="AK98" s="576"/>
      <c r="AL98" s="588" t="s">
        <v>1861</v>
      </c>
      <c r="AM98" s="588" t="s">
        <v>1832</v>
      </c>
      <c r="AN98" s="757" t="s">
        <v>1862</v>
      </c>
      <c r="AO98" s="4"/>
      <c r="AP98" s="4"/>
      <c r="AQ98" s="12" t="s">
        <v>721</v>
      </c>
      <c r="AR98" s="4" t="s">
        <v>1835</v>
      </c>
      <c r="AS98" s="4" t="s">
        <v>1869</v>
      </c>
      <c r="AT98" s="300"/>
      <c r="AU98" s="300"/>
      <c r="AV98" s="6">
        <v>0</v>
      </c>
      <c r="AW98" s="34"/>
      <c r="AX98" s="34"/>
      <c r="AY98" s="760">
        <v>1</v>
      </c>
      <c r="AZ98" s="24">
        <v>0</v>
      </c>
      <c r="BA98" s="225">
        <v>1</v>
      </c>
      <c r="BB98" s="225">
        <v>0</v>
      </c>
      <c r="BC98" s="890">
        <v>1</v>
      </c>
      <c r="BD98" s="821">
        <f t="shared" si="6"/>
        <v>1</v>
      </c>
      <c r="BE98" s="7"/>
      <c r="BF98" s="7"/>
      <c r="BG98" s="7"/>
      <c r="BH98" s="7"/>
      <c r="BI98" s="183"/>
      <c r="BJ98" s="4" t="s">
        <v>632</v>
      </c>
      <c r="BK98" s="803"/>
      <c r="BL98" s="803"/>
      <c r="BM98" s="815"/>
    </row>
    <row r="99" spans="1:66" ht="40.15" customHeight="1">
      <c r="A99" s="565">
        <v>70</v>
      </c>
      <c r="B99" s="907" t="s">
        <v>622</v>
      </c>
      <c r="C99" s="740" t="s">
        <v>623</v>
      </c>
      <c r="D99" s="426" t="s">
        <v>624</v>
      </c>
      <c r="E99" s="241" t="s">
        <v>381</v>
      </c>
      <c r="F99" s="241" t="s">
        <v>382</v>
      </c>
      <c r="G99" s="241" t="s">
        <v>716</v>
      </c>
      <c r="H99" s="241" t="s">
        <v>384</v>
      </c>
      <c r="I99" s="241" t="s">
        <v>75</v>
      </c>
      <c r="J99" s="241" t="s">
        <v>203</v>
      </c>
      <c r="K99" s="241" t="s">
        <v>129</v>
      </c>
      <c r="L99" s="241" t="s">
        <v>723</v>
      </c>
      <c r="M99" s="300">
        <v>0</v>
      </c>
      <c r="N99" s="759" t="s">
        <v>724</v>
      </c>
      <c r="O99" s="594" t="s">
        <v>725</v>
      </c>
      <c r="P99" s="594" t="s">
        <v>109</v>
      </c>
      <c r="Q99" s="594" t="s">
        <v>726</v>
      </c>
      <c r="R99" s="831" t="s">
        <v>141</v>
      </c>
      <c r="S99" s="566" t="s">
        <v>84</v>
      </c>
      <c r="T99" s="589" t="s">
        <v>687</v>
      </c>
      <c r="U99" s="673">
        <v>0</v>
      </c>
      <c r="V99" s="578">
        <v>1</v>
      </c>
      <c r="W99" s="578">
        <v>0</v>
      </c>
      <c r="X99" s="578">
        <v>0</v>
      </c>
      <c r="Y99" s="694">
        <v>1</v>
      </c>
      <c r="Z99" s="578"/>
      <c r="AA99" s="674"/>
      <c r="AB99" s="588" t="s">
        <v>1870</v>
      </c>
      <c r="AC99" s="710" t="s">
        <v>1828</v>
      </c>
      <c r="AD99" s="241" t="s">
        <v>1768</v>
      </c>
      <c r="AE99" s="674"/>
      <c r="AF99" s="552"/>
      <c r="AG99" s="718" t="s">
        <v>1871</v>
      </c>
      <c r="AH99" s="718" t="s">
        <v>1829</v>
      </c>
      <c r="AI99" s="718" t="s">
        <v>1872</v>
      </c>
      <c r="AJ99" s="576"/>
      <c r="AK99" s="576"/>
      <c r="AL99" s="761" t="s">
        <v>1873</v>
      </c>
      <c r="AM99" s="588" t="s">
        <v>1832</v>
      </c>
      <c r="AN99" s="757" t="s">
        <v>1874</v>
      </c>
      <c r="AO99" s="4">
        <v>0</v>
      </c>
      <c r="AP99" s="4">
        <v>0</v>
      </c>
      <c r="AQ99" s="12" t="s">
        <v>1875</v>
      </c>
      <c r="AR99" s="4" t="s">
        <v>1835</v>
      </c>
      <c r="AS99" s="4" t="s">
        <v>1869</v>
      </c>
      <c r="AT99" s="300"/>
      <c r="AU99" s="300"/>
      <c r="AV99" s="6">
        <v>1</v>
      </c>
      <c r="AW99" s="762">
        <v>0</v>
      </c>
      <c r="AX99" s="762">
        <v>0</v>
      </c>
      <c r="AY99" s="760">
        <v>0</v>
      </c>
      <c r="AZ99" s="24">
        <v>0</v>
      </c>
      <c r="BA99" s="225">
        <v>0</v>
      </c>
      <c r="BB99" s="225">
        <v>0</v>
      </c>
      <c r="BC99" s="890">
        <v>0</v>
      </c>
      <c r="BD99" s="821">
        <f t="shared" si="6"/>
        <v>0</v>
      </c>
      <c r="BE99" s="7"/>
      <c r="BF99" s="7"/>
      <c r="BG99" s="7"/>
      <c r="BH99" s="7"/>
      <c r="BI99" s="183"/>
      <c r="BJ99" s="4" t="s">
        <v>632</v>
      </c>
      <c r="BK99" s="803"/>
      <c r="BL99" s="803"/>
      <c r="BM99" s="815"/>
    </row>
    <row r="100" spans="1:66" ht="40.15" customHeight="1">
      <c r="A100" s="565">
        <v>71</v>
      </c>
      <c r="B100" s="907" t="s">
        <v>622</v>
      </c>
      <c r="C100" s="763" t="s">
        <v>623</v>
      </c>
      <c r="D100" s="426" t="s">
        <v>624</v>
      </c>
      <c r="E100" s="241" t="s">
        <v>381</v>
      </c>
      <c r="F100" s="241" t="s">
        <v>382</v>
      </c>
      <c r="G100" s="241" t="s">
        <v>716</v>
      </c>
      <c r="H100" s="241" t="s">
        <v>384</v>
      </c>
      <c r="I100" s="241" t="s">
        <v>75</v>
      </c>
      <c r="J100" s="241" t="s">
        <v>203</v>
      </c>
      <c r="K100" s="241" t="s">
        <v>129</v>
      </c>
      <c r="L100" s="241" t="s">
        <v>729</v>
      </c>
      <c r="M100" s="300">
        <v>1</v>
      </c>
      <c r="N100" s="759" t="s">
        <v>730</v>
      </c>
      <c r="O100" s="594" t="s">
        <v>731</v>
      </c>
      <c r="P100" s="594" t="s">
        <v>109</v>
      </c>
      <c r="Q100" s="594" t="s">
        <v>732</v>
      </c>
      <c r="R100" s="594" t="s">
        <v>83</v>
      </c>
      <c r="S100" s="590" t="s">
        <v>111</v>
      </c>
      <c r="T100" s="596" t="s">
        <v>687</v>
      </c>
      <c r="U100" s="591">
        <v>1</v>
      </c>
      <c r="V100" s="592">
        <v>1</v>
      </c>
      <c r="W100" s="592">
        <v>1</v>
      </c>
      <c r="X100" s="592">
        <v>1</v>
      </c>
      <c r="Y100" s="695">
        <v>1</v>
      </c>
      <c r="Z100" s="578"/>
      <c r="AA100" s="674"/>
      <c r="AB100" s="588" t="s">
        <v>1876</v>
      </c>
      <c r="AC100" s="710" t="s">
        <v>1828</v>
      </c>
      <c r="AD100" s="241" t="s">
        <v>1768</v>
      </c>
      <c r="AE100" s="674"/>
      <c r="AF100" s="674"/>
      <c r="AG100" s="718" t="s">
        <v>1877</v>
      </c>
      <c r="AH100" s="718" t="s">
        <v>1829</v>
      </c>
      <c r="AI100" s="718" t="s">
        <v>1878</v>
      </c>
      <c r="AJ100" s="576"/>
      <c r="AK100" s="576"/>
      <c r="AL100" s="588" t="s">
        <v>1879</v>
      </c>
      <c r="AM100" s="761" t="s">
        <v>1832</v>
      </c>
      <c r="AN100" s="764" t="s">
        <v>1880</v>
      </c>
      <c r="AO100" s="12">
        <v>1</v>
      </c>
      <c r="AP100" s="12">
        <v>1</v>
      </c>
      <c r="AQ100" s="12" t="s">
        <v>1881</v>
      </c>
      <c r="AR100" s="4" t="s">
        <v>1835</v>
      </c>
      <c r="AS100" s="4" t="s">
        <v>1882</v>
      </c>
      <c r="AT100" s="304">
        <v>1</v>
      </c>
      <c r="AU100" s="304">
        <v>1</v>
      </c>
      <c r="AV100" s="6">
        <v>0</v>
      </c>
      <c r="AW100" s="34"/>
      <c r="AX100" s="34"/>
      <c r="AY100" s="14">
        <v>1</v>
      </c>
      <c r="AZ100" s="359">
        <v>1</v>
      </c>
      <c r="BA100" s="225">
        <v>1</v>
      </c>
      <c r="BB100" s="225">
        <v>1</v>
      </c>
      <c r="BC100" s="891">
        <v>1</v>
      </c>
      <c r="BD100" s="821">
        <f t="shared" si="6"/>
        <v>1</v>
      </c>
      <c r="BE100" s="7"/>
      <c r="BF100" s="7"/>
      <c r="BG100" s="7"/>
      <c r="BH100" s="7"/>
      <c r="BI100" s="183"/>
      <c r="BJ100" s="4" t="s">
        <v>632</v>
      </c>
      <c r="BK100" s="803"/>
      <c r="BL100" s="803"/>
      <c r="BM100" s="815"/>
    </row>
    <row r="101" spans="1:66" ht="40.15" customHeight="1">
      <c r="A101" s="565">
        <v>72</v>
      </c>
      <c r="B101" s="907" t="s">
        <v>622</v>
      </c>
      <c r="C101" s="765" t="s">
        <v>623</v>
      </c>
      <c r="D101" s="426" t="s">
        <v>624</v>
      </c>
      <c r="E101" s="241" t="s">
        <v>734</v>
      </c>
      <c r="F101" s="241" t="s">
        <v>735</v>
      </c>
      <c r="G101" s="241" t="s">
        <v>736</v>
      </c>
      <c r="H101" s="241" t="s">
        <v>384</v>
      </c>
      <c r="I101" s="241" t="s">
        <v>75</v>
      </c>
      <c r="J101" s="241" t="s">
        <v>203</v>
      </c>
      <c r="K101" s="241" t="s">
        <v>129</v>
      </c>
      <c r="L101" s="241" t="s">
        <v>737</v>
      </c>
      <c r="M101" s="300">
        <v>0</v>
      </c>
      <c r="N101" s="229" t="s">
        <v>738</v>
      </c>
      <c r="O101" s="241" t="s">
        <v>739</v>
      </c>
      <c r="P101" s="250" t="s">
        <v>81</v>
      </c>
      <c r="Q101" s="241" t="s">
        <v>740</v>
      </c>
      <c r="R101" s="250" t="s">
        <v>83</v>
      </c>
      <c r="S101" s="566" t="s">
        <v>111</v>
      </c>
      <c r="T101" s="567" t="s">
        <v>296</v>
      </c>
      <c r="U101" s="583">
        <v>1</v>
      </c>
      <c r="V101" s="225">
        <v>1</v>
      </c>
      <c r="W101" s="225">
        <v>1</v>
      </c>
      <c r="X101" s="225">
        <v>1</v>
      </c>
      <c r="Y101" s="597">
        <v>1</v>
      </c>
      <c r="Z101" s="581">
        <v>0</v>
      </c>
      <c r="AA101" s="506">
        <v>0</v>
      </c>
      <c r="AB101" s="741" t="s">
        <v>1883</v>
      </c>
      <c r="AC101" s="23" t="s">
        <v>1884</v>
      </c>
      <c r="AD101" s="241" t="s">
        <v>1757</v>
      </c>
      <c r="AE101" s="304">
        <v>0</v>
      </c>
      <c r="AF101" s="304">
        <v>0</v>
      </c>
      <c r="AG101" s="718" t="s">
        <v>1885</v>
      </c>
      <c r="AH101" s="718" t="s">
        <v>1886</v>
      </c>
      <c r="AI101" s="718" t="s">
        <v>1887</v>
      </c>
      <c r="AJ101" s="304">
        <v>0</v>
      </c>
      <c r="AK101" s="304">
        <v>0</v>
      </c>
      <c r="AL101" s="419" t="s">
        <v>1888</v>
      </c>
      <c r="AM101" s="241" t="s">
        <v>1886</v>
      </c>
      <c r="AN101" s="241" t="s">
        <v>1889</v>
      </c>
      <c r="AO101" s="304">
        <v>0</v>
      </c>
      <c r="AP101" s="304">
        <v>0</v>
      </c>
      <c r="AQ101" s="419" t="s">
        <v>1890</v>
      </c>
      <c r="AR101" s="241" t="s">
        <v>1886</v>
      </c>
      <c r="AS101" s="4" t="s">
        <v>1891</v>
      </c>
      <c r="AT101" s="304">
        <v>0</v>
      </c>
      <c r="AU101" s="304">
        <v>0</v>
      </c>
      <c r="AV101" s="304">
        <v>1</v>
      </c>
      <c r="AW101" s="762">
        <v>0</v>
      </c>
      <c r="AX101" s="762">
        <v>0</v>
      </c>
      <c r="AY101" s="876">
        <v>1</v>
      </c>
      <c r="AZ101" s="28">
        <v>0</v>
      </c>
      <c r="BA101" s="225">
        <v>1</v>
      </c>
      <c r="BB101" s="299">
        <v>0</v>
      </c>
      <c r="BC101" s="891">
        <f>AY101/3</f>
        <v>0.33333333333333331</v>
      </c>
      <c r="BD101" s="821">
        <f t="shared" si="6"/>
        <v>0.33333333333333331</v>
      </c>
      <c r="BE101" s="7"/>
      <c r="BF101" s="7"/>
      <c r="BG101" s="7"/>
      <c r="BH101" s="7"/>
      <c r="BI101" s="183"/>
      <c r="BJ101" s="4" t="s">
        <v>632</v>
      </c>
      <c r="BK101" s="803"/>
      <c r="BL101" s="803"/>
      <c r="BM101" s="815"/>
    </row>
    <row r="102" spans="1:66" ht="40.15" customHeight="1">
      <c r="A102" s="565">
        <v>73</v>
      </c>
      <c r="B102" s="907" t="s">
        <v>622</v>
      </c>
      <c r="C102" s="765" t="s">
        <v>623</v>
      </c>
      <c r="D102" s="426" t="s">
        <v>624</v>
      </c>
      <c r="E102" s="241" t="s">
        <v>91</v>
      </c>
      <c r="F102" s="241" t="s">
        <v>72</v>
      </c>
      <c r="G102" s="241" t="s">
        <v>73</v>
      </c>
      <c r="H102" s="241" t="s">
        <v>74</v>
      </c>
      <c r="I102" s="241" t="s">
        <v>75</v>
      </c>
      <c r="J102" s="241" t="s">
        <v>203</v>
      </c>
      <c r="K102" s="241" t="s">
        <v>129</v>
      </c>
      <c r="L102" s="241" t="s">
        <v>745</v>
      </c>
      <c r="M102" s="300">
        <v>50</v>
      </c>
      <c r="N102" s="229" t="s">
        <v>746</v>
      </c>
      <c r="O102" s="241" t="s">
        <v>747</v>
      </c>
      <c r="P102" s="250" t="s">
        <v>109</v>
      </c>
      <c r="Q102" s="241" t="s">
        <v>748</v>
      </c>
      <c r="R102" s="250" t="s">
        <v>141</v>
      </c>
      <c r="S102" s="566" t="s">
        <v>142</v>
      </c>
      <c r="T102" s="567" t="s">
        <v>296</v>
      </c>
      <c r="U102" s="568">
        <v>24</v>
      </c>
      <c r="V102" s="299">
        <v>32</v>
      </c>
      <c r="W102" s="299">
        <v>32</v>
      </c>
      <c r="X102" s="299">
        <v>32</v>
      </c>
      <c r="Y102" s="598">
        <v>120</v>
      </c>
      <c r="Z102" s="576"/>
      <c r="AA102" s="506"/>
      <c r="AB102" s="741" t="s">
        <v>1892</v>
      </c>
      <c r="AC102" s="23" t="s">
        <v>1884</v>
      </c>
      <c r="AD102" s="241" t="s">
        <v>1757</v>
      </c>
      <c r="AE102" s="300">
        <v>27</v>
      </c>
      <c r="AF102" s="599">
        <v>0.84370000000000001</v>
      </c>
      <c r="AG102" s="718" t="s">
        <v>1893</v>
      </c>
      <c r="AH102" s="718" t="s">
        <v>1886</v>
      </c>
      <c r="AI102" s="718" t="s">
        <v>1894</v>
      </c>
      <c r="AJ102" s="300">
        <v>11</v>
      </c>
      <c r="AK102" s="599">
        <v>0.34399999999999997</v>
      </c>
      <c r="AL102" s="737" t="s">
        <v>1895</v>
      </c>
      <c r="AM102" s="241" t="s">
        <v>1886</v>
      </c>
      <c r="AN102" s="241" t="s">
        <v>1896</v>
      </c>
      <c r="AO102" s="300">
        <v>0</v>
      </c>
      <c r="AP102" s="304">
        <v>0</v>
      </c>
      <c r="AQ102" s="12" t="s">
        <v>1897</v>
      </c>
      <c r="AR102" s="241" t="s">
        <v>1886</v>
      </c>
      <c r="AS102" s="4" t="s">
        <v>1898</v>
      </c>
      <c r="AT102" s="300">
        <v>38</v>
      </c>
      <c r="AU102" s="599">
        <v>1.1875</v>
      </c>
      <c r="AV102" s="6">
        <v>0</v>
      </c>
      <c r="AW102" s="762">
        <v>0</v>
      </c>
      <c r="AX102" s="762">
        <v>0</v>
      </c>
      <c r="AY102" s="766">
        <v>26</v>
      </c>
      <c r="AZ102" s="24">
        <v>0</v>
      </c>
      <c r="BA102" s="304">
        <f>AY102/U102</f>
        <v>1.0833333333333333</v>
      </c>
      <c r="BB102" s="304">
        <v>1</v>
      </c>
      <c r="BC102" s="890">
        <f>AY102+AT102</f>
        <v>64</v>
      </c>
      <c r="BD102" s="821">
        <f t="shared" si="6"/>
        <v>0.53333333333333333</v>
      </c>
      <c r="BE102" s="7"/>
      <c r="BF102" s="7"/>
      <c r="BG102" s="7"/>
      <c r="BH102" s="7"/>
      <c r="BI102" s="183"/>
      <c r="BJ102" s="4" t="s">
        <v>632</v>
      </c>
      <c r="BK102" s="803"/>
      <c r="BL102" s="803"/>
      <c r="BM102" s="815"/>
    </row>
    <row r="103" spans="1:66" ht="40.15" customHeight="1">
      <c r="A103" s="565">
        <v>74</v>
      </c>
      <c r="B103" s="907" t="s">
        <v>622</v>
      </c>
      <c r="C103" s="765" t="s">
        <v>623</v>
      </c>
      <c r="D103" s="426" t="s">
        <v>624</v>
      </c>
      <c r="E103" s="241" t="s">
        <v>91</v>
      </c>
      <c r="F103" s="241" t="s">
        <v>72</v>
      </c>
      <c r="G103" s="241" t="s">
        <v>73</v>
      </c>
      <c r="H103" s="241" t="s">
        <v>74</v>
      </c>
      <c r="I103" s="241" t="s">
        <v>75</v>
      </c>
      <c r="J103" s="241" t="s">
        <v>203</v>
      </c>
      <c r="K103" s="241" t="s">
        <v>129</v>
      </c>
      <c r="L103" s="241" t="s">
        <v>752</v>
      </c>
      <c r="M103" s="300" t="s">
        <v>753</v>
      </c>
      <c r="N103" s="229" t="s">
        <v>746</v>
      </c>
      <c r="O103" s="241" t="s">
        <v>747</v>
      </c>
      <c r="P103" s="250" t="s">
        <v>109</v>
      </c>
      <c r="Q103" s="241" t="s">
        <v>748</v>
      </c>
      <c r="R103" s="250" t="s">
        <v>141</v>
      </c>
      <c r="S103" s="566" t="s">
        <v>142</v>
      </c>
      <c r="T103" s="567" t="s">
        <v>296</v>
      </c>
      <c r="U103" s="568">
        <v>9</v>
      </c>
      <c r="V103" s="299">
        <v>10</v>
      </c>
      <c r="W103" s="299">
        <v>10</v>
      </c>
      <c r="X103" s="299">
        <v>11</v>
      </c>
      <c r="Y103" s="598">
        <v>40</v>
      </c>
      <c r="Z103" s="576"/>
      <c r="AA103" s="506"/>
      <c r="AB103" s="741" t="s">
        <v>1899</v>
      </c>
      <c r="AC103" s="4" t="s">
        <v>1886</v>
      </c>
      <c r="AD103" s="241" t="s">
        <v>1757</v>
      </c>
      <c r="AE103" s="300">
        <v>0</v>
      </c>
      <c r="AF103" s="304">
        <v>0</v>
      </c>
      <c r="AG103" s="718" t="s">
        <v>1900</v>
      </c>
      <c r="AH103" s="718" t="s">
        <v>1886</v>
      </c>
      <c r="AI103" s="718" t="s">
        <v>1901</v>
      </c>
      <c r="AJ103" s="300">
        <v>4</v>
      </c>
      <c r="AK103" s="304">
        <v>0.4</v>
      </c>
      <c r="AL103" s="419" t="s">
        <v>1902</v>
      </c>
      <c r="AM103" s="241" t="s">
        <v>1886</v>
      </c>
      <c r="AN103" s="241" t="s">
        <v>1903</v>
      </c>
      <c r="AO103" s="300">
        <v>10</v>
      </c>
      <c r="AP103" s="304">
        <v>1</v>
      </c>
      <c r="AQ103" s="403" t="s">
        <v>1904</v>
      </c>
      <c r="AR103" s="241" t="s">
        <v>1886</v>
      </c>
      <c r="AS103" s="4" t="s">
        <v>1905</v>
      </c>
      <c r="AT103" s="300">
        <v>14</v>
      </c>
      <c r="AU103" s="304">
        <v>1.4</v>
      </c>
      <c r="AV103" s="6">
        <v>0</v>
      </c>
      <c r="AW103" s="762">
        <v>0</v>
      </c>
      <c r="AX103" s="762">
        <v>0</v>
      </c>
      <c r="AY103" s="766">
        <v>9</v>
      </c>
      <c r="AZ103" s="24">
        <v>10</v>
      </c>
      <c r="BA103" s="304">
        <v>1</v>
      </c>
      <c r="BB103" s="304">
        <v>1</v>
      </c>
      <c r="BC103" s="890">
        <f>AZ103+AY103+AT103</f>
        <v>33</v>
      </c>
      <c r="BD103" s="821">
        <f t="shared" si="6"/>
        <v>0.82499999999999996</v>
      </c>
      <c r="BE103" s="7"/>
      <c r="BF103" s="7"/>
      <c r="BG103" s="7"/>
      <c r="BH103" s="7"/>
      <c r="BI103" s="183"/>
      <c r="BJ103" s="4" t="s">
        <v>632</v>
      </c>
      <c r="BK103" s="803"/>
      <c r="BL103" s="803"/>
      <c r="BM103" s="815"/>
      <c r="BN103" s="493" t="s">
        <v>623</v>
      </c>
    </row>
    <row r="104" spans="1:66" s="605" customFormat="1" ht="40.15" customHeight="1">
      <c r="A104" s="600">
        <v>75</v>
      </c>
      <c r="B104" s="911" t="s">
        <v>756</v>
      </c>
      <c r="C104" s="767" t="s">
        <v>757</v>
      </c>
      <c r="D104" s="768" t="s">
        <v>758</v>
      </c>
      <c r="E104" s="601" t="s">
        <v>91</v>
      </c>
      <c r="F104" s="601" t="s">
        <v>72</v>
      </c>
      <c r="G104" s="601" t="s">
        <v>73</v>
      </c>
      <c r="H104" s="601" t="s">
        <v>74</v>
      </c>
      <c r="I104" s="601" t="s">
        <v>75</v>
      </c>
      <c r="J104" s="601" t="s">
        <v>92</v>
      </c>
      <c r="K104" s="601" t="s">
        <v>129</v>
      </c>
      <c r="L104" s="601" t="s">
        <v>759</v>
      </c>
      <c r="M104" s="769">
        <v>1</v>
      </c>
      <c r="N104" s="601" t="s">
        <v>760</v>
      </c>
      <c r="O104" s="601" t="s">
        <v>761</v>
      </c>
      <c r="P104" s="602" t="s">
        <v>109</v>
      </c>
      <c r="Q104" s="601" t="s">
        <v>455</v>
      </c>
      <c r="R104" s="602" t="s">
        <v>141</v>
      </c>
      <c r="S104" s="566" t="s">
        <v>84</v>
      </c>
      <c r="T104" s="604" t="s">
        <v>112</v>
      </c>
      <c r="U104" s="22">
        <v>1</v>
      </c>
      <c r="V104" s="17">
        <v>0</v>
      </c>
      <c r="W104" s="17">
        <v>0</v>
      </c>
      <c r="X104" s="17">
        <v>0</v>
      </c>
      <c r="Y104" s="545">
        <v>1</v>
      </c>
      <c r="Z104" s="548">
        <v>0</v>
      </c>
      <c r="AA104" s="472">
        <v>0</v>
      </c>
      <c r="AB104" s="93" t="s">
        <v>1906</v>
      </c>
      <c r="AC104" s="6" t="s">
        <v>1907</v>
      </c>
      <c r="AD104" s="601" t="s">
        <v>1908</v>
      </c>
      <c r="AE104" s="6">
        <v>0</v>
      </c>
      <c r="AF104" s="6">
        <v>0</v>
      </c>
      <c r="AG104" s="698" t="s">
        <v>1909</v>
      </c>
      <c r="AH104" s="698" t="s">
        <v>1910</v>
      </c>
      <c r="AI104" s="698" t="s">
        <v>1911</v>
      </c>
      <c r="AJ104" s="19">
        <v>0</v>
      </c>
      <c r="AK104" s="19">
        <v>0</v>
      </c>
      <c r="AL104" s="714" t="s">
        <v>1912</v>
      </c>
      <c r="AM104" s="601" t="s">
        <v>1913</v>
      </c>
      <c r="AN104" s="601" t="s">
        <v>1914</v>
      </c>
      <c r="AO104" s="601">
        <v>0</v>
      </c>
      <c r="AP104" s="714">
        <v>0</v>
      </c>
      <c r="AQ104" s="714" t="s">
        <v>1915</v>
      </c>
      <c r="AR104" s="601" t="s">
        <v>1913</v>
      </c>
      <c r="AS104" s="601" t="s">
        <v>1916</v>
      </c>
      <c r="AT104" s="19">
        <f>Z104+AE104+AJ104+AO104</f>
        <v>0</v>
      </c>
      <c r="AU104" s="6">
        <f>AT104/Y104</f>
        <v>0</v>
      </c>
      <c r="AV104" s="6">
        <v>1</v>
      </c>
      <c r="AW104" s="34">
        <v>0</v>
      </c>
      <c r="AX104" s="34">
        <v>0</v>
      </c>
      <c r="AY104" s="725">
        <v>0</v>
      </c>
      <c r="AZ104" s="770">
        <v>0</v>
      </c>
      <c r="BA104" s="17">
        <v>0</v>
      </c>
      <c r="BB104" s="17">
        <v>0</v>
      </c>
      <c r="BC104" s="893">
        <f>AY104+AZ104+AT104</f>
        <v>0</v>
      </c>
      <c r="BD104" s="835">
        <f t="shared" si="6"/>
        <v>0</v>
      </c>
      <c r="BE104" s="771"/>
      <c r="BF104" s="771"/>
      <c r="BG104" s="771"/>
      <c r="BH104" s="771"/>
      <c r="BI104" s="800"/>
      <c r="BJ104" s="601"/>
      <c r="BK104" s="805"/>
      <c r="BL104" s="805"/>
      <c r="BM104" s="805"/>
      <c r="BN104" s="605" t="s">
        <v>757</v>
      </c>
    </row>
    <row r="105" spans="1:66" s="605" customFormat="1" ht="40.15" customHeight="1">
      <c r="A105" s="600">
        <v>75.099999999999994</v>
      </c>
      <c r="B105" s="911" t="s">
        <v>756</v>
      </c>
      <c r="C105" s="733" t="s">
        <v>757</v>
      </c>
      <c r="D105" s="768" t="s">
        <v>758</v>
      </c>
      <c r="E105" s="601" t="s">
        <v>91</v>
      </c>
      <c r="F105" s="601" t="s">
        <v>72</v>
      </c>
      <c r="G105" s="601" t="s">
        <v>73</v>
      </c>
      <c r="H105" s="601" t="s">
        <v>74</v>
      </c>
      <c r="I105" s="601" t="s">
        <v>75</v>
      </c>
      <c r="J105" s="601" t="s">
        <v>92</v>
      </c>
      <c r="K105" s="601" t="s">
        <v>129</v>
      </c>
      <c r="L105" s="601" t="s">
        <v>759</v>
      </c>
      <c r="M105" s="769">
        <v>0</v>
      </c>
      <c r="N105" s="601" t="s">
        <v>765</v>
      </c>
      <c r="O105" s="601" t="s">
        <v>766</v>
      </c>
      <c r="P105" s="602" t="s">
        <v>109</v>
      </c>
      <c r="Q105" s="601" t="s">
        <v>767</v>
      </c>
      <c r="R105" s="602" t="s">
        <v>141</v>
      </c>
      <c r="S105" s="566" t="s">
        <v>84</v>
      </c>
      <c r="T105" s="604" t="s">
        <v>112</v>
      </c>
      <c r="U105" s="22">
        <v>0</v>
      </c>
      <c r="V105" s="17">
        <v>38</v>
      </c>
      <c r="W105" s="17">
        <v>0</v>
      </c>
      <c r="X105" s="17">
        <v>0</v>
      </c>
      <c r="Y105" s="545">
        <v>38</v>
      </c>
      <c r="Z105" s="548">
        <v>0</v>
      </c>
      <c r="AA105" s="472">
        <v>0</v>
      </c>
      <c r="AB105" s="93" t="s">
        <v>1917</v>
      </c>
      <c r="AC105" s="6" t="s">
        <v>1907</v>
      </c>
      <c r="AD105" s="601" t="s">
        <v>1918</v>
      </c>
      <c r="AE105" s="6">
        <v>0</v>
      </c>
      <c r="AF105" s="6">
        <v>0</v>
      </c>
      <c r="AG105" s="698" t="s">
        <v>1919</v>
      </c>
      <c r="AH105" s="698" t="s">
        <v>1907</v>
      </c>
      <c r="AI105" s="698" t="s">
        <v>1920</v>
      </c>
      <c r="AJ105" s="19">
        <v>0</v>
      </c>
      <c r="AK105" s="19">
        <v>0</v>
      </c>
      <c r="AL105" s="714" t="s">
        <v>1921</v>
      </c>
      <c r="AM105" s="601" t="s">
        <v>1913</v>
      </c>
      <c r="AN105" s="601" t="s">
        <v>1922</v>
      </c>
      <c r="AO105" s="601">
        <v>0</v>
      </c>
      <c r="AP105" s="601">
        <v>0</v>
      </c>
      <c r="AQ105" s="714" t="s">
        <v>1923</v>
      </c>
      <c r="AR105" s="601" t="s">
        <v>1913</v>
      </c>
      <c r="AS105" s="601" t="s">
        <v>1924</v>
      </c>
      <c r="AT105" s="19">
        <f>Z105+AE105+AJ105+AO105</f>
        <v>0</v>
      </c>
      <c r="AU105" s="6">
        <f>AT105/Y105</f>
        <v>0</v>
      </c>
      <c r="AV105" s="6">
        <v>38</v>
      </c>
      <c r="AW105" s="34">
        <v>0</v>
      </c>
      <c r="AX105" s="34">
        <v>0</v>
      </c>
      <c r="AY105" s="725">
        <v>0</v>
      </c>
      <c r="AZ105" s="82">
        <v>0</v>
      </c>
      <c r="BA105" s="17">
        <v>0</v>
      </c>
      <c r="BB105" s="17">
        <v>0</v>
      </c>
      <c r="BC105" s="893">
        <f>AY105+AZ105+AT105</f>
        <v>0</v>
      </c>
      <c r="BD105" s="835">
        <f>BC105/Y105</f>
        <v>0</v>
      </c>
      <c r="BE105" s="771"/>
      <c r="BF105" s="771"/>
      <c r="BG105" s="771"/>
      <c r="BH105" s="771"/>
      <c r="BI105" s="800"/>
      <c r="BJ105" s="601"/>
      <c r="BK105" s="805"/>
      <c r="BL105" s="805"/>
      <c r="BM105" s="805"/>
    </row>
    <row r="106" spans="1:66" s="605" customFormat="1" ht="187.5" customHeight="1">
      <c r="A106" s="600">
        <v>76</v>
      </c>
      <c r="B106" s="911" t="s">
        <v>756</v>
      </c>
      <c r="C106" s="733" t="s">
        <v>757</v>
      </c>
      <c r="D106" s="768" t="s">
        <v>758</v>
      </c>
      <c r="E106" s="601" t="s">
        <v>91</v>
      </c>
      <c r="F106" s="601" t="s">
        <v>72</v>
      </c>
      <c r="G106" s="601" t="s">
        <v>73</v>
      </c>
      <c r="H106" s="601" t="s">
        <v>74</v>
      </c>
      <c r="I106" s="601" t="s">
        <v>75</v>
      </c>
      <c r="J106" s="601" t="s">
        <v>92</v>
      </c>
      <c r="K106" s="7" t="s">
        <v>105</v>
      </c>
      <c r="L106" s="601" t="s">
        <v>770</v>
      </c>
      <c r="M106" s="769">
        <v>0</v>
      </c>
      <c r="N106" s="601" t="s">
        <v>771</v>
      </c>
      <c r="O106" s="601" t="s">
        <v>772</v>
      </c>
      <c r="P106" s="602" t="s">
        <v>109</v>
      </c>
      <c r="Q106" s="601" t="s">
        <v>773</v>
      </c>
      <c r="R106" s="602" t="s">
        <v>83</v>
      </c>
      <c r="S106" s="603" t="s">
        <v>111</v>
      </c>
      <c r="T106" s="604" t="s">
        <v>112</v>
      </c>
      <c r="U106" s="22">
        <v>0</v>
      </c>
      <c r="V106" s="8">
        <v>1</v>
      </c>
      <c r="W106" s="8">
        <v>1</v>
      </c>
      <c r="X106" s="8">
        <v>1</v>
      </c>
      <c r="Y106" s="476">
        <v>1</v>
      </c>
      <c r="Z106" s="528">
        <v>0</v>
      </c>
      <c r="AA106" s="472">
        <v>0</v>
      </c>
      <c r="AB106" s="93" t="s">
        <v>1925</v>
      </c>
      <c r="AC106" s="6" t="s">
        <v>1926</v>
      </c>
      <c r="AD106" s="601" t="s">
        <v>1927</v>
      </c>
      <c r="AE106" s="20">
        <v>0</v>
      </c>
      <c r="AF106" s="20">
        <v>0</v>
      </c>
      <c r="AG106" s="698" t="s">
        <v>1928</v>
      </c>
      <c r="AH106" s="698" t="s">
        <v>1929</v>
      </c>
      <c r="AI106" s="698" t="s">
        <v>1930</v>
      </c>
      <c r="AJ106" s="20">
        <v>0</v>
      </c>
      <c r="AK106" s="20">
        <v>0</v>
      </c>
      <c r="AL106" s="714" t="s">
        <v>1931</v>
      </c>
      <c r="AM106" s="601" t="s">
        <v>1913</v>
      </c>
      <c r="AN106" s="601" t="s">
        <v>1932</v>
      </c>
      <c r="AO106" s="714">
        <v>1</v>
      </c>
      <c r="AP106" s="714">
        <v>1</v>
      </c>
      <c r="AQ106" s="714" t="s">
        <v>1933</v>
      </c>
      <c r="AR106" s="601" t="s">
        <v>1913</v>
      </c>
      <c r="AS106" s="601" t="s">
        <v>1934</v>
      </c>
      <c r="AT106" s="871">
        <f>Z106+AE106+AJ106+AO106</f>
        <v>1</v>
      </c>
      <c r="AU106" s="871">
        <f>AT106/Y106</f>
        <v>1</v>
      </c>
      <c r="AV106" s="14"/>
      <c r="AW106" s="697"/>
      <c r="AX106" s="697"/>
      <c r="AY106" s="725" t="s">
        <v>145</v>
      </c>
      <c r="AZ106" s="20">
        <v>0</v>
      </c>
      <c r="BA106" s="725" t="s">
        <v>145</v>
      </c>
      <c r="BB106" s="17">
        <v>0</v>
      </c>
      <c r="BC106" s="894">
        <f>AZ106+AT106</f>
        <v>1</v>
      </c>
      <c r="BD106" s="821">
        <f t="shared" si="6"/>
        <v>1</v>
      </c>
      <c r="BE106" s="771"/>
      <c r="BF106" s="771"/>
      <c r="BG106" s="771"/>
      <c r="BH106" s="771"/>
      <c r="BI106" s="800"/>
      <c r="BJ106" s="601"/>
      <c r="BK106" s="805"/>
      <c r="BL106" s="805"/>
      <c r="BM106" s="805"/>
    </row>
    <row r="107" spans="1:66" s="605" customFormat="1" ht="40.15" customHeight="1">
      <c r="A107" s="600">
        <v>77</v>
      </c>
      <c r="B107" s="911" t="s">
        <v>756</v>
      </c>
      <c r="C107" s="733" t="s">
        <v>757</v>
      </c>
      <c r="D107" s="768" t="s">
        <v>758</v>
      </c>
      <c r="E107" s="601" t="s">
        <v>91</v>
      </c>
      <c r="F107" s="601" t="s">
        <v>72</v>
      </c>
      <c r="G107" s="601" t="s">
        <v>73</v>
      </c>
      <c r="H107" s="601" t="s">
        <v>74</v>
      </c>
      <c r="I107" s="601" t="s">
        <v>75</v>
      </c>
      <c r="J107" s="601" t="s">
        <v>92</v>
      </c>
      <c r="K107" s="7" t="s">
        <v>105</v>
      </c>
      <c r="L107" s="601" t="s">
        <v>776</v>
      </c>
      <c r="M107" s="769">
        <v>0</v>
      </c>
      <c r="N107" s="601" t="s">
        <v>777</v>
      </c>
      <c r="O107" s="601" t="s">
        <v>778</v>
      </c>
      <c r="P107" s="602" t="s">
        <v>109</v>
      </c>
      <c r="Q107" s="601" t="s">
        <v>779</v>
      </c>
      <c r="R107" s="602" t="s">
        <v>141</v>
      </c>
      <c r="S107" s="566" t="s">
        <v>84</v>
      </c>
      <c r="T107" s="604" t="s">
        <v>112</v>
      </c>
      <c r="U107" s="22">
        <v>2</v>
      </c>
      <c r="V107" s="17">
        <v>0</v>
      </c>
      <c r="W107" s="17">
        <v>0</v>
      </c>
      <c r="X107" s="17">
        <v>0</v>
      </c>
      <c r="Y107" s="545">
        <v>2</v>
      </c>
      <c r="Z107" s="548">
        <v>0</v>
      </c>
      <c r="AA107" s="472">
        <v>0</v>
      </c>
      <c r="AB107" s="93" t="s">
        <v>1935</v>
      </c>
      <c r="AC107" s="6" t="s">
        <v>1936</v>
      </c>
      <c r="AD107" s="601" t="s">
        <v>1937</v>
      </c>
      <c r="AE107" s="19">
        <v>1</v>
      </c>
      <c r="AF107" s="20">
        <f>AE107/Y107</f>
        <v>0.5</v>
      </c>
      <c r="AG107" s="698" t="s">
        <v>1938</v>
      </c>
      <c r="AH107" s="698" t="s">
        <v>1939</v>
      </c>
      <c r="AI107" s="698" t="s">
        <v>1940</v>
      </c>
      <c r="AJ107" s="6">
        <v>0</v>
      </c>
      <c r="AK107" s="6">
        <v>0</v>
      </c>
      <c r="AL107" s="714" t="s">
        <v>1941</v>
      </c>
      <c r="AM107" s="601" t="s">
        <v>1913</v>
      </c>
      <c r="AN107" s="601" t="s">
        <v>1942</v>
      </c>
      <c r="AO107" s="601">
        <v>0</v>
      </c>
      <c r="AP107" s="601">
        <v>0</v>
      </c>
      <c r="AQ107" s="714" t="s">
        <v>1943</v>
      </c>
      <c r="AR107" s="601" t="s">
        <v>1913</v>
      </c>
      <c r="AS107" s="601" t="s">
        <v>1944</v>
      </c>
      <c r="AT107" s="6" t="s">
        <v>145</v>
      </c>
      <c r="AU107" s="6" t="s">
        <v>145</v>
      </c>
      <c r="AV107" s="6">
        <v>1</v>
      </c>
      <c r="AW107" s="34">
        <v>1</v>
      </c>
      <c r="AX107" s="872">
        <f>AW107/AV107</f>
        <v>1</v>
      </c>
      <c r="AY107" s="725">
        <v>1</v>
      </c>
      <c r="AZ107" s="772">
        <v>0</v>
      </c>
      <c r="BA107" s="873">
        <f>AY107/U107</f>
        <v>0.5</v>
      </c>
      <c r="BB107" s="17" t="s">
        <v>145</v>
      </c>
      <c r="BC107" s="882">
        <f>AY107+AZ107+AW107</f>
        <v>2</v>
      </c>
      <c r="BD107" s="821">
        <f t="shared" si="6"/>
        <v>1</v>
      </c>
      <c r="BE107" s="771"/>
      <c r="BF107" s="771"/>
      <c r="BG107" s="771"/>
      <c r="BH107" s="771"/>
      <c r="BI107" s="800"/>
      <c r="BJ107" s="601"/>
      <c r="BK107" s="805"/>
      <c r="BL107" s="805"/>
      <c r="BM107" s="805" t="s">
        <v>783</v>
      </c>
    </row>
    <row r="108" spans="1:66" s="605" customFormat="1" ht="40.15" customHeight="1">
      <c r="A108" s="600">
        <v>77.099999999999994</v>
      </c>
      <c r="B108" s="911" t="s">
        <v>756</v>
      </c>
      <c r="C108" s="733" t="s">
        <v>757</v>
      </c>
      <c r="D108" s="768" t="s">
        <v>758</v>
      </c>
      <c r="E108" s="601" t="s">
        <v>91</v>
      </c>
      <c r="F108" s="601" t="s">
        <v>72</v>
      </c>
      <c r="G108" s="601" t="s">
        <v>73</v>
      </c>
      <c r="H108" s="601" t="s">
        <v>74</v>
      </c>
      <c r="I108" s="601" t="s">
        <v>75</v>
      </c>
      <c r="J108" s="601" t="s">
        <v>92</v>
      </c>
      <c r="K108" s="7" t="s">
        <v>105</v>
      </c>
      <c r="L108" s="601" t="s">
        <v>776</v>
      </c>
      <c r="M108" s="769">
        <v>0</v>
      </c>
      <c r="N108" s="601" t="s">
        <v>784</v>
      </c>
      <c r="O108" s="601" t="s">
        <v>785</v>
      </c>
      <c r="P108" s="602" t="s">
        <v>109</v>
      </c>
      <c r="Q108" s="601" t="s">
        <v>784</v>
      </c>
      <c r="R108" s="602" t="s">
        <v>141</v>
      </c>
      <c r="S108" s="566" t="s">
        <v>84</v>
      </c>
      <c r="T108" s="604" t="s">
        <v>112</v>
      </c>
      <c r="U108" s="22">
        <v>0</v>
      </c>
      <c r="V108" s="17">
        <v>1</v>
      </c>
      <c r="W108" s="17">
        <v>0</v>
      </c>
      <c r="X108" s="17">
        <v>0</v>
      </c>
      <c r="Y108" s="545">
        <v>1</v>
      </c>
      <c r="Z108" s="548">
        <v>0</v>
      </c>
      <c r="AA108" s="472">
        <v>0</v>
      </c>
      <c r="AB108" s="93" t="s">
        <v>1945</v>
      </c>
      <c r="AC108" s="6" t="s">
        <v>1936</v>
      </c>
      <c r="AD108" s="601" t="s">
        <v>1946</v>
      </c>
      <c r="AE108" s="6">
        <v>1</v>
      </c>
      <c r="AF108" s="20">
        <v>1</v>
      </c>
      <c r="AG108" s="698" t="s">
        <v>1947</v>
      </c>
      <c r="AH108" s="698" t="s">
        <v>1936</v>
      </c>
      <c r="AI108" s="698" t="s">
        <v>1948</v>
      </c>
      <c r="AJ108" s="6">
        <v>0</v>
      </c>
      <c r="AK108" s="6">
        <v>0</v>
      </c>
      <c r="AL108" s="714" t="s">
        <v>1949</v>
      </c>
      <c r="AM108" s="601" t="s">
        <v>1913</v>
      </c>
      <c r="AN108" s="601" t="s">
        <v>1950</v>
      </c>
      <c r="AO108" s="601">
        <v>0</v>
      </c>
      <c r="AP108" s="601">
        <v>0</v>
      </c>
      <c r="AQ108" s="714" t="s">
        <v>1951</v>
      </c>
      <c r="AR108" s="601" t="s">
        <v>1913</v>
      </c>
      <c r="AS108" s="601" t="s">
        <v>1952</v>
      </c>
      <c r="AT108" s="6" t="s">
        <v>145</v>
      </c>
      <c r="AU108" s="6" t="s">
        <v>145</v>
      </c>
      <c r="AV108" s="6">
        <v>1</v>
      </c>
      <c r="AW108" s="1">
        <v>1</v>
      </c>
      <c r="AX108" s="872">
        <f>AW108/AV108</f>
        <v>1</v>
      </c>
      <c r="AY108" s="773">
        <v>0</v>
      </c>
      <c r="AZ108" s="772">
        <v>0</v>
      </c>
      <c r="BA108" s="725" t="s">
        <v>145</v>
      </c>
      <c r="BB108" s="873">
        <f>AZ108/V108</f>
        <v>0</v>
      </c>
      <c r="BC108" s="882">
        <f>AY108+AZ108+AW108</f>
        <v>1</v>
      </c>
      <c r="BD108" s="821">
        <f t="shared" si="6"/>
        <v>1</v>
      </c>
      <c r="BE108" s="771"/>
      <c r="BF108" s="771"/>
      <c r="BG108" s="771"/>
      <c r="BH108" s="771"/>
      <c r="BI108" s="800"/>
      <c r="BJ108" s="601"/>
      <c r="BK108" s="805"/>
      <c r="BL108" s="805"/>
      <c r="BM108" s="805" t="s">
        <v>788</v>
      </c>
    </row>
    <row r="109" spans="1:66" s="605" customFormat="1" ht="40.15" customHeight="1">
      <c r="A109" s="600">
        <v>78</v>
      </c>
      <c r="B109" s="911" t="s">
        <v>756</v>
      </c>
      <c r="C109" s="733" t="s">
        <v>757</v>
      </c>
      <c r="D109" s="768" t="s">
        <v>758</v>
      </c>
      <c r="E109" s="601" t="s">
        <v>91</v>
      </c>
      <c r="F109" s="601" t="s">
        <v>72</v>
      </c>
      <c r="G109" s="601" t="s">
        <v>73</v>
      </c>
      <c r="H109" s="601" t="s">
        <v>74</v>
      </c>
      <c r="I109" s="601" t="s">
        <v>75</v>
      </c>
      <c r="J109" s="601" t="s">
        <v>92</v>
      </c>
      <c r="K109" s="601" t="s">
        <v>129</v>
      </c>
      <c r="L109" s="601" t="s">
        <v>789</v>
      </c>
      <c r="M109" s="769">
        <v>0</v>
      </c>
      <c r="N109" s="601" t="s">
        <v>790</v>
      </c>
      <c r="O109" s="601" t="s">
        <v>791</v>
      </c>
      <c r="P109" s="602" t="s">
        <v>109</v>
      </c>
      <c r="Q109" s="601" t="s">
        <v>792</v>
      </c>
      <c r="R109" s="602" t="s">
        <v>141</v>
      </c>
      <c r="S109" s="566" t="s">
        <v>84</v>
      </c>
      <c r="T109" s="604" t="s">
        <v>112</v>
      </c>
      <c r="U109" s="22">
        <v>1</v>
      </c>
      <c r="V109" s="17">
        <v>0</v>
      </c>
      <c r="W109" s="17">
        <v>0</v>
      </c>
      <c r="X109" s="17">
        <v>0</v>
      </c>
      <c r="Y109" s="545">
        <v>1</v>
      </c>
      <c r="Z109" s="472">
        <v>0</v>
      </c>
      <c r="AA109" s="472">
        <v>0</v>
      </c>
      <c r="AB109" s="774" t="s">
        <v>1953</v>
      </c>
      <c r="AC109" s="6" t="s">
        <v>1954</v>
      </c>
      <c r="AD109" s="601" t="s">
        <v>1955</v>
      </c>
      <c r="AE109" s="6">
        <v>1</v>
      </c>
      <c r="AF109" s="20">
        <v>1</v>
      </c>
      <c r="AG109" s="698" t="s">
        <v>1956</v>
      </c>
      <c r="AH109" s="698" t="s">
        <v>1957</v>
      </c>
      <c r="AI109" s="698" t="s">
        <v>1958</v>
      </c>
      <c r="AJ109" s="6">
        <v>0</v>
      </c>
      <c r="AK109" s="6">
        <v>0</v>
      </c>
      <c r="AL109" s="714" t="s">
        <v>1959</v>
      </c>
      <c r="AM109" s="601" t="s">
        <v>1913</v>
      </c>
      <c r="AN109" s="601" t="s">
        <v>1960</v>
      </c>
      <c r="AO109" s="601">
        <v>0</v>
      </c>
      <c r="AP109" s="714">
        <v>0</v>
      </c>
      <c r="AQ109" s="714" t="s">
        <v>1961</v>
      </c>
      <c r="AR109" s="601" t="s">
        <v>1913</v>
      </c>
      <c r="AS109" s="601" t="s">
        <v>1962</v>
      </c>
      <c r="AT109" s="6" t="s">
        <v>145</v>
      </c>
      <c r="AU109" s="6" t="s">
        <v>145</v>
      </c>
      <c r="AV109" s="6">
        <v>1</v>
      </c>
      <c r="AW109" s="34">
        <v>1</v>
      </c>
      <c r="AX109" s="872">
        <f>AW109/AV109</f>
        <v>1</v>
      </c>
      <c r="AY109" s="725">
        <v>0</v>
      </c>
      <c r="AZ109" s="772">
        <v>0</v>
      </c>
      <c r="BA109" s="725">
        <v>0</v>
      </c>
      <c r="BB109" s="17">
        <v>0</v>
      </c>
      <c r="BC109" s="882">
        <f>AY109+AZ109+AW109</f>
        <v>1</v>
      </c>
      <c r="BD109" s="821">
        <f>BC109/Y109</f>
        <v>1</v>
      </c>
      <c r="BE109" s="771"/>
      <c r="BF109" s="771"/>
      <c r="BG109" s="771"/>
      <c r="BH109" s="771"/>
      <c r="BI109" s="800"/>
      <c r="BJ109" s="601"/>
      <c r="BK109" s="805"/>
      <c r="BL109" s="805"/>
      <c r="BM109" s="805" t="s">
        <v>795</v>
      </c>
    </row>
    <row r="110" spans="1:66" s="470" customFormat="1" ht="40.15" customHeight="1">
      <c r="A110" s="5">
        <v>79</v>
      </c>
      <c r="B110" s="908" t="s">
        <v>756</v>
      </c>
      <c r="C110" s="733" t="s">
        <v>757</v>
      </c>
      <c r="D110" s="34" t="s">
        <v>758</v>
      </c>
      <c r="E110" s="4" t="s">
        <v>91</v>
      </c>
      <c r="F110" s="4" t="s">
        <v>72</v>
      </c>
      <c r="G110" s="4" t="s">
        <v>73</v>
      </c>
      <c r="H110" s="4" t="s">
        <v>74</v>
      </c>
      <c r="I110" s="4" t="s">
        <v>103</v>
      </c>
      <c r="J110" s="4" t="s">
        <v>104</v>
      </c>
      <c r="K110" s="4" t="s">
        <v>116</v>
      </c>
      <c r="L110" s="4" t="s">
        <v>796</v>
      </c>
      <c r="M110" s="17">
        <v>0</v>
      </c>
      <c r="N110" s="4" t="s">
        <v>797</v>
      </c>
      <c r="O110" s="6" t="s">
        <v>798</v>
      </c>
      <c r="P110" s="517" t="s">
        <v>109</v>
      </c>
      <c r="Q110" s="4" t="s">
        <v>799</v>
      </c>
      <c r="R110" s="517" t="s">
        <v>141</v>
      </c>
      <c r="S110" s="566" t="s">
        <v>84</v>
      </c>
      <c r="T110" s="519" t="s">
        <v>112</v>
      </c>
      <c r="U110" s="22">
        <v>0</v>
      </c>
      <c r="V110" s="17">
        <v>1</v>
      </c>
      <c r="W110" s="17">
        <v>0</v>
      </c>
      <c r="X110" s="17">
        <v>0</v>
      </c>
      <c r="Y110" s="545">
        <v>1</v>
      </c>
      <c r="Z110" s="472">
        <v>0</v>
      </c>
      <c r="AA110" s="472">
        <v>0</v>
      </c>
      <c r="AB110" s="23" t="s">
        <v>1963</v>
      </c>
      <c r="AC110" s="23" t="s">
        <v>1964</v>
      </c>
      <c r="AD110" s="4" t="s">
        <v>1965</v>
      </c>
      <c r="AE110" s="6">
        <v>0</v>
      </c>
      <c r="AF110" s="6">
        <v>0</v>
      </c>
      <c r="AG110" s="698" t="s">
        <v>1966</v>
      </c>
      <c r="AH110" s="698" t="s">
        <v>1967</v>
      </c>
      <c r="AI110" s="698" t="s">
        <v>1968</v>
      </c>
      <c r="AJ110" s="6">
        <v>0</v>
      </c>
      <c r="AK110" s="6">
        <v>0</v>
      </c>
      <c r="AL110" s="12" t="s">
        <v>1969</v>
      </c>
      <c r="AM110" s="4" t="s">
        <v>1913</v>
      </c>
      <c r="AN110" s="4" t="s">
        <v>1970</v>
      </c>
      <c r="AO110" s="4">
        <v>0</v>
      </c>
      <c r="AP110" s="4">
        <v>0</v>
      </c>
      <c r="AQ110" s="12" t="s">
        <v>1969</v>
      </c>
      <c r="AR110" s="601" t="s">
        <v>1913</v>
      </c>
      <c r="AS110" s="4" t="s">
        <v>1971</v>
      </c>
      <c r="AT110" s="6" t="s">
        <v>145</v>
      </c>
      <c r="AU110" s="6" t="s">
        <v>145</v>
      </c>
      <c r="AV110" s="6">
        <v>1</v>
      </c>
      <c r="AW110" s="34">
        <v>0</v>
      </c>
      <c r="AX110" s="34">
        <v>0</v>
      </c>
      <c r="AY110" s="725">
        <v>0</v>
      </c>
      <c r="AZ110" s="28">
        <v>0</v>
      </c>
      <c r="BA110" s="17">
        <v>0</v>
      </c>
      <c r="BB110" s="17">
        <v>0</v>
      </c>
      <c r="BC110" s="882">
        <v>0</v>
      </c>
      <c r="BD110" s="821">
        <f t="shared" si="6"/>
        <v>0</v>
      </c>
      <c r="BE110" s="7"/>
      <c r="BF110" s="7"/>
      <c r="BG110" s="7"/>
      <c r="BH110" s="7"/>
      <c r="BI110" s="183"/>
      <c r="BJ110" s="4"/>
      <c r="BK110" s="803"/>
      <c r="BL110" s="803"/>
      <c r="BM110" s="803"/>
    </row>
    <row r="111" spans="1:66" s="470" customFormat="1" ht="40.15" customHeight="1">
      <c r="A111" s="5">
        <v>80</v>
      </c>
      <c r="B111" s="908" t="s">
        <v>802</v>
      </c>
      <c r="C111" s="775" t="s">
        <v>201</v>
      </c>
      <c r="D111" s="34" t="s">
        <v>803</v>
      </c>
      <c r="E111" s="4" t="s">
        <v>734</v>
      </c>
      <c r="F111" s="4" t="s">
        <v>804</v>
      </c>
      <c r="G111" s="4" t="s">
        <v>805</v>
      </c>
      <c r="H111" s="4" t="s">
        <v>806</v>
      </c>
      <c r="I111" s="4" t="s">
        <v>75</v>
      </c>
      <c r="J111" s="4" t="s">
        <v>582</v>
      </c>
      <c r="K111" s="4" t="s">
        <v>129</v>
      </c>
      <c r="L111" s="4" t="s">
        <v>807</v>
      </c>
      <c r="M111" s="17">
        <v>4</v>
      </c>
      <c r="N111" s="4" t="s">
        <v>808</v>
      </c>
      <c r="O111" s="4" t="s">
        <v>809</v>
      </c>
      <c r="P111" s="517" t="s">
        <v>81</v>
      </c>
      <c r="Q111" s="4" t="s">
        <v>810</v>
      </c>
      <c r="R111" s="517" t="s">
        <v>141</v>
      </c>
      <c r="S111" s="566" t="s">
        <v>142</v>
      </c>
      <c r="T111" s="517" t="s">
        <v>85</v>
      </c>
      <c r="U111" s="22">
        <v>8</v>
      </c>
      <c r="V111" s="17">
        <v>8</v>
      </c>
      <c r="W111" s="17">
        <v>8</v>
      </c>
      <c r="X111" s="17">
        <v>8</v>
      </c>
      <c r="Y111" s="545">
        <f>SUM(U111:X111)</f>
        <v>32</v>
      </c>
      <c r="Z111" s="548">
        <v>1</v>
      </c>
      <c r="AA111" s="488">
        <v>0.125</v>
      </c>
      <c r="AB111" s="23" t="s">
        <v>1972</v>
      </c>
      <c r="AC111" s="6" t="s">
        <v>1973</v>
      </c>
      <c r="AD111" s="6" t="s">
        <v>1974</v>
      </c>
      <c r="AE111" s="6">
        <v>7</v>
      </c>
      <c r="AF111" s="488">
        <v>0.875</v>
      </c>
      <c r="AG111" s="698" t="s">
        <v>1975</v>
      </c>
      <c r="AH111" s="698" t="s">
        <v>1973</v>
      </c>
      <c r="AI111" s="698" t="s">
        <v>1976</v>
      </c>
      <c r="AJ111" s="300">
        <v>4</v>
      </c>
      <c r="AK111" s="304">
        <v>0.5</v>
      </c>
      <c r="AL111" s="419" t="s">
        <v>1977</v>
      </c>
      <c r="AM111" s="300" t="s">
        <v>1973</v>
      </c>
      <c r="AN111" s="4" t="s">
        <v>1978</v>
      </c>
      <c r="AO111" s="4">
        <v>0</v>
      </c>
      <c r="AP111" s="4">
        <v>0</v>
      </c>
      <c r="AQ111" s="12" t="s">
        <v>1979</v>
      </c>
      <c r="AR111" s="300" t="s">
        <v>1973</v>
      </c>
      <c r="AS111" s="4" t="s">
        <v>1980</v>
      </c>
      <c r="AT111" s="6">
        <v>12</v>
      </c>
      <c r="AU111" s="20">
        <f>AT111/W111</f>
        <v>1.5</v>
      </c>
      <c r="AV111" s="6">
        <v>0</v>
      </c>
      <c r="AW111" s="34" t="s">
        <v>145</v>
      </c>
      <c r="AX111" s="34" t="s">
        <v>145</v>
      </c>
      <c r="AY111" s="704">
        <v>8</v>
      </c>
      <c r="AZ111" s="372">
        <v>8</v>
      </c>
      <c r="BA111" s="8">
        <v>1</v>
      </c>
      <c r="BB111" s="8">
        <v>1</v>
      </c>
      <c r="BC111" s="882">
        <f>8+8+12</f>
        <v>28</v>
      </c>
      <c r="BD111" s="821">
        <f>BC111/Y111</f>
        <v>0.875</v>
      </c>
      <c r="BE111" s="7"/>
      <c r="BF111" s="7"/>
      <c r="BG111" s="7"/>
      <c r="BH111" s="7"/>
      <c r="BI111" s="183"/>
      <c r="BJ111" s="818" t="s">
        <v>814</v>
      </c>
      <c r="BK111" s="819">
        <v>2025121000417320</v>
      </c>
      <c r="BL111" s="820">
        <v>45847</v>
      </c>
      <c r="BM111" s="803"/>
    </row>
    <row r="112" spans="1:66" s="470" customFormat="1" ht="40.15" customHeight="1">
      <c r="A112" s="5">
        <v>80.099999999999994</v>
      </c>
      <c r="B112" s="908" t="s">
        <v>802</v>
      </c>
      <c r="C112" s="775" t="s">
        <v>201</v>
      </c>
      <c r="D112" s="34" t="s">
        <v>815</v>
      </c>
      <c r="E112" s="4" t="s">
        <v>734</v>
      </c>
      <c r="F112" s="4" t="s">
        <v>804</v>
      </c>
      <c r="G112" s="4" t="s">
        <v>805</v>
      </c>
      <c r="H112" s="4" t="s">
        <v>806</v>
      </c>
      <c r="I112" s="4" t="s">
        <v>75</v>
      </c>
      <c r="J112" s="4" t="s">
        <v>582</v>
      </c>
      <c r="K112" s="4" t="s">
        <v>129</v>
      </c>
      <c r="L112" s="4" t="s">
        <v>807</v>
      </c>
      <c r="M112" s="17">
        <v>2</v>
      </c>
      <c r="N112" s="4" t="s">
        <v>816</v>
      </c>
      <c r="O112" s="4" t="s">
        <v>817</v>
      </c>
      <c r="P112" s="517" t="s">
        <v>81</v>
      </c>
      <c r="Q112" s="4" t="s">
        <v>818</v>
      </c>
      <c r="R112" s="517" t="s">
        <v>83</v>
      </c>
      <c r="S112" s="518" t="s">
        <v>111</v>
      </c>
      <c r="T112" s="517" t="s">
        <v>85</v>
      </c>
      <c r="U112" s="29">
        <v>1</v>
      </c>
      <c r="V112" s="29">
        <v>1</v>
      </c>
      <c r="W112" s="29">
        <v>1</v>
      </c>
      <c r="X112" s="29">
        <v>1</v>
      </c>
      <c r="Y112" s="554">
        <v>1</v>
      </c>
      <c r="Z112" s="548">
        <v>1</v>
      </c>
      <c r="AA112" s="472">
        <v>1</v>
      </c>
      <c r="AB112" s="23" t="s">
        <v>1981</v>
      </c>
      <c r="AC112" s="6" t="s">
        <v>1973</v>
      </c>
      <c r="AD112" s="6" t="s">
        <v>1974</v>
      </c>
      <c r="AE112" s="6">
        <v>2</v>
      </c>
      <c r="AF112" s="472">
        <v>1</v>
      </c>
      <c r="AG112" s="698" t="s">
        <v>1982</v>
      </c>
      <c r="AH112" s="698" t="s">
        <v>1973</v>
      </c>
      <c r="AI112" s="698" t="s">
        <v>1983</v>
      </c>
      <c r="AJ112" s="300">
        <v>2</v>
      </c>
      <c r="AK112" s="304">
        <v>1</v>
      </c>
      <c r="AL112" s="419" t="s">
        <v>1984</v>
      </c>
      <c r="AM112" s="300" t="s">
        <v>1973</v>
      </c>
      <c r="AN112" s="4" t="s">
        <v>1985</v>
      </c>
      <c r="AO112" s="4">
        <v>0</v>
      </c>
      <c r="AP112" s="4">
        <v>0</v>
      </c>
      <c r="AQ112" s="12" t="s">
        <v>1986</v>
      </c>
      <c r="AR112" s="300" t="s">
        <v>1973</v>
      </c>
      <c r="AS112" s="4" t="s">
        <v>1987</v>
      </c>
      <c r="AT112" s="20">
        <v>1</v>
      </c>
      <c r="AU112" s="20">
        <f t="shared" ref="AU112:AU124" si="8">AT112/W112</f>
        <v>1</v>
      </c>
      <c r="AV112" s="6" t="s">
        <v>145</v>
      </c>
      <c r="AW112" s="34" t="s">
        <v>145</v>
      </c>
      <c r="AX112" s="34" t="s">
        <v>145</v>
      </c>
      <c r="AY112" s="717">
        <v>1</v>
      </c>
      <c r="AZ112" s="717">
        <v>1</v>
      </c>
      <c r="BA112" s="8">
        <v>1</v>
      </c>
      <c r="BB112" s="8">
        <v>1</v>
      </c>
      <c r="BC112" s="881">
        <v>1</v>
      </c>
      <c r="BD112" s="821">
        <f t="shared" si="6"/>
        <v>1</v>
      </c>
      <c r="BE112" s="7"/>
      <c r="BF112" s="7"/>
      <c r="BG112" s="7"/>
      <c r="BH112" s="7"/>
      <c r="BI112" s="183"/>
      <c r="BJ112" s="818" t="s">
        <v>814</v>
      </c>
      <c r="BK112" s="819">
        <v>2025121000417320</v>
      </c>
      <c r="BL112" s="820">
        <v>45847</v>
      </c>
      <c r="BM112" s="803"/>
    </row>
    <row r="113" spans="1:65" s="470" customFormat="1" ht="40.15" customHeight="1">
      <c r="A113" s="5">
        <v>81</v>
      </c>
      <c r="B113" s="908" t="s">
        <v>802</v>
      </c>
      <c r="C113" s="775" t="s">
        <v>201</v>
      </c>
      <c r="D113" s="34" t="s">
        <v>815</v>
      </c>
      <c r="E113" s="4" t="s">
        <v>734</v>
      </c>
      <c r="F113" s="4" t="s">
        <v>804</v>
      </c>
      <c r="G113" s="4" t="s">
        <v>805</v>
      </c>
      <c r="H113" s="4" t="s">
        <v>806</v>
      </c>
      <c r="I113" s="4" t="s">
        <v>75</v>
      </c>
      <c r="J113" s="4" t="s">
        <v>582</v>
      </c>
      <c r="K113" s="4" t="s">
        <v>129</v>
      </c>
      <c r="L113" s="4" t="s">
        <v>821</v>
      </c>
      <c r="M113" s="17">
        <v>0</v>
      </c>
      <c r="N113" s="4" t="s">
        <v>822</v>
      </c>
      <c r="O113" s="4" t="s">
        <v>823</v>
      </c>
      <c r="P113" s="517" t="s">
        <v>109</v>
      </c>
      <c r="Q113" s="4" t="s">
        <v>824</v>
      </c>
      <c r="R113" s="517" t="s">
        <v>141</v>
      </c>
      <c r="S113" s="566" t="s">
        <v>142</v>
      </c>
      <c r="T113" s="519" t="s">
        <v>85</v>
      </c>
      <c r="U113" s="22">
        <v>0.25</v>
      </c>
      <c r="V113" s="17">
        <v>0.25</v>
      </c>
      <c r="W113" s="17">
        <v>0.25</v>
      </c>
      <c r="X113" s="17">
        <v>0.25</v>
      </c>
      <c r="Y113" s="545">
        <v>1</v>
      </c>
      <c r="Z113" s="548"/>
      <c r="AA113" s="472"/>
      <c r="AB113" s="23" t="s">
        <v>1988</v>
      </c>
      <c r="AC113" s="6" t="s">
        <v>1973</v>
      </c>
      <c r="AD113" s="6" t="s">
        <v>1989</v>
      </c>
      <c r="AE113" s="548"/>
      <c r="AF113" s="472"/>
      <c r="AG113" s="698" t="s">
        <v>1988</v>
      </c>
      <c r="AH113" s="698" t="s">
        <v>1973</v>
      </c>
      <c r="AI113" s="6" t="s">
        <v>1989</v>
      </c>
      <c r="AJ113" s="300"/>
      <c r="AK113" s="304"/>
      <c r="AL113" s="419" t="s">
        <v>1988</v>
      </c>
      <c r="AM113" s="300" t="s">
        <v>1973</v>
      </c>
      <c r="AN113" s="6" t="s">
        <v>1990</v>
      </c>
      <c r="AO113" s="4">
        <v>0.5</v>
      </c>
      <c r="AP113" s="12">
        <v>2</v>
      </c>
      <c r="AQ113" s="12" t="s">
        <v>1991</v>
      </c>
      <c r="AR113" s="300" t="s">
        <v>1973</v>
      </c>
      <c r="AS113" s="6" t="s">
        <v>1992</v>
      </c>
      <c r="AT113" s="6">
        <v>0.5</v>
      </c>
      <c r="AU113" s="20">
        <f t="shared" si="8"/>
        <v>2</v>
      </c>
      <c r="AV113" s="6" t="s">
        <v>145</v>
      </c>
      <c r="AW113" s="34" t="s">
        <v>145</v>
      </c>
      <c r="AX113" s="32" t="s">
        <v>145</v>
      </c>
      <c r="AY113" s="704">
        <v>0.25</v>
      </c>
      <c r="AZ113" s="676">
        <v>0.25</v>
      </c>
      <c r="BA113" s="8">
        <v>1</v>
      </c>
      <c r="BB113" s="8">
        <v>1</v>
      </c>
      <c r="BC113" s="881">
        <v>1</v>
      </c>
      <c r="BD113" s="821">
        <f t="shared" si="6"/>
        <v>1</v>
      </c>
      <c r="BE113" s="7"/>
      <c r="BF113" s="7"/>
      <c r="BG113" s="7"/>
      <c r="BH113" s="7"/>
      <c r="BI113" s="183"/>
      <c r="BJ113" s="4"/>
      <c r="BK113" s="803"/>
      <c r="BL113" s="803"/>
      <c r="BM113" s="803"/>
    </row>
    <row r="114" spans="1:65" s="470" customFormat="1" ht="40.15" customHeight="1">
      <c r="A114" s="5">
        <v>82</v>
      </c>
      <c r="B114" s="906" t="s">
        <v>802</v>
      </c>
      <c r="C114" s="517" t="s">
        <v>201</v>
      </c>
      <c r="D114" s="6" t="s">
        <v>815</v>
      </c>
      <c r="E114" s="4" t="s">
        <v>734</v>
      </c>
      <c r="F114" s="4" t="s">
        <v>804</v>
      </c>
      <c r="G114" s="4" t="s">
        <v>805</v>
      </c>
      <c r="H114" s="4" t="s">
        <v>806</v>
      </c>
      <c r="I114" s="4" t="s">
        <v>75</v>
      </c>
      <c r="J114" s="4" t="s">
        <v>582</v>
      </c>
      <c r="K114" s="4" t="s">
        <v>129</v>
      </c>
      <c r="L114" s="4" t="s">
        <v>827</v>
      </c>
      <c r="M114" s="17">
        <v>0</v>
      </c>
      <c r="N114" s="4" t="s">
        <v>828</v>
      </c>
      <c r="O114" s="4" t="s">
        <v>829</v>
      </c>
      <c r="P114" s="517" t="s">
        <v>109</v>
      </c>
      <c r="Q114" s="4" t="s">
        <v>830</v>
      </c>
      <c r="R114" s="517" t="s">
        <v>141</v>
      </c>
      <c r="S114" s="566" t="s">
        <v>142</v>
      </c>
      <c r="T114" s="519" t="s">
        <v>85</v>
      </c>
      <c r="U114" s="22">
        <v>0.25</v>
      </c>
      <c r="V114" s="17">
        <v>0.25</v>
      </c>
      <c r="W114" s="17">
        <v>0.25</v>
      </c>
      <c r="X114" s="17">
        <v>0.25</v>
      </c>
      <c r="Y114" s="545">
        <v>1</v>
      </c>
      <c r="Z114" s="548">
        <v>0.05</v>
      </c>
      <c r="AA114" s="472">
        <v>0.2</v>
      </c>
      <c r="AB114" s="23" t="s">
        <v>1993</v>
      </c>
      <c r="AC114" s="6" t="s">
        <v>1973</v>
      </c>
      <c r="AD114" s="6" t="s">
        <v>1994</v>
      </c>
      <c r="AE114" s="548">
        <v>0.05</v>
      </c>
      <c r="AF114" s="472">
        <v>0.2</v>
      </c>
      <c r="AG114" s="698" t="s">
        <v>1995</v>
      </c>
      <c r="AH114" s="698" t="s">
        <v>1973</v>
      </c>
      <c r="AI114" s="698" t="s">
        <v>1996</v>
      </c>
      <c r="AJ114" s="300">
        <v>0.1</v>
      </c>
      <c r="AK114" s="304">
        <v>0.4</v>
      </c>
      <c r="AL114" s="419" t="s">
        <v>1997</v>
      </c>
      <c r="AM114" s="300" t="s">
        <v>1973</v>
      </c>
      <c r="AN114" s="4" t="s">
        <v>1998</v>
      </c>
      <c r="AO114" s="4">
        <v>0.2</v>
      </c>
      <c r="AP114" s="12">
        <v>0.8</v>
      </c>
      <c r="AQ114" s="12" t="s">
        <v>1999</v>
      </c>
      <c r="AR114" s="300" t="s">
        <v>1973</v>
      </c>
      <c r="AS114" s="4" t="s">
        <v>2000</v>
      </c>
      <c r="AT114" s="6">
        <v>0.25</v>
      </c>
      <c r="AU114" s="20">
        <f t="shared" si="8"/>
        <v>1</v>
      </c>
      <c r="AV114" s="6">
        <v>0.15</v>
      </c>
      <c r="AW114" s="34">
        <v>0.15</v>
      </c>
      <c r="AX114" s="32">
        <v>1</v>
      </c>
      <c r="AY114" s="704">
        <v>0.25</v>
      </c>
      <c r="AZ114" s="676">
        <v>0.25</v>
      </c>
      <c r="BA114" s="8">
        <v>1</v>
      </c>
      <c r="BB114" s="8">
        <v>1</v>
      </c>
      <c r="BC114" s="882">
        <v>0.75</v>
      </c>
      <c r="BD114" s="821">
        <f t="shared" si="6"/>
        <v>0.75</v>
      </c>
      <c r="BE114" s="7"/>
      <c r="BF114" s="7"/>
      <c r="BG114" s="7"/>
      <c r="BH114" s="7"/>
      <c r="BI114" s="183"/>
      <c r="BJ114" s="4"/>
      <c r="BK114" s="803"/>
      <c r="BL114" s="803"/>
      <c r="BM114" s="803"/>
    </row>
    <row r="115" spans="1:65" s="470" customFormat="1" ht="40.15" customHeight="1">
      <c r="A115" s="5">
        <v>83</v>
      </c>
      <c r="B115" s="906" t="s">
        <v>802</v>
      </c>
      <c r="C115" s="517" t="s">
        <v>201</v>
      </c>
      <c r="D115" s="6" t="s">
        <v>815</v>
      </c>
      <c r="E115" s="4" t="s">
        <v>833</v>
      </c>
      <c r="F115" s="4" t="s">
        <v>834</v>
      </c>
      <c r="G115" s="4" t="s">
        <v>835</v>
      </c>
      <c r="H115" s="4" t="s">
        <v>836</v>
      </c>
      <c r="I115" s="4" t="s">
        <v>75</v>
      </c>
      <c r="J115" s="4" t="s">
        <v>203</v>
      </c>
      <c r="K115" s="4" t="s">
        <v>129</v>
      </c>
      <c r="L115" s="4" t="s">
        <v>837</v>
      </c>
      <c r="M115" s="17">
        <v>7</v>
      </c>
      <c r="N115" s="4" t="s">
        <v>838</v>
      </c>
      <c r="O115" s="4" t="s">
        <v>839</v>
      </c>
      <c r="P115" s="517" t="s">
        <v>81</v>
      </c>
      <c r="Q115" s="4" t="s">
        <v>840</v>
      </c>
      <c r="R115" s="517" t="s">
        <v>141</v>
      </c>
      <c r="S115" s="566" t="s">
        <v>142</v>
      </c>
      <c r="T115" s="519" t="s">
        <v>85</v>
      </c>
      <c r="U115" s="22">
        <v>8</v>
      </c>
      <c r="V115" s="17">
        <v>8</v>
      </c>
      <c r="W115" s="17">
        <v>8</v>
      </c>
      <c r="X115" s="17">
        <v>8</v>
      </c>
      <c r="Y115" s="545">
        <v>32</v>
      </c>
      <c r="Z115" s="548">
        <v>0</v>
      </c>
      <c r="AA115" s="472">
        <v>0</v>
      </c>
      <c r="AB115" s="23" t="s">
        <v>2001</v>
      </c>
      <c r="AC115" s="6" t="s">
        <v>1973</v>
      </c>
      <c r="AD115" s="6" t="s">
        <v>2002</v>
      </c>
      <c r="AE115" s="6">
        <v>16</v>
      </c>
      <c r="AF115" s="20">
        <v>2</v>
      </c>
      <c r="AG115" s="698" t="s">
        <v>2003</v>
      </c>
      <c r="AH115" s="698" t="s">
        <v>1973</v>
      </c>
      <c r="AI115" s="698" t="s">
        <v>2004</v>
      </c>
      <c r="AJ115" s="300">
        <v>0</v>
      </c>
      <c r="AK115" s="304">
        <v>0</v>
      </c>
      <c r="AL115" s="776" t="s">
        <v>2005</v>
      </c>
      <c r="AM115" s="300" t="s">
        <v>1973</v>
      </c>
      <c r="AN115" s="4" t="s">
        <v>2006</v>
      </c>
      <c r="AO115" s="4">
        <v>0</v>
      </c>
      <c r="AP115" s="12">
        <v>0</v>
      </c>
      <c r="AQ115" s="12" t="s">
        <v>2007</v>
      </c>
      <c r="AR115" s="300" t="s">
        <v>1973</v>
      </c>
      <c r="AS115" s="4" t="s">
        <v>2008</v>
      </c>
      <c r="AT115" s="6">
        <v>16</v>
      </c>
      <c r="AU115" s="20">
        <f t="shared" si="8"/>
        <v>2</v>
      </c>
      <c r="AV115" s="6">
        <v>0</v>
      </c>
      <c r="AW115" s="34" t="s">
        <v>145</v>
      </c>
      <c r="AX115" s="34" t="s">
        <v>145</v>
      </c>
      <c r="AY115" s="704">
        <v>8</v>
      </c>
      <c r="AZ115" s="24">
        <v>8</v>
      </c>
      <c r="BA115" s="8">
        <v>1</v>
      </c>
      <c r="BB115" s="8">
        <v>1</v>
      </c>
      <c r="BC115" s="882">
        <v>32</v>
      </c>
      <c r="BD115" s="821">
        <f>BC115/Y115</f>
        <v>1</v>
      </c>
      <c r="BE115" s="7"/>
      <c r="BF115" s="7"/>
      <c r="BG115" s="7"/>
      <c r="BH115" s="7"/>
      <c r="BI115" s="183"/>
      <c r="BJ115" s="4"/>
      <c r="BK115" s="803"/>
      <c r="BL115" s="803"/>
      <c r="BM115" s="803"/>
    </row>
    <row r="116" spans="1:65" s="470" customFormat="1" ht="40.15" customHeight="1">
      <c r="A116" s="5">
        <v>84</v>
      </c>
      <c r="B116" s="906" t="s">
        <v>802</v>
      </c>
      <c r="C116" s="517" t="s">
        <v>201</v>
      </c>
      <c r="D116" s="6" t="s">
        <v>815</v>
      </c>
      <c r="E116" s="4" t="s">
        <v>734</v>
      </c>
      <c r="F116" s="4" t="s">
        <v>842</v>
      </c>
      <c r="G116" s="4" t="s">
        <v>843</v>
      </c>
      <c r="H116" s="4" t="s">
        <v>836</v>
      </c>
      <c r="I116" s="4" t="s">
        <v>75</v>
      </c>
      <c r="J116" s="4" t="s">
        <v>203</v>
      </c>
      <c r="K116" s="4" t="s">
        <v>129</v>
      </c>
      <c r="L116" s="4" t="s">
        <v>844</v>
      </c>
      <c r="M116" s="25">
        <v>1092603</v>
      </c>
      <c r="N116" s="4" t="s">
        <v>845</v>
      </c>
      <c r="O116" s="4" t="s">
        <v>846</v>
      </c>
      <c r="P116" s="517" t="s">
        <v>81</v>
      </c>
      <c r="Q116" s="4" t="s">
        <v>847</v>
      </c>
      <c r="R116" s="3" t="s">
        <v>141</v>
      </c>
      <c r="S116" s="566" t="s">
        <v>142</v>
      </c>
      <c r="T116" s="519" t="s">
        <v>85</v>
      </c>
      <c r="U116" s="606">
        <v>56303</v>
      </c>
      <c r="V116" s="25">
        <v>64507</v>
      </c>
      <c r="W116" s="25">
        <v>64507</v>
      </c>
      <c r="X116" s="25">
        <v>64507</v>
      </c>
      <c r="Y116" s="549">
        <f>SUM(U116:X116)</f>
        <v>249824</v>
      </c>
      <c r="Z116" s="548">
        <v>0</v>
      </c>
      <c r="AA116" s="472">
        <v>0</v>
      </c>
      <c r="AB116" s="23" t="s">
        <v>2009</v>
      </c>
      <c r="AC116" s="6" t="s">
        <v>1973</v>
      </c>
      <c r="AD116" s="6" t="s">
        <v>2010</v>
      </c>
      <c r="AE116" s="6">
        <v>0</v>
      </c>
      <c r="AF116" s="20">
        <v>0</v>
      </c>
      <c r="AG116" s="698" t="s">
        <v>2011</v>
      </c>
      <c r="AH116" s="698" t="s">
        <v>1973</v>
      </c>
      <c r="AI116" s="698" t="s">
        <v>2012</v>
      </c>
      <c r="AJ116" s="663">
        <v>5226</v>
      </c>
      <c r="AK116" s="304">
        <v>8.1000000000000003E-2</v>
      </c>
      <c r="AL116" s="419" t="s">
        <v>2013</v>
      </c>
      <c r="AM116" s="300" t="s">
        <v>1973</v>
      </c>
      <c r="AN116" s="4" t="s">
        <v>2014</v>
      </c>
      <c r="AO116" s="408">
        <v>86134</v>
      </c>
      <c r="AP116" s="419">
        <v>1.33</v>
      </c>
      <c r="AQ116" s="419" t="s">
        <v>2015</v>
      </c>
      <c r="AR116" s="300" t="s">
        <v>1973</v>
      </c>
      <c r="AS116" s="4" t="s">
        <v>2016</v>
      </c>
      <c r="AT116" s="300">
        <v>91360</v>
      </c>
      <c r="AU116" s="20">
        <f t="shared" si="8"/>
        <v>1.4162804036771204</v>
      </c>
      <c r="AV116" s="6">
        <v>0</v>
      </c>
      <c r="AW116" s="34" t="s">
        <v>145</v>
      </c>
      <c r="AX116" s="34" t="s">
        <v>145</v>
      </c>
      <c r="AY116" s="704">
        <v>87530</v>
      </c>
      <c r="AZ116" s="391">
        <v>64507</v>
      </c>
      <c r="BA116" s="8">
        <v>1.55</v>
      </c>
      <c r="BB116" s="8">
        <v>1</v>
      </c>
      <c r="BC116" s="895">
        <f>+AY116+AZ116+AT116</f>
        <v>243397</v>
      </c>
      <c r="BD116" s="821">
        <f t="shared" si="6"/>
        <v>0.9742738888177277</v>
      </c>
      <c r="BE116" s="7"/>
      <c r="BF116" s="7"/>
      <c r="BG116" s="7"/>
      <c r="BH116" s="7"/>
      <c r="BI116" s="183"/>
      <c r="BJ116" s="4"/>
      <c r="BK116" s="803"/>
      <c r="BL116" s="803"/>
      <c r="BM116" s="803"/>
    </row>
    <row r="117" spans="1:65" s="470" customFormat="1" ht="40.15" customHeight="1">
      <c r="A117" s="5">
        <v>85</v>
      </c>
      <c r="B117" s="906" t="s">
        <v>802</v>
      </c>
      <c r="C117" s="517" t="s">
        <v>201</v>
      </c>
      <c r="D117" s="6" t="s">
        <v>815</v>
      </c>
      <c r="E117" s="4" t="s">
        <v>734</v>
      </c>
      <c r="F117" s="4" t="s">
        <v>842</v>
      </c>
      <c r="G117" s="4" t="s">
        <v>843</v>
      </c>
      <c r="H117" s="4" t="s">
        <v>836</v>
      </c>
      <c r="I117" s="4" t="s">
        <v>75</v>
      </c>
      <c r="J117" s="4" t="s">
        <v>203</v>
      </c>
      <c r="K117" s="4" t="s">
        <v>129</v>
      </c>
      <c r="L117" s="4" t="s">
        <v>850</v>
      </c>
      <c r="M117" s="17">
        <v>14</v>
      </c>
      <c r="N117" s="4" t="s">
        <v>851</v>
      </c>
      <c r="O117" s="4" t="s">
        <v>852</v>
      </c>
      <c r="P117" s="517" t="s">
        <v>81</v>
      </c>
      <c r="Q117" s="4" t="s">
        <v>853</v>
      </c>
      <c r="R117" s="517" t="s">
        <v>141</v>
      </c>
      <c r="S117" s="566" t="s">
        <v>142</v>
      </c>
      <c r="T117" s="519" t="s">
        <v>85</v>
      </c>
      <c r="U117" s="22">
        <v>12</v>
      </c>
      <c r="V117" s="17">
        <v>9</v>
      </c>
      <c r="W117" s="17">
        <v>10</v>
      </c>
      <c r="X117" s="17">
        <v>12</v>
      </c>
      <c r="Y117" s="549">
        <f>SUM(U117:X117)</f>
        <v>43</v>
      </c>
      <c r="Z117" s="548">
        <v>0</v>
      </c>
      <c r="AA117" s="472">
        <v>0</v>
      </c>
      <c r="AB117" s="23" t="s">
        <v>2017</v>
      </c>
      <c r="AC117" s="6" t="s">
        <v>1973</v>
      </c>
      <c r="AD117" s="6" t="s">
        <v>2010</v>
      </c>
      <c r="AE117" s="6">
        <v>0</v>
      </c>
      <c r="AF117" s="20">
        <v>0</v>
      </c>
      <c r="AG117" s="698" t="s">
        <v>2018</v>
      </c>
      <c r="AH117" s="698" t="s">
        <v>1973</v>
      </c>
      <c r="AI117" s="698" t="s">
        <v>2019</v>
      </c>
      <c r="AJ117" s="300">
        <v>0</v>
      </c>
      <c r="AK117" s="300">
        <v>0</v>
      </c>
      <c r="AL117" s="419" t="s">
        <v>2020</v>
      </c>
      <c r="AM117" s="300" t="s">
        <v>1973</v>
      </c>
      <c r="AN117" s="4" t="s">
        <v>2021</v>
      </c>
      <c r="AO117" s="241">
        <v>19</v>
      </c>
      <c r="AP117" s="419">
        <v>1.9</v>
      </c>
      <c r="AQ117" s="419" t="s">
        <v>2022</v>
      </c>
      <c r="AR117" s="300" t="s">
        <v>1973</v>
      </c>
      <c r="AS117" s="4" t="s">
        <v>2023</v>
      </c>
      <c r="AT117" s="300">
        <v>10</v>
      </c>
      <c r="AU117" s="20">
        <f t="shared" si="8"/>
        <v>1</v>
      </c>
      <c r="AV117" s="300">
        <v>21</v>
      </c>
      <c r="AW117" s="34">
        <v>9</v>
      </c>
      <c r="AX117" s="832">
        <v>0.42859999999999998</v>
      </c>
      <c r="AY117" s="704">
        <v>9</v>
      </c>
      <c r="AZ117" s="24">
        <v>0</v>
      </c>
      <c r="BA117" s="8">
        <v>0.75</v>
      </c>
      <c r="BB117" s="8">
        <v>0</v>
      </c>
      <c r="BC117" s="882">
        <v>19</v>
      </c>
      <c r="BD117" s="821">
        <v>0.44190000000000002</v>
      </c>
      <c r="BE117" s="7"/>
      <c r="BF117" s="7"/>
      <c r="BG117" s="7"/>
      <c r="BH117" s="7"/>
      <c r="BI117" s="183"/>
      <c r="BJ117" s="4"/>
      <c r="BK117" s="803"/>
      <c r="BL117" s="803"/>
      <c r="BM117" s="803"/>
    </row>
    <row r="118" spans="1:65" s="470" customFormat="1" ht="40.15" customHeight="1">
      <c r="A118" s="5">
        <v>86</v>
      </c>
      <c r="B118" s="906" t="s">
        <v>802</v>
      </c>
      <c r="C118" s="517" t="s">
        <v>201</v>
      </c>
      <c r="D118" s="6" t="s">
        <v>815</v>
      </c>
      <c r="E118" s="4" t="s">
        <v>833</v>
      </c>
      <c r="F118" s="4" t="s">
        <v>834</v>
      </c>
      <c r="G118" s="4" t="s">
        <v>855</v>
      </c>
      <c r="H118" s="4" t="s">
        <v>74</v>
      </c>
      <c r="I118" s="4" t="s">
        <v>75</v>
      </c>
      <c r="J118" s="4" t="s">
        <v>203</v>
      </c>
      <c r="K118" s="4" t="s">
        <v>129</v>
      </c>
      <c r="L118" s="4" t="s">
        <v>856</v>
      </c>
      <c r="M118" s="17">
        <v>14</v>
      </c>
      <c r="N118" s="7" t="s">
        <v>857</v>
      </c>
      <c r="O118" s="4" t="s">
        <v>858</v>
      </c>
      <c r="P118" s="517" t="s">
        <v>81</v>
      </c>
      <c r="Q118" s="4" t="s">
        <v>859</v>
      </c>
      <c r="R118" s="517" t="s">
        <v>141</v>
      </c>
      <c r="S118" s="566" t="s">
        <v>142</v>
      </c>
      <c r="T118" s="519" t="s">
        <v>85</v>
      </c>
      <c r="U118" s="22">
        <v>0</v>
      </c>
      <c r="V118" s="17">
        <v>14</v>
      </c>
      <c r="W118" s="17">
        <v>14</v>
      </c>
      <c r="X118" s="17">
        <v>14</v>
      </c>
      <c r="Y118" s="549">
        <f>SUM(U118:X118)</f>
        <v>42</v>
      </c>
      <c r="Z118" s="548">
        <v>0</v>
      </c>
      <c r="AA118" s="472">
        <v>0</v>
      </c>
      <c r="AB118" s="23" t="s">
        <v>2024</v>
      </c>
      <c r="AC118" s="6" t="s">
        <v>1973</v>
      </c>
      <c r="AD118" s="6" t="s">
        <v>2025</v>
      </c>
      <c r="AE118" s="6">
        <v>10</v>
      </c>
      <c r="AF118" s="350">
        <v>0.71</v>
      </c>
      <c r="AG118" s="698" t="s">
        <v>2026</v>
      </c>
      <c r="AH118" s="698" t="s">
        <v>1973</v>
      </c>
      <c r="AI118" s="698" t="s">
        <v>2027</v>
      </c>
      <c r="AJ118" s="300">
        <v>14</v>
      </c>
      <c r="AK118" s="304">
        <v>1</v>
      </c>
      <c r="AL118" s="419" t="s">
        <v>2028</v>
      </c>
      <c r="AM118" s="300" t="s">
        <v>1973</v>
      </c>
      <c r="AN118" s="698" t="s">
        <v>2029</v>
      </c>
      <c r="AO118" s="241">
        <v>8</v>
      </c>
      <c r="AP118" s="419">
        <v>0.56999999999999995</v>
      </c>
      <c r="AQ118" s="419" t="s">
        <v>2030</v>
      </c>
      <c r="AR118" s="300" t="s">
        <v>1973</v>
      </c>
      <c r="AS118" s="4" t="s">
        <v>2031</v>
      </c>
      <c r="AT118" s="300">
        <v>28</v>
      </c>
      <c r="AU118" s="20">
        <f t="shared" si="8"/>
        <v>2</v>
      </c>
      <c r="AV118" s="6">
        <v>4</v>
      </c>
      <c r="AW118" s="34">
        <v>4</v>
      </c>
      <c r="AX118" s="32">
        <v>1</v>
      </c>
      <c r="AY118" s="704" t="s">
        <v>145</v>
      </c>
      <c r="AZ118" s="82">
        <v>14</v>
      </c>
      <c r="BA118" s="8" t="s">
        <v>138</v>
      </c>
      <c r="BB118" s="8">
        <v>1</v>
      </c>
      <c r="BC118" s="882">
        <v>42</v>
      </c>
      <c r="BD118" s="821">
        <f t="shared" si="6"/>
        <v>1</v>
      </c>
      <c r="BE118" s="7"/>
      <c r="BF118" s="7"/>
      <c r="BG118" s="7"/>
      <c r="BH118" s="7"/>
      <c r="BI118" s="183"/>
      <c r="BJ118" s="4"/>
      <c r="BK118" s="803"/>
      <c r="BL118" s="803"/>
      <c r="BM118" s="803"/>
    </row>
    <row r="119" spans="1:65" s="470" customFormat="1" ht="40.15" customHeight="1">
      <c r="A119" s="5">
        <v>87</v>
      </c>
      <c r="B119" s="906" t="s">
        <v>802</v>
      </c>
      <c r="C119" s="517" t="s">
        <v>201</v>
      </c>
      <c r="D119" s="6" t="s">
        <v>815</v>
      </c>
      <c r="E119" s="4" t="s">
        <v>862</v>
      </c>
      <c r="F119" s="4" t="s">
        <v>863</v>
      </c>
      <c r="G119" s="4" t="s">
        <v>864</v>
      </c>
      <c r="H119" s="4" t="s">
        <v>74</v>
      </c>
      <c r="I119" s="4" t="s">
        <v>75</v>
      </c>
      <c r="J119" s="4" t="s">
        <v>203</v>
      </c>
      <c r="K119" s="4" t="s">
        <v>129</v>
      </c>
      <c r="L119" s="4" t="s">
        <v>865</v>
      </c>
      <c r="M119" s="17">
        <v>0</v>
      </c>
      <c r="N119" s="7" t="s">
        <v>866</v>
      </c>
      <c r="O119" s="4" t="s">
        <v>867</v>
      </c>
      <c r="P119" s="517" t="s">
        <v>109</v>
      </c>
      <c r="Q119" s="4" t="s">
        <v>868</v>
      </c>
      <c r="R119" s="517" t="s">
        <v>141</v>
      </c>
      <c r="S119" s="566" t="s">
        <v>142</v>
      </c>
      <c r="T119" s="519" t="s">
        <v>85</v>
      </c>
      <c r="U119" s="22">
        <v>0</v>
      </c>
      <c r="V119" s="25">
        <v>0</v>
      </c>
      <c r="W119" s="25">
        <v>13200</v>
      </c>
      <c r="X119" s="25">
        <v>13200</v>
      </c>
      <c r="Y119" s="549">
        <f>SUM(U119:X119)</f>
        <v>26400</v>
      </c>
      <c r="Z119" s="548">
        <v>0</v>
      </c>
      <c r="AA119" s="472">
        <v>0</v>
      </c>
      <c r="AB119" s="23" t="s">
        <v>2032</v>
      </c>
      <c r="AC119" s="6" t="s">
        <v>1973</v>
      </c>
      <c r="AD119" s="6" t="s">
        <v>2033</v>
      </c>
      <c r="AE119" s="6">
        <v>0</v>
      </c>
      <c r="AF119" s="20">
        <v>0</v>
      </c>
      <c r="AG119" s="698" t="s">
        <v>2034</v>
      </c>
      <c r="AH119" s="698" t="s">
        <v>1973</v>
      </c>
      <c r="AI119" s="698" t="s">
        <v>2035</v>
      </c>
      <c r="AJ119" s="300">
        <v>0</v>
      </c>
      <c r="AK119" s="300">
        <v>0</v>
      </c>
      <c r="AL119" s="419" t="s">
        <v>2036</v>
      </c>
      <c r="AM119" s="300" t="s">
        <v>1973</v>
      </c>
      <c r="AN119" s="4" t="s">
        <v>2037</v>
      </c>
      <c r="AO119" s="777">
        <v>2427</v>
      </c>
      <c r="AP119" s="12">
        <v>0.18</v>
      </c>
      <c r="AQ119" s="12" t="s">
        <v>2038</v>
      </c>
      <c r="AR119" s="300" t="s">
        <v>1973</v>
      </c>
      <c r="AS119" s="4" t="s">
        <v>2039</v>
      </c>
      <c r="AT119" s="6">
        <v>2427</v>
      </c>
      <c r="AU119" s="20">
        <f t="shared" si="8"/>
        <v>0.18386363636363637</v>
      </c>
      <c r="AV119" s="6">
        <v>0</v>
      </c>
      <c r="AW119" s="34"/>
      <c r="AX119" s="34"/>
      <c r="AY119" s="704" t="s">
        <v>145</v>
      </c>
      <c r="AZ119" s="24" t="s">
        <v>145</v>
      </c>
      <c r="BA119" s="8" t="s">
        <v>145</v>
      </c>
      <c r="BB119" s="8" t="s">
        <v>145</v>
      </c>
      <c r="BC119" s="882">
        <v>2417</v>
      </c>
      <c r="BD119" s="821">
        <f t="shared" si="6"/>
        <v>9.1553030303030303E-2</v>
      </c>
      <c r="BE119" s="7"/>
      <c r="BF119" s="7"/>
      <c r="BG119" s="7"/>
      <c r="BH119" s="7"/>
      <c r="BI119" s="183"/>
      <c r="BJ119" s="4"/>
      <c r="BK119" s="803"/>
      <c r="BL119" s="803"/>
      <c r="BM119" s="803"/>
    </row>
    <row r="120" spans="1:65" s="470" customFormat="1" ht="40.15" customHeight="1">
      <c r="A120" s="5">
        <v>88</v>
      </c>
      <c r="B120" s="906" t="s">
        <v>802</v>
      </c>
      <c r="C120" s="517" t="s">
        <v>201</v>
      </c>
      <c r="D120" s="6" t="s">
        <v>815</v>
      </c>
      <c r="E120" s="4" t="s">
        <v>862</v>
      </c>
      <c r="F120" s="4" t="s">
        <v>863</v>
      </c>
      <c r="G120" s="4" t="s">
        <v>864</v>
      </c>
      <c r="H120" s="4" t="s">
        <v>74</v>
      </c>
      <c r="I120" s="4" t="s">
        <v>75</v>
      </c>
      <c r="J120" s="4" t="s">
        <v>203</v>
      </c>
      <c r="K120" s="4" t="s">
        <v>478</v>
      </c>
      <c r="L120" s="4" t="s">
        <v>871</v>
      </c>
      <c r="M120" s="17">
        <v>0</v>
      </c>
      <c r="N120" s="7" t="s">
        <v>857</v>
      </c>
      <c r="O120" s="4" t="s">
        <v>872</v>
      </c>
      <c r="P120" s="517" t="s">
        <v>81</v>
      </c>
      <c r="Q120" s="4" t="s">
        <v>873</v>
      </c>
      <c r="R120" s="517" t="s">
        <v>141</v>
      </c>
      <c r="S120" s="518" t="s">
        <v>84</v>
      </c>
      <c r="T120" s="519" t="s">
        <v>85</v>
      </c>
      <c r="U120" s="22">
        <v>0</v>
      </c>
      <c r="V120" s="17">
        <v>40</v>
      </c>
      <c r="W120" s="17">
        <v>40</v>
      </c>
      <c r="X120" s="17">
        <v>40</v>
      </c>
      <c r="Y120" s="549">
        <v>40</v>
      </c>
      <c r="Z120" s="553">
        <v>4</v>
      </c>
      <c r="AA120" s="472">
        <v>0.1</v>
      </c>
      <c r="AB120" s="30" t="s">
        <v>2040</v>
      </c>
      <c r="AC120" s="6" t="s">
        <v>1973</v>
      </c>
      <c r="AD120" s="6" t="s">
        <v>2041</v>
      </c>
      <c r="AE120" s="6">
        <v>26</v>
      </c>
      <c r="AF120" s="20">
        <v>0.65</v>
      </c>
      <c r="AG120" s="698" t="s">
        <v>2042</v>
      </c>
      <c r="AH120" s="698" t="s">
        <v>1973</v>
      </c>
      <c r="AI120" s="698" t="s">
        <v>2043</v>
      </c>
      <c r="AJ120" s="300">
        <v>29</v>
      </c>
      <c r="AK120" s="304">
        <v>0.72</v>
      </c>
      <c r="AL120" s="419" t="s">
        <v>2044</v>
      </c>
      <c r="AM120" s="300" t="s">
        <v>1973</v>
      </c>
      <c r="AN120" s="4" t="s">
        <v>2045</v>
      </c>
      <c r="AO120" s="4">
        <v>31</v>
      </c>
      <c r="AP120" s="700">
        <v>0.77500000000000002</v>
      </c>
      <c r="AQ120" s="12" t="s">
        <v>2046</v>
      </c>
      <c r="AR120" s="300" t="s">
        <v>1973</v>
      </c>
      <c r="AS120" s="4" t="s">
        <v>2047</v>
      </c>
      <c r="AT120" s="6">
        <v>82</v>
      </c>
      <c r="AU120" s="20">
        <f t="shared" si="8"/>
        <v>2.0499999999999998</v>
      </c>
      <c r="AV120" s="6">
        <v>8</v>
      </c>
      <c r="AW120" s="34">
        <v>8</v>
      </c>
      <c r="AX120" s="32">
        <v>1</v>
      </c>
      <c r="AY120" s="704" t="s">
        <v>145</v>
      </c>
      <c r="AZ120" s="778">
        <v>40</v>
      </c>
      <c r="BA120" s="8" t="s">
        <v>145</v>
      </c>
      <c r="BB120" s="8">
        <f>80%+20%</f>
        <v>1</v>
      </c>
      <c r="BC120" s="882">
        <v>122</v>
      </c>
      <c r="BD120" s="821">
        <f t="shared" si="6"/>
        <v>3.05</v>
      </c>
      <c r="BE120" s="7"/>
      <c r="BF120" s="7"/>
      <c r="BG120" s="7"/>
      <c r="BH120" s="7"/>
      <c r="BI120" s="183"/>
      <c r="BJ120" s="4"/>
      <c r="BK120" s="803"/>
      <c r="BL120" s="803"/>
      <c r="BM120" s="806" t="s">
        <v>877</v>
      </c>
    </row>
    <row r="121" spans="1:65" s="470" customFormat="1" ht="40.15" customHeight="1">
      <c r="A121" s="5">
        <v>89</v>
      </c>
      <c r="B121" s="906" t="s">
        <v>802</v>
      </c>
      <c r="C121" s="517" t="s">
        <v>201</v>
      </c>
      <c r="D121" s="6" t="s">
        <v>815</v>
      </c>
      <c r="E121" s="4" t="s">
        <v>91</v>
      </c>
      <c r="F121" s="4" t="s">
        <v>179</v>
      </c>
      <c r="G121" s="4" t="s">
        <v>180</v>
      </c>
      <c r="H121" s="4" t="s">
        <v>806</v>
      </c>
      <c r="I121" s="4" t="s">
        <v>75</v>
      </c>
      <c r="J121" s="4" t="s">
        <v>203</v>
      </c>
      <c r="K121" s="4" t="s">
        <v>129</v>
      </c>
      <c r="L121" s="4" t="s">
        <v>878</v>
      </c>
      <c r="M121" s="17">
        <v>1</v>
      </c>
      <c r="N121" s="7" t="s">
        <v>879</v>
      </c>
      <c r="O121" s="4" t="s">
        <v>880</v>
      </c>
      <c r="P121" s="517" t="s">
        <v>109</v>
      </c>
      <c r="Q121" s="4" t="s">
        <v>881</v>
      </c>
      <c r="R121" s="517" t="s">
        <v>141</v>
      </c>
      <c r="S121" s="518" t="s">
        <v>142</v>
      </c>
      <c r="T121" s="519" t="s">
        <v>112</v>
      </c>
      <c r="U121" s="22">
        <v>1</v>
      </c>
      <c r="V121" s="17">
        <v>1</v>
      </c>
      <c r="W121" s="17">
        <v>1</v>
      </c>
      <c r="X121" s="17">
        <v>1</v>
      </c>
      <c r="Y121" s="607">
        <v>4</v>
      </c>
      <c r="Z121" s="532">
        <v>0</v>
      </c>
      <c r="AA121" s="472">
        <v>0</v>
      </c>
      <c r="AB121" s="30" t="s">
        <v>2048</v>
      </c>
      <c r="AC121" s="6" t="s">
        <v>1973</v>
      </c>
      <c r="AD121" s="6" t="s">
        <v>2049</v>
      </c>
      <c r="AE121" s="6">
        <v>1</v>
      </c>
      <c r="AF121" s="20">
        <v>1</v>
      </c>
      <c r="AG121" s="698" t="s">
        <v>2050</v>
      </c>
      <c r="AH121" s="698" t="s">
        <v>1973</v>
      </c>
      <c r="AI121" s="698" t="s">
        <v>2051</v>
      </c>
      <c r="AJ121" s="300">
        <v>0</v>
      </c>
      <c r="AK121" s="300">
        <v>0</v>
      </c>
      <c r="AL121" s="419" t="s">
        <v>2052</v>
      </c>
      <c r="AM121" s="300" t="s">
        <v>1973</v>
      </c>
      <c r="AN121" s="698" t="s">
        <v>2053</v>
      </c>
      <c r="AO121" s="4">
        <v>1</v>
      </c>
      <c r="AP121" s="12">
        <v>1</v>
      </c>
      <c r="AQ121" s="12" t="s">
        <v>2054</v>
      </c>
      <c r="AR121" s="300" t="s">
        <v>1973</v>
      </c>
      <c r="AS121" s="4" t="s">
        <v>2055</v>
      </c>
      <c r="AT121" s="6">
        <v>1</v>
      </c>
      <c r="AU121" s="20">
        <f t="shared" si="8"/>
        <v>1</v>
      </c>
      <c r="AV121" s="6">
        <v>1</v>
      </c>
      <c r="AW121" s="34">
        <v>1</v>
      </c>
      <c r="AX121" s="32">
        <v>1</v>
      </c>
      <c r="AY121" s="704">
        <v>1</v>
      </c>
      <c r="AZ121" s="778">
        <v>1</v>
      </c>
      <c r="BA121" s="8">
        <v>1</v>
      </c>
      <c r="BB121" s="8">
        <v>1</v>
      </c>
      <c r="BC121" s="882">
        <v>3</v>
      </c>
      <c r="BD121" s="821">
        <f t="shared" si="6"/>
        <v>0.75</v>
      </c>
      <c r="BE121" s="7"/>
      <c r="BF121" s="7"/>
      <c r="BG121" s="7"/>
      <c r="BH121" s="7"/>
      <c r="BI121" s="183"/>
      <c r="BJ121" s="4"/>
      <c r="BK121" s="803"/>
      <c r="BL121" s="803"/>
      <c r="BM121" s="803"/>
    </row>
    <row r="122" spans="1:65" s="470" customFormat="1" ht="40.15" customHeight="1">
      <c r="A122" s="5">
        <v>90</v>
      </c>
      <c r="B122" s="906" t="s">
        <v>802</v>
      </c>
      <c r="C122" s="517" t="s">
        <v>201</v>
      </c>
      <c r="D122" s="6" t="s">
        <v>815</v>
      </c>
      <c r="E122" s="4" t="s">
        <v>734</v>
      </c>
      <c r="F122" s="4" t="s">
        <v>884</v>
      </c>
      <c r="G122" s="4" t="s">
        <v>885</v>
      </c>
      <c r="H122" s="4" t="s">
        <v>806</v>
      </c>
      <c r="I122" s="4" t="s">
        <v>75</v>
      </c>
      <c r="J122" s="4" t="s">
        <v>203</v>
      </c>
      <c r="K122" s="4" t="s">
        <v>129</v>
      </c>
      <c r="L122" s="4" t="s">
        <v>886</v>
      </c>
      <c r="M122" s="17">
        <v>1</v>
      </c>
      <c r="N122" s="7" t="s">
        <v>887</v>
      </c>
      <c r="O122" s="4" t="s">
        <v>888</v>
      </c>
      <c r="P122" s="517" t="s">
        <v>81</v>
      </c>
      <c r="Q122" s="4" t="s">
        <v>881</v>
      </c>
      <c r="R122" s="517" t="s">
        <v>141</v>
      </c>
      <c r="S122" s="518" t="s">
        <v>142</v>
      </c>
      <c r="T122" s="519" t="s">
        <v>112</v>
      </c>
      <c r="U122" s="22">
        <v>1</v>
      </c>
      <c r="V122" s="17">
        <v>1</v>
      </c>
      <c r="W122" s="17">
        <v>1</v>
      </c>
      <c r="X122" s="17">
        <v>1</v>
      </c>
      <c r="Y122" s="607">
        <v>4</v>
      </c>
      <c r="Z122" s="529">
        <v>0</v>
      </c>
      <c r="AA122" s="472">
        <v>0</v>
      </c>
      <c r="AB122" s="23" t="s">
        <v>2056</v>
      </c>
      <c r="AC122" s="6" t="s">
        <v>1973</v>
      </c>
      <c r="AD122" s="6" t="s">
        <v>2002</v>
      </c>
      <c r="AE122" s="6">
        <v>0.25</v>
      </c>
      <c r="AF122" s="20">
        <v>0.25</v>
      </c>
      <c r="AG122" s="698" t="s">
        <v>2057</v>
      </c>
      <c r="AH122" s="698" t="s">
        <v>1973</v>
      </c>
      <c r="AI122" s="698" t="s">
        <v>2058</v>
      </c>
      <c r="AJ122" s="300">
        <v>0.25</v>
      </c>
      <c r="AK122" s="304">
        <v>0.25</v>
      </c>
      <c r="AL122" s="419" t="s">
        <v>2059</v>
      </c>
      <c r="AM122" s="300" t="s">
        <v>1973</v>
      </c>
      <c r="AN122" s="4" t="s">
        <v>2060</v>
      </c>
      <c r="AO122" s="4">
        <v>1.5</v>
      </c>
      <c r="AP122" s="12">
        <v>1.5</v>
      </c>
      <c r="AQ122" s="12" t="s">
        <v>2061</v>
      </c>
      <c r="AR122" s="300" t="s">
        <v>1973</v>
      </c>
      <c r="AS122" s="4" t="s">
        <v>2062</v>
      </c>
      <c r="AT122" s="6">
        <v>1</v>
      </c>
      <c r="AU122" s="20">
        <f t="shared" si="8"/>
        <v>1</v>
      </c>
      <c r="AV122" s="6">
        <v>1</v>
      </c>
      <c r="AW122" s="34">
        <v>1</v>
      </c>
      <c r="AX122" s="32">
        <v>1</v>
      </c>
      <c r="AY122" s="704">
        <v>1</v>
      </c>
      <c r="AZ122" s="24">
        <v>1</v>
      </c>
      <c r="BA122" s="8">
        <v>1</v>
      </c>
      <c r="BB122" s="8">
        <v>1</v>
      </c>
      <c r="BC122" s="882">
        <v>3</v>
      </c>
      <c r="BD122" s="821">
        <f t="shared" si="6"/>
        <v>0.75</v>
      </c>
      <c r="BE122" s="7"/>
      <c r="BF122" s="7"/>
      <c r="BG122" s="7"/>
      <c r="BH122" s="7"/>
      <c r="BI122" s="183"/>
      <c r="BJ122" s="4"/>
      <c r="BK122" s="803"/>
      <c r="BL122" s="803"/>
      <c r="BM122" s="803"/>
    </row>
    <row r="123" spans="1:65" s="470" customFormat="1" ht="40.15" customHeight="1">
      <c r="A123" s="5">
        <v>91</v>
      </c>
      <c r="B123" s="906" t="s">
        <v>802</v>
      </c>
      <c r="C123" s="517" t="s">
        <v>201</v>
      </c>
      <c r="D123" s="6" t="s">
        <v>815</v>
      </c>
      <c r="E123" s="4" t="s">
        <v>91</v>
      </c>
      <c r="F123" s="4" t="s">
        <v>179</v>
      </c>
      <c r="G123" s="4" t="s">
        <v>180</v>
      </c>
      <c r="H123" s="4" t="s">
        <v>806</v>
      </c>
      <c r="I123" s="4" t="s">
        <v>75</v>
      </c>
      <c r="J123" s="4" t="s">
        <v>203</v>
      </c>
      <c r="K123" s="4" t="s">
        <v>129</v>
      </c>
      <c r="L123" s="4" t="s">
        <v>891</v>
      </c>
      <c r="M123" s="17">
        <v>0</v>
      </c>
      <c r="N123" s="779" t="s">
        <v>892</v>
      </c>
      <c r="O123" s="4" t="s">
        <v>893</v>
      </c>
      <c r="P123" s="517" t="s">
        <v>109</v>
      </c>
      <c r="Q123" s="4" t="s">
        <v>894</v>
      </c>
      <c r="R123" s="517" t="s">
        <v>141</v>
      </c>
      <c r="S123" s="518" t="s">
        <v>142</v>
      </c>
      <c r="T123" s="519" t="s">
        <v>85</v>
      </c>
      <c r="U123" s="22">
        <v>0</v>
      </c>
      <c r="V123" s="17">
        <v>2</v>
      </c>
      <c r="W123" s="17">
        <v>1</v>
      </c>
      <c r="X123" s="17">
        <v>0</v>
      </c>
      <c r="Y123" s="607">
        <f>+U123+V123+W123+X123</f>
        <v>3</v>
      </c>
      <c r="Z123" s="548">
        <v>0.25</v>
      </c>
      <c r="AA123" s="472">
        <v>0.25</v>
      </c>
      <c r="AB123" s="23" t="s">
        <v>2063</v>
      </c>
      <c r="AC123" s="6" t="s">
        <v>1973</v>
      </c>
      <c r="AD123" s="6" t="s">
        <v>2064</v>
      </c>
      <c r="AE123" s="548">
        <v>0.25</v>
      </c>
      <c r="AF123" s="20">
        <v>0.25</v>
      </c>
      <c r="AG123" s="698" t="s">
        <v>2065</v>
      </c>
      <c r="AH123" s="698" t="s">
        <v>1973</v>
      </c>
      <c r="AI123" s="698" t="s">
        <v>2066</v>
      </c>
      <c r="AJ123" s="300">
        <v>0</v>
      </c>
      <c r="AK123" s="300">
        <v>0</v>
      </c>
      <c r="AL123" s="419" t="s">
        <v>2067</v>
      </c>
      <c r="AM123" s="300" t="s">
        <v>1973</v>
      </c>
      <c r="AN123" s="4" t="s">
        <v>2068</v>
      </c>
      <c r="AO123" s="4">
        <v>0.25</v>
      </c>
      <c r="AP123" s="12">
        <v>0.25</v>
      </c>
      <c r="AQ123" s="12" t="s">
        <v>2069</v>
      </c>
      <c r="AR123" s="300" t="s">
        <v>1973</v>
      </c>
      <c r="AS123" s="4" t="s">
        <v>2070</v>
      </c>
      <c r="AT123" s="6">
        <v>0.25</v>
      </c>
      <c r="AU123" s="20">
        <f t="shared" si="8"/>
        <v>0.25</v>
      </c>
      <c r="AV123" s="6">
        <v>2</v>
      </c>
      <c r="AW123" s="34">
        <v>0.5</v>
      </c>
      <c r="AX123" s="32">
        <v>0.25</v>
      </c>
      <c r="AY123" s="704" t="s">
        <v>145</v>
      </c>
      <c r="AZ123" s="82">
        <v>0.5</v>
      </c>
      <c r="BA123" s="8" t="s">
        <v>145</v>
      </c>
      <c r="BB123" s="8">
        <v>0.25</v>
      </c>
      <c r="BC123" s="881">
        <v>0.75</v>
      </c>
      <c r="BD123" s="821">
        <f t="shared" si="6"/>
        <v>0.25</v>
      </c>
      <c r="BE123" s="7"/>
      <c r="BF123" s="7"/>
      <c r="BG123" s="7"/>
      <c r="BH123" s="7"/>
      <c r="BI123" s="183"/>
      <c r="BJ123" s="4"/>
      <c r="BK123" s="803"/>
      <c r="BL123" s="803"/>
      <c r="BM123" s="803"/>
    </row>
    <row r="124" spans="1:65" s="470" customFormat="1" ht="40.15" customHeight="1">
      <c r="A124" s="5">
        <v>92</v>
      </c>
      <c r="B124" s="906" t="s">
        <v>802</v>
      </c>
      <c r="C124" s="517" t="s">
        <v>201</v>
      </c>
      <c r="D124" s="6" t="s">
        <v>803</v>
      </c>
      <c r="E124" s="4" t="s">
        <v>734</v>
      </c>
      <c r="F124" s="4" t="s">
        <v>896</v>
      </c>
      <c r="G124" s="4" t="s">
        <v>897</v>
      </c>
      <c r="H124" s="4" t="s">
        <v>898</v>
      </c>
      <c r="I124" s="4" t="s">
        <v>469</v>
      </c>
      <c r="J124" s="4" t="s">
        <v>470</v>
      </c>
      <c r="K124" s="4" t="s">
        <v>129</v>
      </c>
      <c r="L124" s="4" t="s">
        <v>899</v>
      </c>
      <c r="M124" s="17">
        <v>0</v>
      </c>
      <c r="N124" s="7" t="s">
        <v>900</v>
      </c>
      <c r="O124" s="4" t="s">
        <v>901</v>
      </c>
      <c r="P124" s="517" t="s">
        <v>109</v>
      </c>
      <c r="Q124" s="4" t="s">
        <v>902</v>
      </c>
      <c r="R124" s="517" t="s">
        <v>141</v>
      </c>
      <c r="S124" s="518" t="s">
        <v>142</v>
      </c>
      <c r="T124" s="519" t="s">
        <v>112</v>
      </c>
      <c r="U124" s="22">
        <v>0</v>
      </c>
      <c r="V124" s="17">
        <v>0</v>
      </c>
      <c r="W124" s="17">
        <v>0.5</v>
      </c>
      <c r="X124" s="17">
        <v>0.5</v>
      </c>
      <c r="Y124" s="545">
        <v>1</v>
      </c>
      <c r="Z124" s="608">
        <v>0.01</v>
      </c>
      <c r="AA124" s="472">
        <v>0.02</v>
      </c>
      <c r="AB124" s="6" t="s">
        <v>2071</v>
      </c>
      <c r="AC124" s="6" t="s">
        <v>1973</v>
      </c>
      <c r="AD124" s="6" t="s">
        <v>2072</v>
      </c>
      <c r="AE124" s="548">
        <v>0.1</v>
      </c>
      <c r="AF124" s="20">
        <v>0.2</v>
      </c>
      <c r="AG124" s="698" t="s">
        <v>2073</v>
      </c>
      <c r="AH124" s="698" t="s">
        <v>1973</v>
      </c>
      <c r="AI124" s="698" t="s">
        <v>2074</v>
      </c>
      <c r="AJ124" s="570">
        <v>0.2</v>
      </c>
      <c r="AK124" s="304">
        <v>0.4</v>
      </c>
      <c r="AL124" s="419" t="s">
        <v>2075</v>
      </c>
      <c r="AM124" s="300" t="s">
        <v>1973</v>
      </c>
      <c r="AN124" s="4" t="s">
        <v>2076</v>
      </c>
      <c r="AO124" s="4">
        <v>0.19</v>
      </c>
      <c r="AP124" s="12">
        <v>0.38</v>
      </c>
      <c r="AQ124" s="12" t="s">
        <v>2077</v>
      </c>
      <c r="AR124" s="300" t="s">
        <v>1973</v>
      </c>
      <c r="AS124" s="4" t="s">
        <v>2078</v>
      </c>
      <c r="AT124" s="6">
        <v>0.5</v>
      </c>
      <c r="AU124" s="20">
        <f t="shared" si="8"/>
        <v>1</v>
      </c>
      <c r="AV124" s="6">
        <v>0</v>
      </c>
      <c r="AW124" s="34" t="s">
        <v>145</v>
      </c>
      <c r="AX124" s="34" t="s">
        <v>145</v>
      </c>
      <c r="AY124" s="704" t="s">
        <v>145</v>
      </c>
      <c r="AZ124" s="24" t="s">
        <v>145</v>
      </c>
      <c r="BA124" s="610" t="s">
        <v>145</v>
      </c>
      <c r="BB124" s="610" t="s">
        <v>145</v>
      </c>
      <c r="BC124" s="882">
        <v>0.5</v>
      </c>
      <c r="BD124" s="821">
        <f t="shared" si="6"/>
        <v>0.5</v>
      </c>
      <c r="BE124" s="7"/>
      <c r="BF124" s="7"/>
      <c r="BG124" s="7"/>
      <c r="BH124" s="7"/>
      <c r="BI124" s="183"/>
      <c r="BJ124" s="4"/>
      <c r="BK124" s="803"/>
      <c r="BL124" s="803"/>
      <c r="BM124" s="803"/>
    </row>
    <row r="125" spans="1:65" s="470" customFormat="1" ht="40.15" customHeight="1">
      <c r="A125" s="5">
        <v>93</v>
      </c>
      <c r="B125" s="906" t="s">
        <v>905</v>
      </c>
      <c r="C125" s="517" t="s">
        <v>126</v>
      </c>
      <c r="D125" s="6" t="s">
        <v>906</v>
      </c>
      <c r="E125" s="4" t="s">
        <v>91</v>
      </c>
      <c r="F125" s="4" t="s">
        <v>72</v>
      </c>
      <c r="G125" s="4" t="s">
        <v>73</v>
      </c>
      <c r="H125" s="4" t="s">
        <v>74</v>
      </c>
      <c r="I125" s="4" t="s">
        <v>75</v>
      </c>
      <c r="J125" s="4" t="s">
        <v>170</v>
      </c>
      <c r="K125" s="4" t="s">
        <v>649</v>
      </c>
      <c r="L125" s="4" t="s">
        <v>907</v>
      </c>
      <c r="M125" s="8">
        <v>0</v>
      </c>
      <c r="N125" s="7" t="s">
        <v>908</v>
      </c>
      <c r="O125" s="4" t="s">
        <v>909</v>
      </c>
      <c r="P125" s="517" t="s">
        <v>109</v>
      </c>
      <c r="Q125" s="4" t="s">
        <v>910</v>
      </c>
      <c r="R125" s="517" t="s">
        <v>83</v>
      </c>
      <c r="S125" s="518" t="s">
        <v>111</v>
      </c>
      <c r="T125" s="519" t="s">
        <v>85</v>
      </c>
      <c r="U125" s="9">
        <v>1</v>
      </c>
      <c r="V125" s="8">
        <v>1</v>
      </c>
      <c r="W125" s="8">
        <v>1</v>
      </c>
      <c r="X125" s="8">
        <v>1</v>
      </c>
      <c r="Y125" s="554">
        <v>1</v>
      </c>
      <c r="Z125" s="528">
        <v>0.18160000000000001</v>
      </c>
      <c r="AA125" s="472">
        <v>0.72</v>
      </c>
      <c r="AB125" s="23" t="s">
        <v>2079</v>
      </c>
      <c r="AC125" s="6" t="s">
        <v>2080</v>
      </c>
      <c r="AD125" s="4" t="s">
        <v>2081</v>
      </c>
      <c r="AE125" s="350">
        <v>0.218</v>
      </c>
      <c r="AF125" s="350">
        <v>0.84</v>
      </c>
      <c r="AG125" s="698" t="s">
        <v>2082</v>
      </c>
      <c r="AH125" s="698" t="s">
        <v>2080</v>
      </c>
      <c r="AI125" s="698" t="s">
        <v>2081</v>
      </c>
      <c r="AJ125" s="20">
        <v>0.19</v>
      </c>
      <c r="AK125" s="20">
        <v>0.76</v>
      </c>
      <c r="AL125" s="12" t="s">
        <v>2083</v>
      </c>
      <c r="AM125" s="4" t="s">
        <v>912</v>
      </c>
      <c r="AN125" s="4" t="s">
        <v>2084</v>
      </c>
      <c r="AO125" s="700">
        <v>0.36159999999999998</v>
      </c>
      <c r="AP125" s="700">
        <v>1.4463999999999999</v>
      </c>
      <c r="AQ125" s="12" t="s">
        <v>2085</v>
      </c>
      <c r="AR125" s="4" t="s">
        <v>912</v>
      </c>
      <c r="AS125" s="4" t="s">
        <v>2086</v>
      </c>
      <c r="AT125" s="350">
        <v>1</v>
      </c>
      <c r="AU125" s="350">
        <v>1</v>
      </c>
      <c r="AV125" s="6">
        <v>7</v>
      </c>
      <c r="AW125" s="34">
        <v>7</v>
      </c>
      <c r="AX125" s="32">
        <v>1</v>
      </c>
      <c r="AY125" s="717">
        <v>0.25</v>
      </c>
      <c r="AZ125" s="846">
        <v>1</v>
      </c>
      <c r="BA125" s="654">
        <v>1</v>
      </c>
      <c r="BB125" s="654">
        <v>1</v>
      </c>
      <c r="BC125" s="883">
        <v>1</v>
      </c>
      <c r="BD125" s="821">
        <f t="shared" si="6"/>
        <v>1</v>
      </c>
      <c r="BE125" s="7"/>
      <c r="BF125" s="7"/>
      <c r="BG125" s="7"/>
      <c r="BH125" s="7"/>
      <c r="BI125" s="183"/>
      <c r="BJ125" s="4"/>
      <c r="BK125" s="803"/>
      <c r="BL125" s="803"/>
      <c r="BM125" s="803"/>
    </row>
    <row r="126" spans="1:65" s="470" customFormat="1" ht="40.15" customHeight="1" thickBot="1">
      <c r="A126" s="5">
        <v>94</v>
      </c>
      <c r="B126" s="906" t="s">
        <v>920</v>
      </c>
      <c r="C126" s="517" t="s">
        <v>69</v>
      </c>
      <c r="D126" s="6" t="s">
        <v>921</v>
      </c>
      <c r="E126" s="4" t="s">
        <v>91</v>
      </c>
      <c r="F126" s="4" t="s">
        <v>72</v>
      </c>
      <c r="G126" s="4" t="s">
        <v>73</v>
      </c>
      <c r="H126" s="4" t="s">
        <v>74</v>
      </c>
      <c r="I126" s="4" t="s">
        <v>75</v>
      </c>
      <c r="J126" s="4" t="s">
        <v>92</v>
      </c>
      <c r="K126" s="4" t="s">
        <v>478</v>
      </c>
      <c r="L126" s="4" t="s">
        <v>922</v>
      </c>
      <c r="M126" s="20">
        <v>0</v>
      </c>
      <c r="N126" s="7" t="s">
        <v>923</v>
      </c>
      <c r="O126" s="4" t="s">
        <v>924</v>
      </c>
      <c r="P126" s="517" t="s">
        <v>81</v>
      </c>
      <c r="Q126" s="4" t="s">
        <v>925</v>
      </c>
      <c r="R126" s="517" t="s">
        <v>83</v>
      </c>
      <c r="S126" s="3" t="s">
        <v>142</v>
      </c>
      <c r="T126" s="519" t="s">
        <v>112</v>
      </c>
      <c r="U126" s="22">
        <v>0</v>
      </c>
      <c r="V126" s="8">
        <v>0.2</v>
      </c>
      <c r="W126" s="8">
        <v>0.4</v>
      </c>
      <c r="X126" s="8">
        <v>0.4</v>
      </c>
      <c r="Y126" s="554">
        <f>+U126+V126+W126+X126</f>
        <v>1</v>
      </c>
      <c r="Z126" s="472"/>
      <c r="AA126" s="472"/>
      <c r="AB126" s="23" t="s">
        <v>2087</v>
      </c>
      <c r="AC126" s="23" t="s">
        <v>2088</v>
      </c>
      <c r="AD126" s="4" t="s">
        <v>2089</v>
      </c>
      <c r="AE126" s="20">
        <v>0.1</v>
      </c>
      <c r="AF126" s="20">
        <f>AE126/W126</f>
        <v>0.25</v>
      </c>
      <c r="AG126" s="698" t="s">
        <v>2090</v>
      </c>
      <c r="AH126" s="698" t="s">
        <v>2088</v>
      </c>
      <c r="AI126" s="698" t="s">
        <v>2091</v>
      </c>
      <c r="AJ126" s="20">
        <v>0.1</v>
      </c>
      <c r="AK126" s="20">
        <f>AJ126/W126</f>
        <v>0.25</v>
      </c>
      <c r="AL126" s="12" t="s">
        <v>2092</v>
      </c>
      <c r="AM126" s="4" t="s">
        <v>2093</v>
      </c>
      <c r="AN126" s="4" t="s">
        <v>2094</v>
      </c>
      <c r="AO126" s="20">
        <v>0.2</v>
      </c>
      <c r="AP126" s="20">
        <f>AO126/W126</f>
        <v>0.5</v>
      </c>
      <c r="AQ126" s="12" t="s">
        <v>2095</v>
      </c>
      <c r="AR126" s="4" t="s">
        <v>2096</v>
      </c>
      <c r="AS126" s="4" t="s">
        <v>2097</v>
      </c>
      <c r="AT126" s="20">
        <v>0.4</v>
      </c>
      <c r="AU126" s="20">
        <f>AT126/W126</f>
        <v>1</v>
      </c>
      <c r="AV126" s="6">
        <v>0</v>
      </c>
      <c r="AW126" s="780"/>
      <c r="AX126" s="780"/>
      <c r="AY126" s="712" t="s">
        <v>145</v>
      </c>
      <c r="AZ126" s="366">
        <v>0.2</v>
      </c>
      <c r="BA126" s="521"/>
      <c r="BB126" s="521">
        <v>1</v>
      </c>
      <c r="BC126" s="887">
        <v>0.6</v>
      </c>
      <c r="BD126" s="879">
        <f t="shared" si="6"/>
        <v>0.6</v>
      </c>
      <c r="BE126" s="7"/>
      <c r="BF126" s="7"/>
      <c r="BG126" s="7"/>
      <c r="BH126" s="7"/>
      <c r="BI126" s="183"/>
      <c r="BJ126" s="4" t="s">
        <v>929</v>
      </c>
      <c r="BK126" s="803"/>
      <c r="BL126" s="803"/>
      <c r="BM126" s="803"/>
    </row>
    <row r="127" spans="1:65" s="470" customFormat="1" ht="40.15" customHeight="1" thickBot="1">
      <c r="A127" s="5">
        <v>95</v>
      </c>
      <c r="B127" s="906" t="s">
        <v>935</v>
      </c>
      <c r="C127" s="517" t="s">
        <v>153</v>
      </c>
      <c r="D127" s="6" t="s">
        <v>936</v>
      </c>
      <c r="E127" s="4" t="s">
        <v>91</v>
      </c>
      <c r="F127" s="4" t="s">
        <v>179</v>
      </c>
      <c r="G127" s="4" t="s">
        <v>180</v>
      </c>
      <c r="H127" s="4" t="s">
        <v>74</v>
      </c>
      <c r="I127" s="4" t="s">
        <v>937</v>
      </c>
      <c r="J127" s="7" t="s">
        <v>938</v>
      </c>
      <c r="K127" s="4" t="s">
        <v>478</v>
      </c>
      <c r="L127" s="4" t="s">
        <v>939</v>
      </c>
      <c r="M127" s="6">
        <v>0</v>
      </c>
      <c r="N127" s="7" t="s">
        <v>940</v>
      </c>
      <c r="O127" s="4" t="s">
        <v>941</v>
      </c>
      <c r="P127" s="517" t="s">
        <v>81</v>
      </c>
      <c r="Q127" s="4" t="s">
        <v>942</v>
      </c>
      <c r="R127" s="517" t="s">
        <v>141</v>
      </c>
      <c r="S127" s="3" t="s">
        <v>142</v>
      </c>
      <c r="T127" s="519" t="s">
        <v>112</v>
      </c>
      <c r="U127" s="22">
        <v>0</v>
      </c>
      <c r="V127" s="17">
        <v>0</v>
      </c>
      <c r="W127" s="17">
        <v>1</v>
      </c>
      <c r="X127" s="17">
        <v>1</v>
      </c>
      <c r="Y127" s="545">
        <v>2</v>
      </c>
      <c r="Z127" s="548">
        <v>0</v>
      </c>
      <c r="AA127" s="472">
        <v>0</v>
      </c>
      <c r="AB127" s="4" t="s">
        <v>2098</v>
      </c>
      <c r="AC127" s="4" t="s">
        <v>2099</v>
      </c>
      <c r="AD127" s="4" t="s">
        <v>2100</v>
      </c>
      <c r="AE127" s="6">
        <v>1</v>
      </c>
      <c r="AF127" s="20">
        <v>1</v>
      </c>
      <c r="AG127" s="698" t="s">
        <v>2101</v>
      </c>
      <c r="AH127" s="698" t="s">
        <v>2099</v>
      </c>
      <c r="AI127" s="698" t="s">
        <v>2102</v>
      </c>
      <c r="AJ127" s="6"/>
      <c r="AK127" s="6"/>
      <c r="AL127" s="12" t="s">
        <v>2103</v>
      </c>
      <c r="AM127" s="4" t="s">
        <v>2099</v>
      </c>
      <c r="AN127" s="4"/>
      <c r="AO127" s="4"/>
      <c r="AP127" s="4"/>
      <c r="AQ127" s="12" t="s">
        <v>2104</v>
      </c>
      <c r="AR127" s="4" t="s">
        <v>2105</v>
      </c>
      <c r="AS127" s="4" t="s">
        <v>138</v>
      </c>
      <c r="AT127" s="6">
        <v>1</v>
      </c>
      <c r="AU127" s="20">
        <v>1</v>
      </c>
      <c r="AV127" s="6">
        <v>0</v>
      </c>
      <c r="AW127" s="780"/>
      <c r="AX127" s="780"/>
      <c r="AY127" s="712" t="s">
        <v>145</v>
      </c>
      <c r="AZ127" s="77" t="s">
        <v>145</v>
      </c>
      <c r="BA127" s="485"/>
      <c r="BB127" s="485"/>
      <c r="BC127" s="882">
        <v>1</v>
      </c>
      <c r="BD127" s="821">
        <f t="shared" si="6"/>
        <v>0.5</v>
      </c>
      <c r="BE127" s="7"/>
      <c r="BF127" s="7"/>
      <c r="BG127" s="7"/>
      <c r="BH127" s="7"/>
      <c r="BI127" s="183"/>
      <c r="BJ127" s="4"/>
      <c r="BK127" s="803"/>
      <c r="BL127" s="803"/>
      <c r="BM127" s="803"/>
    </row>
    <row r="128" spans="1:65" s="470" customFormat="1" ht="40.15" customHeight="1" thickBot="1">
      <c r="A128" s="5">
        <v>96</v>
      </c>
      <c r="B128" s="906" t="s">
        <v>935</v>
      </c>
      <c r="C128" s="517" t="s">
        <v>153</v>
      </c>
      <c r="D128" s="6" t="s">
        <v>936</v>
      </c>
      <c r="E128" s="4" t="s">
        <v>91</v>
      </c>
      <c r="F128" s="4" t="s">
        <v>179</v>
      </c>
      <c r="G128" s="4" t="s">
        <v>180</v>
      </c>
      <c r="H128" s="4" t="s">
        <v>74</v>
      </c>
      <c r="I128" s="4" t="s">
        <v>937</v>
      </c>
      <c r="J128" s="7" t="s">
        <v>938</v>
      </c>
      <c r="K128" s="4" t="s">
        <v>478</v>
      </c>
      <c r="L128" s="4" t="s">
        <v>947</v>
      </c>
      <c r="M128" s="17">
        <v>0</v>
      </c>
      <c r="N128" s="7" t="s">
        <v>948</v>
      </c>
      <c r="O128" s="4" t="s">
        <v>949</v>
      </c>
      <c r="P128" s="517" t="s">
        <v>81</v>
      </c>
      <c r="Q128" s="4" t="s">
        <v>950</v>
      </c>
      <c r="R128" s="517" t="s">
        <v>83</v>
      </c>
      <c r="S128" s="3" t="s">
        <v>142</v>
      </c>
      <c r="T128" s="519" t="s">
        <v>85</v>
      </c>
      <c r="U128" s="22">
        <v>0</v>
      </c>
      <c r="V128" s="17">
        <v>0</v>
      </c>
      <c r="W128" s="17">
        <v>4</v>
      </c>
      <c r="X128" s="17">
        <v>4</v>
      </c>
      <c r="Y128" s="545">
        <v>8</v>
      </c>
      <c r="Z128" s="548">
        <v>0</v>
      </c>
      <c r="AA128" s="472">
        <v>0</v>
      </c>
      <c r="AB128" s="4" t="s">
        <v>2106</v>
      </c>
      <c r="AC128" s="4" t="s">
        <v>2099</v>
      </c>
      <c r="AD128" s="4" t="s">
        <v>2107</v>
      </c>
      <c r="AE128" s="6">
        <v>1</v>
      </c>
      <c r="AF128" s="20">
        <v>1</v>
      </c>
      <c r="AG128" s="698" t="s">
        <v>2108</v>
      </c>
      <c r="AH128" s="698" t="s">
        <v>2099</v>
      </c>
      <c r="AI128" s="698" t="s">
        <v>2109</v>
      </c>
      <c r="AJ128" s="6">
        <v>1</v>
      </c>
      <c r="AK128" s="20">
        <v>1</v>
      </c>
      <c r="AL128" s="12" t="s">
        <v>2110</v>
      </c>
      <c r="AM128" s="4" t="s">
        <v>2111</v>
      </c>
      <c r="AN128" s="4"/>
      <c r="AO128" s="6">
        <v>2</v>
      </c>
      <c r="AP128" s="12">
        <v>1</v>
      </c>
      <c r="AQ128" s="12" t="s">
        <v>2112</v>
      </c>
      <c r="AR128" s="4" t="s">
        <v>2105</v>
      </c>
      <c r="AS128" s="4" t="s">
        <v>2113</v>
      </c>
      <c r="AT128" s="6">
        <v>4</v>
      </c>
      <c r="AU128" s="20">
        <v>1</v>
      </c>
      <c r="AV128" s="6">
        <v>0</v>
      </c>
      <c r="AW128" s="780"/>
      <c r="AX128" s="780"/>
      <c r="AY128" s="712" t="s">
        <v>145</v>
      </c>
      <c r="AZ128" s="77" t="s">
        <v>145</v>
      </c>
      <c r="BA128" s="485"/>
      <c r="BB128" s="485"/>
      <c r="BC128" s="882">
        <v>4</v>
      </c>
      <c r="BD128" s="821">
        <f t="shared" si="6"/>
        <v>0.5</v>
      </c>
      <c r="BE128" s="7"/>
      <c r="BF128" s="7"/>
      <c r="BG128" s="7"/>
      <c r="BH128" s="7"/>
      <c r="BI128" s="183"/>
      <c r="BJ128" s="4" t="s">
        <v>375</v>
      </c>
      <c r="BK128" s="803"/>
      <c r="BL128" s="803"/>
      <c r="BM128" s="803"/>
    </row>
    <row r="129" spans="1:65" s="470" customFormat="1" ht="129.75" customHeight="1">
      <c r="A129" s="5">
        <v>97</v>
      </c>
      <c r="B129" s="906" t="s">
        <v>953</v>
      </c>
      <c r="C129" s="732" t="s">
        <v>286</v>
      </c>
      <c r="D129" s="6" t="s">
        <v>954</v>
      </c>
      <c r="E129" s="4" t="s">
        <v>91</v>
      </c>
      <c r="F129" s="4" t="s">
        <v>72</v>
      </c>
      <c r="G129" s="4" t="s">
        <v>73</v>
      </c>
      <c r="H129" s="4" t="s">
        <v>74</v>
      </c>
      <c r="I129" s="4" t="s">
        <v>75</v>
      </c>
      <c r="J129" s="4" t="s">
        <v>92</v>
      </c>
      <c r="K129" s="4" t="s">
        <v>478</v>
      </c>
      <c r="L129" s="4" t="s">
        <v>955</v>
      </c>
      <c r="M129" s="17">
        <v>0</v>
      </c>
      <c r="N129" s="7" t="s">
        <v>956</v>
      </c>
      <c r="O129" s="4" t="s">
        <v>957</v>
      </c>
      <c r="P129" s="517" t="s">
        <v>109</v>
      </c>
      <c r="Q129" s="7" t="s">
        <v>958</v>
      </c>
      <c r="R129" s="517" t="s">
        <v>83</v>
      </c>
      <c r="S129" s="518" t="s">
        <v>111</v>
      </c>
      <c r="T129" s="519" t="s">
        <v>85</v>
      </c>
      <c r="U129" s="609">
        <v>1</v>
      </c>
      <c r="V129" s="610">
        <v>1</v>
      </c>
      <c r="W129" s="610">
        <v>1</v>
      </c>
      <c r="X129" s="610">
        <v>1</v>
      </c>
      <c r="Y129" s="611">
        <v>1</v>
      </c>
      <c r="Z129" s="612">
        <v>0.1</v>
      </c>
      <c r="AA129" s="478">
        <v>0.1</v>
      </c>
      <c r="AB129" s="23" t="s">
        <v>2114</v>
      </c>
      <c r="AC129" s="6" t="s">
        <v>960</v>
      </c>
      <c r="AD129" s="4" t="s">
        <v>2115</v>
      </c>
      <c r="AE129" s="20">
        <v>0.5</v>
      </c>
      <c r="AF129" s="20">
        <v>0.5</v>
      </c>
      <c r="AG129" s="698" t="s">
        <v>2116</v>
      </c>
      <c r="AH129" s="698" t="s">
        <v>960</v>
      </c>
      <c r="AI129" s="698" t="s">
        <v>2117</v>
      </c>
      <c r="AJ129" s="20">
        <v>0.9</v>
      </c>
      <c r="AK129" s="20">
        <v>0.9</v>
      </c>
      <c r="AL129" s="12" t="s">
        <v>2118</v>
      </c>
      <c r="AM129" s="4" t="s">
        <v>2119</v>
      </c>
      <c r="AN129" s="4" t="s">
        <v>2120</v>
      </c>
      <c r="AO129" s="12" t="s">
        <v>2121</v>
      </c>
      <c r="AP129" s="12">
        <v>0.95</v>
      </c>
      <c r="AQ129" s="12" t="s">
        <v>2122</v>
      </c>
      <c r="AR129" s="4" t="s">
        <v>2123</v>
      </c>
      <c r="AS129" s="4" t="s">
        <v>1410</v>
      </c>
      <c r="AT129" s="20">
        <v>0.95</v>
      </c>
      <c r="AU129" s="20">
        <v>0.95</v>
      </c>
      <c r="AV129" s="6">
        <v>0</v>
      </c>
      <c r="AW129" s="34"/>
      <c r="AX129" s="34"/>
      <c r="AY129" s="717">
        <v>1</v>
      </c>
      <c r="AZ129" s="20">
        <v>1</v>
      </c>
      <c r="BA129" s="8">
        <v>1</v>
      </c>
      <c r="BB129" s="8">
        <v>1</v>
      </c>
      <c r="BC129" s="881">
        <v>0.95</v>
      </c>
      <c r="BD129" s="821">
        <f t="shared" si="6"/>
        <v>0.95</v>
      </c>
      <c r="BE129" s="7"/>
      <c r="BF129" s="7"/>
      <c r="BG129" s="7"/>
      <c r="BH129" s="7"/>
      <c r="BI129" s="183"/>
      <c r="BJ129" s="4"/>
      <c r="BK129" s="803"/>
      <c r="BL129" s="803"/>
      <c r="BM129" s="803"/>
    </row>
    <row r="130" spans="1:65" ht="40.15" customHeight="1">
      <c r="A130" s="565">
        <v>98</v>
      </c>
      <c r="B130" s="907" t="s">
        <v>962</v>
      </c>
      <c r="C130" s="747" t="s">
        <v>623</v>
      </c>
      <c r="D130" s="426" t="s">
        <v>70</v>
      </c>
      <c r="E130" s="241" t="s">
        <v>963</v>
      </c>
      <c r="F130" s="241" t="s">
        <v>884</v>
      </c>
      <c r="G130" s="241" t="s">
        <v>885</v>
      </c>
      <c r="H130" s="241" t="s">
        <v>806</v>
      </c>
      <c r="I130" s="241" t="s">
        <v>75</v>
      </c>
      <c r="J130" s="241" t="s">
        <v>203</v>
      </c>
      <c r="K130" s="241" t="s">
        <v>93</v>
      </c>
      <c r="L130" s="241" t="s">
        <v>964</v>
      </c>
      <c r="M130" s="300">
        <v>0</v>
      </c>
      <c r="N130" s="300" t="s">
        <v>965</v>
      </c>
      <c r="O130" s="241" t="s">
        <v>966</v>
      </c>
      <c r="P130" s="613" t="s">
        <v>109</v>
      </c>
      <c r="Q130" s="241" t="s">
        <v>967</v>
      </c>
      <c r="R130" s="613" t="s">
        <v>83</v>
      </c>
      <c r="S130" s="3" t="s">
        <v>142</v>
      </c>
      <c r="T130" s="615" t="s">
        <v>112</v>
      </c>
      <c r="U130" s="616">
        <v>0.1</v>
      </c>
      <c r="V130" s="616">
        <v>0.3</v>
      </c>
      <c r="W130" s="616">
        <v>0.3</v>
      </c>
      <c r="X130" s="616">
        <v>0.3</v>
      </c>
      <c r="Y130" s="616">
        <v>1</v>
      </c>
      <c r="Z130" s="617"/>
      <c r="AA130" s="616"/>
      <c r="AB130" s="781" t="s">
        <v>2124</v>
      </c>
      <c r="AC130" s="6" t="s">
        <v>969</v>
      </c>
      <c r="AD130" s="241" t="s">
        <v>2125</v>
      </c>
      <c r="AE130" s="300"/>
      <c r="AF130" s="225"/>
      <c r="AG130" s="718" t="s">
        <v>2126</v>
      </c>
      <c r="AH130" s="718" t="s">
        <v>969</v>
      </c>
      <c r="AI130" s="718" t="s">
        <v>2125</v>
      </c>
      <c r="AJ130" s="300"/>
      <c r="AK130" s="225"/>
      <c r="AL130" s="509" t="s">
        <v>2127</v>
      </c>
      <c r="AM130" s="241" t="s">
        <v>969</v>
      </c>
      <c r="AN130" s="241" t="s">
        <v>2128</v>
      </c>
      <c r="AO130" s="6"/>
      <c r="AP130" s="6"/>
      <c r="AQ130" s="714" t="s">
        <v>2129</v>
      </c>
      <c r="AR130" s="4" t="s">
        <v>969</v>
      </c>
      <c r="AS130" s="4" t="s">
        <v>2130</v>
      </c>
      <c r="AT130" s="300"/>
      <c r="AU130" s="300"/>
      <c r="AV130" s="6">
        <v>0</v>
      </c>
      <c r="AW130" s="34"/>
      <c r="AX130" s="34"/>
      <c r="AY130" s="699">
        <v>0.05</v>
      </c>
      <c r="AZ130" s="416">
        <v>1</v>
      </c>
      <c r="BA130" s="304">
        <v>1</v>
      </c>
      <c r="BB130" s="304">
        <v>1</v>
      </c>
      <c r="BC130" s="896">
        <v>1</v>
      </c>
      <c r="BD130" s="821">
        <f t="shared" si="6"/>
        <v>1</v>
      </c>
      <c r="BE130" s="20">
        <v>1</v>
      </c>
      <c r="BF130" s="703"/>
      <c r="BG130" s="7"/>
      <c r="BH130" s="7"/>
      <c r="BI130" s="183"/>
      <c r="BJ130" s="4" t="s">
        <v>971</v>
      </c>
      <c r="BK130" s="803"/>
      <c r="BL130" s="803"/>
      <c r="BM130" s="815"/>
    </row>
    <row r="131" spans="1:65" ht="40.15" customHeight="1">
      <c r="A131" s="565">
        <v>99</v>
      </c>
      <c r="B131" s="907" t="s">
        <v>962</v>
      </c>
      <c r="C131" s="747" t="s">
        <v>623</v>
      </c>
      <c r="D131" s="426" t="s">
        <v>70</v>
      </c>
      <c r="E131" s="241" t="s">
        <v>972</v>
      </c>
      <c r="F131" s="241" t="s">
        <v>973</v>
      </c>
      <c r="G131" s="241" t="s">
        <v>974</v>
      </c>
      <c r="H131" s="241" t="s">
        <v>975</v>
      </c>
      <c r="I131" s="241" t="s">
        <v>75</v>
      </c>
      <c r="J131" s="241" t="s">
        <v>92</v>
      </c>
      <c r="K131" s="241" t="s">
        <v>93</v>
      </c>
      <c r="L131" s="241" t="s">
        <v>976</v>
      </c>
      <c r="M131" s="300">
        <v>0</v>
      </c>
      <c r="N131" s="241" t="s">
        <v>977</v>
      </c>
      <c r="O131" s="241" t="s">
        <v>978</v>
      </c>
      <c r="P131" s="613" t="s">
        <v>109</v>
      </c>
      <c r="Q131" s="241" t="s">
        <v>979</v>
      </c>
      <c r="R131" s="613" t="s">
        <v>141</v>
      </c>
      <c r="S131" s="614" t="s">
        <v>84</v>
      </c>
      <c r="T131" s="615" t="s">
        <v>112</v>
      </c>
      <c r="U131" s="618">
        <v>1</v>
      </c>
      <c r="V131" s="618">
        <v>0.2</v>
      </c>
      <c r="W131" s="618">
        <v>0.3</v>
      </c>
      <c r="X131" s="618">
        <v>0.4</v>
      </c>
      <c r="Y131" s="618">
        <v>1</v>
      </c>
      <c r="Z131" s="507"/>
      <c r="AA131" s="507"/>
      <c r="AB131" s="782" t="s">
        <v>2131</v>
      </c>
      <c r="AC131" s="6" t="s">
        <v>969</v>
      </c>
      <c r="AD131" s="241" t="s">
        <v>2132</v>
      </c>
      <c r="AE131" s="300"/>
      <c r="AF131" s="300"/>
      <c r="AG131" s="718" t="s">
        <v>2133</v>
      </c>
      <c r="AH131" s="718" t="s">
        <v>969</v>
      </c>
      <c r="AI131" s="718" t="s">
        <v>2132</v>
      </c>
      <c r="AJ131" s="300"/>
      <c r="AK131" s="510"/>
      <c r="AL131" s="509" t="s">
        <v>2134</v>
      </c>
      <c r="AM131" s="241" t="s">
        <v>969</v>
      </c>
      <c r="AN131" s="241" t="s">
        <v>2128</v>
      </c>
      <c r="AO131" s="6"/>
      <c r="AP131" s="6"/>
      <c r="AQ131" s="714" t="s">
        <v>2135</v>
      </c>
      <c r="AR131" s="4" t="s">
        <v>969</v>
      </c>
      <c r="AS131" s="4" t="s">
        <v>2130</v>
      </c>
      <c r="AT131" s="300"/>
      <c r="AU131" s="300"/>
      <c r="AV131" s="6">
        <v>0</v>
      </c>
      <c r="AW131" s="34"/>
      <c r="AX131" s="34"/>
      <c r="AY131" s="701">
        <v>1</v>
      </c>
      <c r="AZ131" s="232" t="s">
        <v>145</v>
      </c>
      <c r="BA131" s="511">
        <v>1</v>
      </c>
      <c r="BB131" s="511"/>
      <c r="BC131" s="897">
        <v>1</v>
      </c>
      <c r="BD131" s="821">
        <f>BC131/Y131</f>
        <v>1</v>
      </c>
      <c r="BE131" s="20">
        <v>1</v>
      </c>
      <c r="BF131" s="703"/>
      <c r="BG131" s="7"/>
      <c r="BH131" s="7"/>
      <c r="BI131" s="183"/>
      <c r="BJ131" s="4" t="s">
        <v>971</v>
      </c>
      <c r="BK131" s="803"/>
      <c r="BL131" s="803"/>
      <c r="BM131" s="815"/>
    </row>
    <row r="132" spans="1:65" ht="40.15" customHeight="1">
      <c r="A132" s="565">
        <v>99.1</v>
      </c>
      <c r="B132" s="907" t="s">
        <v>962</v>
      </c>
      <c r="C132" s="747" t="s">
        <v>623</v>
      </c>
      <c r="D132" s="426" t="s">
        <v>70</v>
      </c>
      <c r="E132" s="241" t="s">
        <v>972</v>
      </c>
      <c r="F132" s="241" t="s">
        <v>973</v>
      </c>
      <c r="G132" s="241" t="s">
        <v>974</v>
      </c>
      <c r="H132" s="241" t="s">
        <v>975</v>
      </c>
      <c r="I132" s="241" t="s">
        <v>75</v>
      </c>
      <c r="J132" s="241" t="s">
        <v>92</v>
      </c>
      <c r="K132" s="241" t="s">
        <v>93</v>
      </c>
      <c r="L132" s="241" t="s">
        <v>976</v>
      </c>
      <c r="M132" s="300">
        <v>0</v>
      </c>
      <c r="N132" s="300" t="s">
        <v>982</v>
      </c>
      <c r="O132" s="241" t="s">
        <v>983</v>
      </c>
      <c r="P132" s="613" t="s">
        <v>109</v>
      </c>
      <c r="Q132" s="241" t="s">
        <v>984</v>
      </c>
      <c r="R132" s="613" t="s">
        <v>141</v>
      </c>
      <c r="S132" s="614" t="s">
        <v>142</v>
      </c>
      <c r="T132" s="615" t="s">
        <v>112</v>
      </c>
      <c r="U132" s="616">
        <v>0</v>
      </c>
      <c r="V132" s="616" t="s">
        <v>985</v>
      </c>
      <c r="W132" s="616" t="s">
        <v>985</v>
      </c>
      <c r="X132" s="616">
        <v>0</v>
      </c>
      <c r="Y132" s="616" t="s">
        <v>985</v>
      </c>
      <c r="Z132" s="507"/>
      <c r="AA132" s="507"/>
      <c r="AB132" s="782" t="s">
        <v>2131</v>
      </c>
      <c r="AC132" s="6" t="s">
        <v>969</v>
      </c>
      <c r="AD132" s="241" t="s">
        <v>2136</v>
      </c>
      <c r="AE132" s="300"/>
      <c r="AF132" s="225"/>
      <c r="AG132" s="718" t="s">
        <v>2133</v>
      </c>
      <c r="AH132" s="718" t="s">
        <v>969</v>
      </c>
      <c r="AI132" s="718" t="s">
        <v>2136</v>
      </c>
      <c r="AJ132" s="300"/>
      <c r="AK132" s="510"/>
      <c r="AL132" s="509" t="s">
        <v>2134</v>
      </c>
      <c r="AM132" s="241" t="s">
        <v>969</v>
      </c>
      <c r="AN132" s="241" t="s">
        <v>2128</v>
      </c>
      <c r="AO132" s="6"/>
      <c r="AP132" s="6"/>
      <c r="AQ132" s="714" t="s">
        <v>2135</v>
      </c>
      <c r="AR132" s="4" t="s">
        <v>969</v>
      </c>
      <c r="AS132" s="4" t="s">
        <v>2130</v>
      </c>
      <c r="AT132" s="300"/>
      <c r="AU132" s="300"/>
      <c r="AV132" s="6">
        <v>0</v>
      </c>
      <c r="AW132" s="34"/>
      <c r="AX132" s="34"/>
      <c r="AY132" s="783" t="s">
        <v>145</v>
      </c>
      <c r="AZ132" s="416">
        <v>0.5</v>
      </c>
      <c r="BA132" s="619"/>
      <c r="BB132" s="619">
        <v>1</v>
      </c>
      <c r="BC132" s="896">
        <v>0.5</v>
      </c>
      <c r="BD132" s="821">
        <v>1</v>
      </c>
      <c r="BE132" s="20">
        <v>1</v>
      </c>
      <c r="BF132" s="703"/>
      <c r="BG132" s="7"/>
      <c r="BH132" s="7"/>
      <c r="BI132" s="183"/>
      <c r="BJ132" s="4" t="s">
        <v>971</v>
      </c>
      <c r="BK132" s="803"/>
      <c r="BL132" s="803"/>
      <c r="BM132" s="815"/>
    </row>
    <row r="133" spans="1:65" ht="40.15" customHeight="1">
      <c r="A133" s="565">
        <v>100</v>
      </c>
      <c r="B133" s="907" t="s">
        <v>962</v>
      </c>
      <c r="C133" s="747" t="s">
        <v>623</v>
      </c>
      <c r="D133" s="426" t="s">
        <v>70</v>
      </c>
      <c r="E133" s="241" t="s">
        <v>91</v>
      </c>
      <c r="F133" s="241" t="s">
        <v>72</v>
      </c>
      <c r="G133" s="241" t="s">
        <v>73</v>
      </c>
      <c r="H133" s="241" t="s">
        <v>74</v>
      </c>
      <c r="I133" s="241" t="s">
        <v>103</v>
      </c>
      <c r="J133" s="241" t="s">
        <v>104</v>
      </c>
      <c r="K133" s="4" t="s">
        <v>116</v>
      </c>
      <c r="L133" s="241" t="s">
        <v>987</v>
      </c>
      <c r="M133" s="784">
        <v>0.19689999999999999</v>
      </c>
      <c r="N133" s="241" t="s">
        <v>988</v>
      </c>
      <c r="O133" s="241" t="s">
        <v>989</v>
      </c>
      <c r="P133" s="613" t="s">
        <v>81</v>
      </c>
      <c r="Q133" s="241" t="s">
        <v>990</v>
      </c>
      <c r="R133" s="613" t="s">
        <v>83</v>
      </c>
      <c r="S133" s="614" t="s">
        <v>84</v>
      </c>
      <c r="T133" s="615" t="s">
        <v>112</v>
      </c>
      <c r="U133" s="620">
        <v>0.2074</v>
      </c>
      <c r="V133" s="620">
        <v>0.20799999999999999</v>
      </c>
      <c r="W133" s="620">
        <v>0.20899999999999999</v>
      </c>
      <c r="X133" s="616">
        <v>0.21</v>
      </c>
      <c r="Y133" s="616">
        <v>0.21</v>
      </c>
      <c r="Z133" s="507"/>
      <c r="AA133" s="507"/>
      <c r="AB133" s="782" t="s">
        <v>2137</v>
      </c>
      <c r="AC133" s="6" t="s">
        <v>969</v>
      </c>
      <c r="AD133" s="241" t="s">
        <v>2138</v>
      </c>
      <c r="AE133" s="300"/>
      <c r="AF133" s="225"/>
      <c r="AG133" s="718" t="s">
        <v>2139</v>
      </c>
      <c r="AH133" s="718" t="s">
        <v>969</v>
      </c>
      <c r="AI133" s="718" t="s">
        <v>2138</v>
      </c>
      <c r="AJ133" s="300"/>
      <c r="AK133" s="510"/>
      <c r="AL133" s="509" t="s">
        <v>2140</v>
      </c>
      <c r="AM133" s="241" t="s">
        <v>969</v>
      </c>
      <c r="AN133" s="241" t="s">
        <v>2141</v>
      </c>
      <c r="AO133" s="6">
        <v>17.399999999999999</v>
      </c>
      <c r="AP133" s="350">
        <v>0.83199999999999996</v>
      </c>
      <c r="AQ133" s="12" t="s">
        <v>2142</v>
      </c>
      <c r="AR133" s="4" t="s">
        <v>969</v>
      </c>
      <c r="AS133" s="4" t="s">
        <v>2143</v>
      </c>
      <c r="AT133" s="6">
        <v>17.399999999999999</v>
      </c>
      <c r="AU133" s="350">
        <v>0.83199999999999996</v>
      </c>
      <c r="AV133" s="6">
        <v>0</v>
      </c>
      <c r="AW133" s="34"/>
      <c r="AX133" s="34"/>
      <c r="AY133" s="785">
        <v>0.20699999999999999</v>
      </c>
      <c r="AZ133" s="424">
        <v>0.18890000000000001</v>
      </c>
      <c r="BA133" s="619">
        <v>0.99807135969141747</v>
      </c>
      <c r="BB133" s="619">
        <v>0.91346153846153855</v>
      </c>
      <c r="BC133" s="898">
        <v>17.399999999999999</v>
      </c>
      <c r="BD133" s="835">
        <v>0.83199999999999996</v>
      </c>
      <c r="BE133" s="7"/>
      <c r="BF133" s="703"/>
      <c r="BG133" s="7"/>
      <c r="BH133" s="7"/>
      <c r="BI133" s="183"/>
      <c r="BJ133" s="4" t="s">
        <v>971</v>
      </c>
      <c r="BK133" s="803"/>
      <c r="BL133" s="803"/>
      <c r="BM133" s="815"/>
    </row>
    <row r="134" spans="1:65" ht="40.15" customHeight="1">
      <c r="A134" s="565">
        <v>100.1</v>
      </c>
      <c r="B134" s="907" t="s">
        <v>962</v>
      </c>
      <c r="C134" s="747" t="s">
        <v>623</v>
      </c>
      <c r="D134" s="426" t="s">
        <v>70</v>
      </c>
      <c r="E134" s="241" t="s">
        <v>91</v>
      </c>
      <c r="F134" s="241" t="s">
        <v>72</v>
      </c>
      <c r="G134" s="241" t="s">
        <v>73</v>
      </c>
      <c r="H134" s="241" t="s">
        <v>74</v>
      </c>
      <c r="I134" s="241" t="s">
        <v>103</v>
      </c>
      <c r="J134" s="241" t="s">
        <v>104</v>
      </c>
      <c r="K134" s="4" t="s">
        <v>116</v>
      </c>
      <c r="L134" s="241" t="s">
        <v>987</v>
      </c>
      <c r="M134" s="304">
        <f>17/18</f>
        <v>0.94444444444444442</v>
      </c>
      <c r="N134" s="241" t="s">
        <v>993</v>
      </c>
      <c r="O134" s="241" t="s">
        <v>994</v>
      </c>
      <c r="P134" s="613" t="s">
        <v>109</v>
      </c>
      <c r="Q134" s="241" t="s">
        <v>995</v>
      </c>
      <c r="R134" s="613" t="s">
        <v>83</v>
      </c>
      <c r="S134" s="614" t="s">
        <v>84</v>
      </c>
      <c r="T134" s="615" t="s">
        <v>112</v>
      </c>
      <c r="U134" s="616" t="s">
        <v>996</v>
      </c>
      <c r="V134" s="616" t="s">
        <v>997</v>
      </c>
      <c r="W134" s="616" t="s">
        <v>998</v>
      </c>
      <c r="X134" s="616">
        <v>1</v>
      </c>
      <c r="Y134" s="616">
        <v>1</v>
      </c>
      <c r="Z134" s="508">
        <v>1</v>
      </c>
      <c r="AA134" s="507">
        <v>1</v>
      </c>
      <c r="AB134" s="782" t="s">
        <v>2144</v>
      </c>
      <c r="AC134" s="6" t="s">
        <v>969</v>
      </c>
      <c r="AD134" s="241" t="s">
        <v>2145</v>
      </c>
      <c r="AE134" s="300"/>
      <c r="AF134" s="300"/>
      <c r="AG134" s="718" t="s">
        <v>2146</v>
      </c>
      <c r="AH134" s="718" t="s">
        <v>969</v>
      </c>
      <c r="AI134" s="718" t="s">
        <v>2145</v>
      </c>
      <c r="AJ134" s="300"/>
      <c r="AK134" s="510"/>
      <c r="AL134" s="509" t="s">
        <v>2147</v>
      </c>
      <c r="AM134" s="241" t="s">
        <v>969</v>
      </c>
      <c r="AN134" s="241" t="s">
        <v>2148</v>
      </c>
      <c r="AO134" s="508">
        <v>1</v>
      </c>
      <c r="AP134" s="507">
        <v>1</v>
      </c>
      <c r="AQ134" s="714" t="s">
        <v>2149</v>
      </c>
      <c r="AR134" s="4" t="s">
        <v>969</v>
      </c>
      <c r="AS134" s="4" t="s">
        <v>2150</v>
      </c>
      <c r="AT134" s="304">
        <v>1</v>
      </c>
      <c r="AU134" s="304">
        <v>1</v>
      </c>
      <c r="AV134" s="6">
        <v>0</v>
      </c>
      <c r="AW134" s="34"/>
      <c r="AX134" s="34"/>
      <c r="AY134" s="699">
        <v>0.77</v>
      </c>
      <c r="AZ134" s="424">
        <v>1</v>
      </c>
      <c r="BA134" s="619">
        <v>0.80208333333333337</v>
      </c>
      <c r="BB134" s="619">
        <v>1</v>
      </c>
      <c r="BC134" s="891">
        <v>1</v>
      </c>
      <c r="BD134" s="821">
        <f t="shared" si="6"/>
        <v>1</v>
      </c>
      <c r="BE134" s="7"/>
      <c r="BF134" s="703"/>
      <c r="BG134" s="7"/>
      <c r="BH134" s="7"/>
      <c r="BI134" s="183"/>
      <c r="BJ134" s="4" t="s">
        <v>971</v>
      </c>
      <c r="BK134" s="803"/>
      <c r="BL134" s="803"/>
      <c r="BM134" s="815"/>
    </row>
    <row r="135" spans="1:65" ht="40.15" customHeight="1">
      <c r="A135" s="565">
        <v>101</v>
      </c>
      <c r="B135" s="907" t="s">
        <v>962</v>
      </c>
      <c r="C135" s="747" t="s">
        <v>623</v>
      </c>
      <c r="D135" s="426" t="s">
        <v>70</v>
      </c>
      <c r="E135" s="241" t="s">
        <v>91</v>
      </c>
      <c r="F135" s="241" t="s">
        <v>72</v>
      </c>
      <c r="G135" s="241" t="s">
        <v>73</v>
      </c>
      <c r="H135" s="241" t="s">
        <v>74</v>
      </c>
      <c r="I135" s="241" t="s">
        <v>75</v>
      </c>
      <c r="J135" s="241" t="s">
        <v>203</v>
      </c>
      <c r="K135" s="241" t="s">
        <v>129</v>
      </c>
      <c r="L135" s="241" t="s">
        <v>1001</v>
      </c>
      <c r="M135" s="300">
        <v>0</v>
      </c>
      <c r="N135" s="241" t="s">
        <v>1002</v>
      </c>
      <c r="O135" s="241" t="s">
        <v>1003</v>
      </c>
      <c r="P135" s="613" t="s">
        <v>109</v>
      </c>
      <c r="Q135" s="241" t="s">
        <v>1004</v>
      </c>
      <c r="R135" s="613" t="s">
        <v>141</v>
      </c>
      <c r="S135" s="614" t="s">
        <v>142</v>
      </c>
      <c r="T135" s="615" t="s">
        <v>112</v>
      </c>
      <c r="U135" s="621">
        <v>1</v>
      </c>
      <c r="V135" s="621">
        <v>1</v>
      </c>
      <c r="W135" s="621">
        <v>1</v>
      </c>
      <c r="X135" s="621">
        <v>1</v>
      </c>
      <c r="Y135" s="621">
        <v>4</v>
      </c>
      <c r="Z135" s="617"/>
      <c r="AA135" s="507"/>
      <c r="AB135" s="782" t="s">
        <v>2151</v>
      </c>
      <c r="AC135" s="6" t="s">
        <v>969</v>
      </c>
      <c r="AD135" s="241" t="s">
        <v>2152</v>
      </c>
      <c r="AE135" s="300"/>
      <c r="AF135" s="300"/>
      <c r="AG135" s="718" t="s">
        <v>2153</v>
      </c>
      <c r="AH135" s="718" t="s">
        <v>969</v>
      </c>
      <c r="AI135" s="718" t="s">
        <v>2152</v>
      </c>
      <c r="AJ135" s="300">
        <v>1</v>
      </c>
      <c r="AK135" s="225">
        <v>1</v>
      </c>
      <c r="AL135" s="509" t="s">
        <v>2154</v>
      </c>
      <c r="AM135" s="241" t="s">
        <v>969</v>
      </c>
      <c r="AN135" s="241" t="s">
        <v>2155</v>
      </c>
      <c r="AO135" s="6"/>
      <c r="AP135" s="6"/>
      <c r="AQ135" s="714" t="s">
        <v>2156</v>
      </c>
      <c r="AR135" s="4" t="s">
        <v>969</v>
      </c>
      <c r="AS135" s="4" t="s">
        <v>2157</v>
      </c>
      <c r="AT135" s="300">
        <v>1</v>
      </c>
      <c r="AU135" s="225">
        <v>1</v>
      </c>
      <c r="AV135" s="6">
        <v>0</v>
      </c>
      <c r="AW135" s="34"/>
      <c r="AX135" s="34"/>
      <c r="AY135" s="701">
        <v>1</v>
      </c>
      <c r="AZ135" s="189">
        <v>1</v>
      </c>
      <c r="BA135" s="619">
        <v>1</v>
      </c>
      <c r="BB135" s="619">
        <v>1</v>
      </c>
      <c r="BC135" s="899">
        <v>3</v>
      </c>
      <c r="BD135" s="821">
        <f>BC135/Y135</f>
        <v>0.75</v>
      </c>
      <c r="BE135" s="7"/>
      <c r="BF135" s="703"/>
      <c r="BG135" s="7"/>
      <c r="BH135" s="7"/>
      <c r="BI135" s="183"/>
      <c r="BJ135" s="4" t="s">
        <v>971</v>
      </c>
      <c r="BK135" s="803"/>
      <c r="BL135" s="803"/>
      <c r="BM135" s="815"/>
    </row>
    <row r="136" spans="1:65" ht="40.15" customHeight="1">
      <c r="A136" s="565">
        <v>102</v>
      </c>
      <c r="B136" s="907" t="s">
        <v>962</v>
      </c>
      <c r="C136" s="747" t="s">
        <v>623</v>
      </c>
      <c r="D136" s="426" t="s">
        <v>70</v>
      </c>
      <c r="E136" s="241" t="s">
        <v>91</v>
      </c>
      <c r="F136" s="241" t="s">
        <v>72</v>
      </c>
      <c r="G136" s="241" t="s">
        <v>73</v>
      </c>
      <c r="H136" s="241" t="s">
        <v>74</v>
      </c>
      <c r="I136" s="241" t="s">
        <v>492</v>
      </c>
      <c r="J136" s="241" t="s">
        <v>493</v>
      </c>
      <c r="K136" s="241" t="s">
        <v>93</v>
      </c>
      <c r="L136" s="241" t="s">
        <v>1007</v>
      </c>
      <c r="M136" s="300">
        <v>1.3</v>
      </c>
      <c r="N136" s="241" t="s">
        <v>1008</v>
      </c>
      <c r="O136" s="241" t="s">
        <v>1009</v>
      </c>
      <c r="P136" s="613" t="s">
        <v>81</v>
      </c>
      <c r="Q136" s="241" t="s">
        <v>1010</v>
      </c>
      <c r="R136" s="613" t="s">
        <v>141</v>
      </c>
      <c r="S136" s="614" t="s">
        <v>84</v>
      </c>
      <c r="T136" s="615" t="s">
        <v>112</v>
      </c>
      <c r="U136" s="616" t="s">
        <v>1011</v>
      </c>
      <c r="V136" s="616" t="s">
        <v>1012</v>
      </c>
      <c r="W136" s="616" t="s">
        <v>1013</v>
      </c>
      <c r="X136" s="616" t="s">
        <v>1013</v>
      </c>
      <c r="Y136" s="616" t="s">
        <v>1013</v>
      </c>
      <c r="Z136" s="621"/>
      <c r="AA136" s="507"/>
      <c r="AB136" s="782" t="s">
        <v>2158</v>
      </c>
      <c r="AC136" s="6" t="s">
        <v>969</v>
      </c>
      <c r="AD136" s="241" t="s">
        <v>2159</v>
      </c>
      <c r="AE136" s="300"/>
      <c r="AF136" s="300"/>
      <c r="AG136" s="718" t="s">
        <v>2160</v>
      </c>
      <c r="AH136" s="718" t="s">
        <v>969</v>
      </c>
      <c r="AI136" s="718" t="s">
        <v>2159</v>
      </c>
      <c r="AJ136" s="300"/>
      <c r="AK136" s="510"/>
      <c r="AL136" s="509" t="s">
        <v>2161</v>
      </c>
      <c r="AM136" s="241" t="s">
        <v>969</v>
      </c>
      <c r="AN136" s="241" t="s">
        <v>2162</v>
      </c>
      <c r="AO136" s="6">
        <v>2.12</v>
      </c>
      <c r="AP136" s="20">
        <v>1</v>
      </c>
      <c r="AQ136" s="714" t="s">
        <v>2163</v>
      </c>
      <c r="AR136" s="4" t="s">
        <v>969</v>
      </c>
      <c r="AS136" s="4" t="s">
        <v>2164</v>
      </c>
      <c r="AT136" s="6">
        <v>2.12</v>
      </c>
      <c r="AU136" s="20">
        <v>1</v>
      </c>
      <c r="AV136" s="6">
        <v>0</v>
      </c>
      <c r="AW136" s="34"/>
      <c r="AX136" s="34"/>
      <c r="AY136" s="701">
        <v>1.01</v>
      </c>
      <c r="AZ136" s="315">
        <v>1.5</v>
      </c>
      <c r="BA136" s="619">
        <v>1</v>
      </c>
      <c r="BB136" s="619">
        <v>1</v>
      </c>
      <c r="BC136" s="900">
        <v>2.12</v>
      </c>
      <c r="BD136" s="821">
        <f>BC136/1.5</f>
        <v>1.4133333333333333</v>
      </c>
      <c r="BE136" s="7"/>
      <c r="BF136" s="703"/>
      <c r="BG136" s="7"/>
      <c r="BH136" s="7"/>
      <c r="BI136" s="183"/>
      <c r="BJ136" s="4" t="s">
        <v>971</v>
      </c>
      <c r="BK136" s="803"/>
      <c r="BL136" s="803"/>
      <c r="BM136" s="815"/>
    </row>
    <row r="137" spans="1:65" ht="40.15" customHeight="1">
      <c r="A137" s="565">
        <v>103</v>
      </c>
      <c r="B137" s="907" t="s">
        <v>962</v>
      </c>
      <c r="C137" s="747" t="s">
        <v>623</v>
      </c>
      <c r="D137" s="426" t="s">
        <v>70</v>
      </c>
      <c r="E137" s="241" t="s">
        <v>71</v>
      </c>
      <c r="F137" s="241" t="s">
        <v>72</v>
      </c>
      <c r="G137" s="241" t="s">
        <v>73</v>
      </c>
      <c r="H137" s="241" t="s">
        <v>74</v>
      </c>
      <c r="I137" s="241" t="s">
        <v>75</v>
      </c>
      <c r="J137" s="241" t="s">
        <v>203</v>
      </c>
      <c r="K137" s="241" t="s">
        <v>129</v>
      </c>
      <c r="L137" s="241" t="s">
        <v>1016</v>
      </c>
      <c r="M137" s="304">
        <v>0.72</v>
      </c>
      <c r="N137" s="241" t="s">
        <v>1017</v>
      </c>
      <c r="O137" s="241" t="s">
        <v>1018</v>
      </c>
      <c r="P137" s="613" t="s">
        <v>109</v>
      </c>
      <c r="Q137" s="241" t="s">
        <v>1019</v>
      </c>
      <c r="R137" s="613" t="s">
        <v>83</v>
      </c>
      <c r="S137" s="614" t="s">
        <v>84</v>
      </c>
      <c r="T137" s="615" t="s">
        <v>112</v>
      </c>
      <c r="U137" s="616" t="s">
        <v>1020</v>
      </c>
      <c r="V137" s="616" t="s">
        <v>1021</v>
      </c>
      <c r="W137" s="616" t="s">
        <v>1022</v>
      </c>
      <c r="X137" s="616" t="s">
        <v>1023</v>
      </c>
      <c r="Y137" s="616" t="s">
        <v>1023</v>
      </c>
      <c r="Z137" s="507"/>
      <c r="AA137" s="507"/>
      <c r="AB137" s="782" t="s">
        <v>2165</v>
      </c>
      <c r="AC137" s="6" t="s">
        <v>969</v>
      </c>
      <c r="AD137" s="241" t="s">
        <v>2166</v>
      </c>
      <c r="AE137" s="300"/>
      <c r="AF137" s="300"/>
      <c r="AG137" s="718" t="s">
        <v>2167</v>
      </c>
      <c r="AH137" s="718" t="s">
        <v>969</v>
      </c>
      <c r="AI137" s="718" t="s">
        <v>2166</v>
      </c>
      <c r="AJ137" s="300"/>
      <c r="AK137" s="510"/>
      <c r="AL137" s="509" t="s">
        <v>2167</v>
      </c>
      <c r="AM137" s="241" t="s">
        <v>969</v>
      </c>
      <c r="AN137" s="241" t="s">
        <v>2168</v>
      </c>
      <c r="AO137" s="6">
        <v>98</v>
      </c>
      <c r="AP137" s="20">
        <v>1</v>
      </c>
      <c r="AQ137" s="714" t="s">
        <v>2169</v>
      </c>
      <c r="AR137" s="4" t="s">
        <v>969</v>
      </c>
      <c r="AS137" s="4" t="s">
        <v>2170</v>
      </c>
      <c r="AT137" s="304">
        <v>0.98</v>
      </c>
      <c r="AU137" s="304">
        <v>1</v>
      </c>
      <c r="AV137" s="6">
        <v>0</v>
      </c>
      <c r="AW137" s="34"/>
      <c r="AX137" s="34"/>
      <c r="AY137" s="699">
        <v>0.73</v>
      </c>
      <c r="AZ137" s="424">
        <v>0.99</v>
      </c>
      <c r="BA137" s="619">
        <v>1.0138888888888888</v>
      </c>
      <c r="BB137" s="619">
        <v>1.3561643835616439</v>
      </c>
      <c r="BC137" s="891">
        <v>0.98</v>
      </c>
      <c r="BD137" s="821">
        <v>1.3</v>
      </c>
      <c r="BE137" s="7"/>
      <c r="BF137" s="703"/>
      <c r="BG137" s="7"/>
      <c r="BH137" s="7"/>
      <c r="BI137" s="183"/>
      <c r="BJ137" s="4" t="s">
        <v>971</v>
      </c>
      <c r="BK137" s="803"/>
      <c r="BL137" s="803"/>
      <c r="BM137" s="815"/>
    </row>
    <row r="138" spans="1:65" ht="40.15" customHeight="1">
      <c r="A138" s="565">
        <v>103.1</v>
      </c>
      <c r="B138" s="907" t="s">
        <v>962</v>
      </c>
      <c r="C138" s="747" t="s">
        <v>623</v>
      </c>
      <c r="D138" s="426" t="s">
        <v>70</v>
      </c>
      <c r="E138" s="241" t="s">
        <v>71</v>
      </c>
      <c r="F138" s="241" t="s">
        <v>72</v>
      </c>
      <c r="G138" s="241" t="s">
        <v>73</v>
      </c>
      <c r="H138" s="241" t="s">
        <v>74</v>
      </c>
      <c r="I138" s="241" t="s">
        <v>75</v>
      </c>
      <c r="J138" s="241" t="s">
        <v>203</v>
      </c>
      <c r="K138" s="241" t="s">
        <v>129</v>
      </c>
      <c r="L138" s="241" t="s">
        <v>1016</v>
      </c>
      <c r="M138" s="784">
        <v>1.7000000000000001E-2</v>
      </c>
      <c r="N138" s="241" t="s">
        <v>1017</v>
      </c>
      <c r="O138" s="241" t="s">
        <v>1026</v>
      </c>
      <c r="P138" s="613" t="s">
        <v>109</v>
      </c>
      <c r="Q138" s="241" t="s">
        <v>1027</v>
      </c>
      <c r="R138" s="613" t="s">
        <v>83</v>
      </c>
      <c r="S138" s="614" t="s">
        <v>1028</v>
      </c>
      <c r="T138" s="615" t="s">
        <v>112</v>
      </c>
      <c r="U138" s="620" t="s">
        <v>1029</v>
      </c>
      <c r="V138" s="620" t="s">
        <v>1030</v>
      </c>
      <c r="W138" s="620" t="s">
        <v>1031</v>
      </c>
      <c r="X138" s="616" t="s">
        <v>1032</v>
      </c>
      <c r="Y138" s="616" t="s">
        <v>1032</v>
      </c>
      <c r="Z138" s="508"/>
      <c r="AA138" s="507"/>
      <c r="AB138" s="782" t="s">
        <v>2171</v>
      </c>
      <c r="AC138" s="6" t="s">
        <v>969</v>
      </c>
      <c r="AD138" s="241" t="s">
        <v>2166</v>
      </c>
      <c r="AE138" s="300"/>
      <c r="AF138" s="300"/>
      <c r="AG138" s="718" t="s">
        <v>2172</v>
      </c>
      <c r="AH138" s="718" t="s">
        <v>969</v>
      </c>
      <c r="AI138" s="718" t="s">
        <v>2166</v>
      </c>
      <c r="AJ138" s="300"/>
      <c r="AK138" s="510"/>
      <c r="AL138" s="509" t="s">
        <v>2172</v>
      </c>
      <c r="AM138" s="241" t="s">
        <v>969</v>
      </c>
      <c r="AN138" s="241" t="s">
        <v>2173</v>
      </c>
      <c r="AO138" s="6">
        <v>0</v>
      </c>
      <c r="AP138" s="20">
        <v>1</v>
      </c>
      <c r="AQ138" s="714" t="s">
        <v>2174</v>
      </c>
      <c r="AR138" s="4" t="s">
        <v>969</v>
      </c>
      <c r="AS138" s="4" t="s">
        <v>2175</v>
      </c>
      <c r="AT138" s="6">
        <v>0</v>
      </c>
      <c r="AU138" s="20">
        <v>1</v>
      </c>
      <c r="AV138" s="6">
        <v>0</v>
      </c>
      <c r="AW138" s="34"/>
      <c r="AX138" s="34"/>
      <c r="AY138" s="785">
        <v>1.6E-2</v>
      </c>
      <c r="AZ138" s="189">
        <v>0</v>
      </c>
      <c r="BA138" s="619">
        <v>1</v>
      </c>
      <c r="BB138" s="619">
        <v>0</v>
      </c>
      <c r="BC138" s="891">
        <v>0</v>
      </c>
      <c r="BD138" s="821">
        <v>1</v>
      </c>
      <c r="BE138" s="7"/>
      <c r="BF138" s="703"/>
      <c r="BG138" s="7"/>
      <c r="BH138" s="7"/>
      <c r="BI138" s="183"/>
      <c r="BJ138" s="4" t="s">
        <v>971</v>
      </c>
      <c r="BK138" s="803"/>
      <c r="BL138" s="803"/>
      <c r="BM138" s="815"/>
    </row>
    <row r="139" spans="1:65" ht="40.15" customHeight="1">
      <c r="A139" s="565">
        <v>103.2</v>
      </c>
      <c r="B139" s="907" t="s">
        <v>962</v>
      </c>
      <c r="C139" s="747" t="s">
        <v>623</v>
      </c>
      <c r="D139" s="426" t="s">
        <v>70</v>
      </c>
      <c r="E139" s="241" t="s">
        <v>91</v>
      </c>
      <c r="F139" s="241" t="s">
        <v>72</v>
      </c>
      <c r="G139" s="241" t="s">
        <v>73</v>
      </c>
      <c r="H139" s="241" t="s">
        <v>74</v>
      </c>
      <c r="I139" s="241" t="s">
        <v>75</v>
      </c>
      <c r="J139" s="241" t="s">
        <v>203</v>
      </c>
      <c r="K139" s="241" t="s">
        <v>129</v>
      </c>
      <c r="L139" s="241" t="s">
        <v>1016</v>
      </c>
      <c r="M139" s="300">
        <v>0</v>
      </c>
      <c r="N139" s="241" t="s">
        <v>1035</v>
      </c>
      <c r="O139" s="241" t="s">
        <v>1036</v>
      </c>
      <c r="P139" s="613" t="s">
        <v>109</v>
      </c>
      <c r="Q139" s="241" t="s">
        <v>1037</v>
      </c>
      <c r="R139" s="613" t="s">
        <v>141</v>
      </c>
      <c r="S139" s="614" t="s">
        <v>142</v>
      </c>
      <c r="T139" s="615" t="s">
        <v>112</v>
      </c>
      <c r="U139" s="618">
        <v>1</v>
      </c>
      <c r="V139" s="618">
        <v>1</v>
      </c>
      <c r="W139" s="618">
        <v>1</v>
      </c>
      <c r="X139" s="618">
        <v>1</v>
      </c>
      <c r="Y139" s="618">
        <v>4</v>
      </c>
      <c r="Z139" s="621">
        <v>0</v>
      </c>
      <c r="AA139" s="507">
        <v>0</v>
      </c>
      <c r="AB139" s="781" t="s">
        <v>2176</v>
      </c>
      <c r="AC139" s="6" t="s">
        <v>969</v>
      </c>
      <c r="AD139" s="241" t="s">
        <v>2177</v>
      </c>
      <c r="AE139" s="300">
        <v>0</v>
      </c>
      <c r="AF139" s="225">
        <v>0</v>
      </c>
      <c r="AG139" s="718" t="s">
        <v>2178</v>
      </c>
      <c r="AH139" s="718" t="s">
        <v>969</v>
      </c>
      <c r="AI139" s="718" t="s">
        <v>2177</v>
      </c>
      <c r="AJ139" s="300">
        <v>0</v>
      </c>
      <c r="AK139" s="304">
        <v>0</v>
      </c>
      <c r="AL139" s="509" t="s">
        <v>2179</v>
      </c>
      <c r="AM139" s="241" t="s">
        <v>969</v>
      </c>
      <c r="AN139" s="241" t="s">
        <v>2180</v>
      </c>
      <c r="AO139" s="6">
        <v>1</v>
      </c>
      <c r="AP139" s="20">
        <v>1</v>
      </c>
      <c r="AQ139" s="714" t="s">
        <v>2181</v>
      </c>
      <c r="AR139" s="4" t="s">
        <v>969</v>
      </c>
      <c r="AS139" s="4" t="s">
        <v>2182</v>
      </c>
      <c r="AT139" s="6">
        <v>1</v>
      </c>
      <c r="AU139" s="20">
        <v>1</v>
      </c>
      <c r="AV139" s="6">
        <v>0</v>
      </c>
      <c r="AW139" s="34"/>
      <c r="AX139" s="34"/>
      <c r="AY139" s="701">
        <v>1</v>
      </c>
      <c r="AZ139" s="189">
        <v>1</v>
      </c>
      <c r="BA139" s="619">
        <v>1</v>
      </c>
      <c r="BB139" s="619">
        <v>1</v>
      </c>
      <c r="BC139" s="899">
        <v>3</v>
      </c>
      <c r="BD139" s="821">
        <f t="shared" ref="BD139:BD156" si="9">BC139/Y139</f>
        <v>0.75</v>
      </c>
      <c r="BE139" s="7"/>
      <c r="BF139" s="703"/>
      <c r="BG139" s="7"/>
      <c r="BH139" s="7"/>
      <c r="BI139" s="183"/>
      <c r="BJ139" s="4" t="s">
        <v>971</v>
      </c>
      <c r="BK139" s="803"/>
      <c r="BL139" s="803"/>
      <c r="BM139" s="815"/>
    </row>
    <row r="140" spans="1:65" s="470" customFormat="1" ht="40.15" customHeight="1">
      <c r="A140" s="5">
        <v>104</v>
      </c>
      <c r="B140" s="908" t="s">
        <v>1040</v>
      </c>
      <c r="C140" s="786" t="s">
        <v>757</v>
      </c>
      <c r="D140" s="34" t="s">
        <v>70</v>
      </c>
      <c r="E140" s="4" t="s">
        <v>91</v>
      </c>
      <c r="F140" s="4" t="s">
        <v>72</v>
      </c>
      <c r="G140" s="4" t="s">
        <v>73</v>
      </c>
      <c r="H140" s="4" t="s">
        <v>74</v>
      </c>
      <c r="I140" s="4" t="s">
        <v>103</v>
      </c>
      <c r="J140" s="4" t="s">
        <v>343</v>
      </c>
      <c r="K140" s="4" t="s">
        <v>129</v>
      </c>
      <c r="L140" s="4" t="s">
        <v>1041</v>
      </c>
      <c r="M140" s="20">
        <v>0.94</v>
      </c>
      <c r="N140" s="7" t="s">
        <v>1042</v>
      </c>
      <c r="O140" s="4" t="s">
        <v>1043</v>
      </c>
      <c r="P140" s="517" t="s">
        <v>81</v>
      </c>
      <c r="Q140" s="4" t="s">
        <v>1044</v>
      </c>
      <c r="R140" s="517" t="s">
        <v>83</v>
      </c>
      <c r="S140" s="518" t="s">
        <v>84</v>
      </c>
      <c r="T140" s="519" t="s">
        <v>85</v>
      </c>
      <c r="U140" s="622">
        <v>0.94</v>
      </c>
      <c r="V140" s="404">
        <v>0.96</v>
      </c>
      <c r="W140" s="404">
        <v>0.98</v>
      </c>
      <c r="X140" s="404">
        <v>1</v>
      </c>
      <c r="Y140" s="623">
        <v>1</v>
      </c>
      <c r="Z140" s="664">
        <v>0.98</v>
      </c>
      <c r="AA140" s="624">
        <v>1</v>
      </c>
      <c r="AB140" s="787" t="s">
        <v>2183</v>
      </c>
      <c r="AC140" s="4" t="s">
        <v>2184</v>
      </c>
      <c r="AD140" s="4" t="s">
        <v>2185</v>
      </c>
      <c r="AE140" s="625">
        <v>0.98</v>
      </c>
      <c r="AF140" s="625">
        <v>1</v>
      </c>
      <c r="AG140" s="698" t="s">
        <v>2186</v>
      </c>
      <c r="AH140" s="698" t="s">
        <v>2187</v>
      </c>
      <c r="AI140" s="698" t="s">
        <v>2188</v>
      </c>
      <c r="AJ140" s="20">
        <v>0.98</v>
      </c>
      <c r="AK140" s="20">
        <v>1</v>
      </c>
      <c r="AL140" s="12" t="s">
        <v>2189</v>
      </c>
      <c r="AM140" s="4" t="s">
        <v>2190</v>
      </c>
      <c r="AN140" s="12" t="s">
        <v>2191</v>
      </c>
      <c r="AO140" s="700">
        <v>0.86363636363636398</v>
      </c>
      <c r="AP140" s="700">
        <f>AO140/W140</f>
        <v>0.88126159554731021</v>
      </c>
      <c r="AQ140" s="866" t="s">
        <v>2192</v>
      </c>
      <c r="AR140" s="4" t="s">
        <v>2193</v>
      </c>
      <c r="AS140" s="4" t="s">
        <v>2194</v>
      </c>
      <c r="AT140" s="628">
        <f>(Z140+AE140+AJ140+AO140)/4</f>
        <v>0.95090909090909093</v>
      </c>
      <c r="AU140" s="628">
        <f>AT140/W140</f>
        <v>0.9703153988868275</v>
      </c>
      <c r="AV140" s="20">
        <v>0</v>
      </c>
      <c r="AW140" s="32"/>
      <c r="AX140" s="32"/>
      <c r="AY140" s="867">
        <v>0.91</v>
      </c>
      <c r="AZ140" s="437">
        <v>0.96</v>
      </c>
      <c r="BA140" s="836">
        <f>AY140/U140</f>
        <v>0.96808510638297884</v>
      </c>
      <c r="BB140" s="836">
        <f>AZ140/V140</f>
        <v>1</v>
      </c>
      <c r="BC140" s="901">
        <f>(AY140+AZ140+AT140)/3</f>
        <v>0.94030303030303042</v>
      </c>
      <c r="BD140" s="821">
        <f t="shared" si="9"/>
        <v>0.94030303030303042</v>
      </c>
      <c r="BE140" s="7"/>
      <c r="BF140" s="7"/>
      <c r="BG140" s="7"/>
      <c r="BH140" s="7"/>
      <c r="BI140" s="183"/>
      <c r="BJ140" s="4"/>
      <c r="BK140" s="803"/>
      <c r="BL140" s="803"/>
      <c r="BM140" s="803"/>
    </row>
    <row r="141" spans="1:65" s="470" customFormat="1" ht="40.15" customHeight="1">
      <c r="A141" s="5">
        <v>104.1</v>
      </c>
      <c r="B141" s="908" t="s">
        <v>1040</v>
      </c>
      <c r="C141" s="786" t="s">
        <v>757</v>
      </c>
      <c r="D141" s="34" t="s">
        <v>70</v>
      </c>
      <c r="E141" s="4" t="s">
        <v>91</v>
      </c>
      <c r="F141" s="4" t="s">
        <v>72</v>
      </c>
      <c r="G141" s="4" t="s">
        <v>73</v>
      </c>
      <c r="H141" s="4" t="s">
        <v>74</v>
      </c>
      <c r="I141" s="4" t="s">
        <v>103</v>
      </c>
      <c r="J141" s="4" t="s">
        <v>343</v>
      </c>
      <c r="K141" s="4" t="s">
        <v>129</v>
      </c>
      <c r="L141" s="4" t="s">
        <v>1041</v>
      </c>
      <c r="M141" s="21">
        <v>6</v>
      </c>
      <c r="N141" s="7" t="s">
        <v>1048</v>
      </c>
      <c r="O141" s="4" t="s">
        <v>1049</v>
      </c>
      <c r="P141" s="517" t="s">
        <v>109</v>
      </c>
      <c r="Q141" s="4" t="s">
        <v>1050</v>
      </c>
      <c r="R141" s="517" t="s">
        <v>141</v>
      </c>
      <c r="S141" s="518" t="s">
        <v>142</v>
      </c>
      <c r="T141" s="519" t="s">
        <v>85</v>
      </c>
      <c r="U141" s="16">
        <v>9</v>
      </c>
      <c r="V141" s="6">
        <v>9</v>
      </c>
      <c r="W141" s="6">
        <v>9</v>
      </c>
      <c r="X141" s="6">
        <v>9</v>
      </c>
      <c r="Y141" s="607">
        <v>36</v>
      </c>
      <c r="Z141" s="333">
        <v>0</v>
      </c>
      <c r="AA141" s="524">
        <v>0</v>
      </c>
      <c r="AB141" s="4" t="s">
        <v>2195</v>
      </c>
      <c r="AC141" s="4" t="s">
        <v>2184</v>
      </c>
      <c r="AD141" s="4" t="s">
        <v>2196</v>
      </c>
      <c r="AE141" s="627">
        <v>3</v>
      </c>
      <c r="AF141" s="628">
        <v>0.33329999999999999</v>
      </c>
      <c r="AG141" s="698" t="s">
        <v>2197</v>
      </c>
      <c r="AH141" s="698" t="s">
        <v>2187</v>
      </c>
      <c r="AI141" s="698" t="s">
        <v>2198</v>
      </c>
      <c r="AJ141" s="6">
        <v>2</v>
      </c>
      <c r="AK141" s="868">
        <f>AJ141/X141</f>
        <v>0.22222222222222221</v>
      </c>
      <c r="AL141" s="12" t="s">
        <v>2199</v>
      </c>
      <c r="AM141" s="4" t="s">
        <v>2190</v>
      </c>
      <c r="AN141" s="12" t="s">
        <v>2200</v>
      </c>
      <c r="AO141" s="4">
        <v>2</v>
      </c>
      <c r="AP141" s="870">
        <f>AO141/W141</f>
        <v>0.22222222222222221</v>
      </c>
      <c r="AQ141" s="866" t="s">
        <v>2201</v>
      </c>
      <c r="AR141" s="4" t="s">
        <v>2193</v>
      </c>
      <c r="AS141" s="4" t="s">
        <v>2202</v>
      </c>
      <c r="AT141" s="6">
        <f>Z141+AE141+AJ141+AO141</f>
        <v>7</v>
      </c>
      <c r="AU141" s="350">
        <f>AT141/W141</f>
        <v>0.77777777777777779</v>
      </c>
      <c r="AV141" s="6">
        <v>0</v>
      </c>
      <c r="AW141" s="34"/>
      <c r="AX141" s="34"/>
      <c r="AY141" s="701">
        <v>8</v>
      </c>
      <c r="AZ141" s="298">
        <v>5</v>
      </c>
      <c r="BA141" s="836">
        <f>AY141/U141</f>
        <v>0.88888888888888884</v>
      </c>
      <c r="BB141" s="836">
        <f>AZ141/V141</f>
        <v>0.55555555555555558</v>
      </c>
      <c r="BC141" s="882">
        <f>AY141+AZ141+AT141</f>
        <v>20</v>
      </c>
      <c r="BD141" s="821">
        <f t="shared" si="9"/>
        <v>0.55555555555555558</v>
      </c>
      <c r="BE141" s="7"/>
      <c r="BF141" s="7"/>
      <c r="BG141" s="7"/>
      <c r="BH141" s="7"/>
      <c r="BI141" s="183"/>
      <c r="BJ141" s="4"/>
      <c r="BK141" s="803"/>
      <c r="BL141" s="803"/>
      <c r="BM141" s="803"/>
    </row>
    <row r="142" spans="1:65" s="470" customFormat="1" ht="40.15" customHeight="1">
      <c r="A142" s="5">
        <v>105</v>
      </c>
      <c r="B142" s="908" t="s">
        <v>1040</v>
      </c>
      <c r="C142" s="786" t="s">
        <v>757</v>
      </c>
      <c r="D142" s="34" t="s">
        <v>70</v>
      </c>
      <c r="E142" s="4" t="s">
        <v>91</v>
      </c>
      <c r="F142" s="4" t="s">
        <v>72</v>
      </c>
      <c r="G142" s="4" t="s">
        <v>73</v>
      </c>
      <c r="H142" s="4" t="s">
        <v>74</v>
      </c>
      <c r="I142" s="4" t="s">
        <v>75</v>
      </c>
      <c r="J142" s="4" t="s">
        <v>203</v>
      </c>
      <c r="K142" s="4" t="s">
        <v>129</v>
      </c>
      <c r="L142" s="4" t="s">
        <v>1053</v>
      </c>
      <c r="M142" s="6">
        <v>0</v>
      </c>
      <c r="N142" s="7" t="s">
        <v>1054</v>
      </c>
      <c r="O142" s="4" t="s">
        <v>1055</v>
      </c>
      <c r="P142" s="517" t="s">
        <v>109</v>
      </c>
      <c r="Q142" s="4" t="s">
        <v>1056</v>
      </c>
      <c r="R142" s="517" t="s">
        <v>141</v>
      </c>
      <c r="S142" s="518" t="s">
        <v>111</v>
      </c>
      <c r="T142" s="519" t="s">
        <v>85</v>
      </c>
      <c r="U142" s="16">
        <v>1</v>
      </c>
      <c r="V142" s="6">
        <v>0</v>
      </c>
      <c r="W142" s="6">
        <v>0</v>
      </c>
      <c r="X142" s="6">
        <v>0</v>
      </c>
      <c r="Y142" s="607">
        <v>1</v>
      </c>
      <c r="Z142" s="333">
        <v>0</v>
      </c>
      <c r="AA142" s="524">
        <v>0</v>
      </c>
      <c r="AB142" s="4" t="s">
        <v>2203</v>
      </c>
      <c r="AC142" s="4" t="s">
        <v>2184</v>
      </c>
      <c r="AD142" s="4" t="s">
        <v>2204</v>
      </c>
      <c r="AE142" s="627">
        <v>0</v>
      </c>
      <c r="AF142" s="625">
        <v>0</v>
      </c>
      <c r="AG142" s="698" t="s">
        <v>2203</v>
      </c>
      <c r="AH142" s="698" t="s">
        <v>2205</v>
      </c>
      <c r="AI142" s="698" t="s">
        <v>2206</v>
      </c>
      <c r="AJ142" s="6">
        <v>0</v>
      </c>
      <c r="AK142" s="6">
        <v>0</v>
      </c>
      <c r="AL142" s="12" t="s">
        <v>2203</v>
      </c>
      <c r="AM142" s="4" t="s">
        <v>2190</v>
      </c>
      <c r="AN142" s="4" t="s">
        <v>2207</v>
      </c>
      <c r="AO142" s="4">
        <v>0</v>
      </c>
      <c r="AP142" s="4">
        <v>0</v>
      </c>
      <c r="AQ142" s="12" t="s">
        <v>2203</v>
      </c>
      <c r="AR142" s="4" t="s">
        <v>2193</v>
      </c>
      <c r="AS142" s="4" t="s">
        <v>2208</v>
      </c>
      <c r="AT142" s="6">
        <v>0</v>
      </c>
      <c r="AU142" s="20">
        <v>0</v>
      </c>
      <c r="AV142" s="6">
        <v>0</v>
      </c>
      <c r="AW142" s="34"/>
      <c r="AX142" s="34"/>
      <c r="AY142" s="701">
        <v>1</v>
      </c>
      <c r="AZ142" s="441">
        <v>0</v>
      </c>
      <c r="BA142" s="626">
        <f>AY142/U142</f>
        <v>1</v>
      </c>
      <c r="BB142" s="626">
        <v>0</v>
      </c>
      <c r="BC142" s="882">
        <f>AY142+AZ142+AT142</f>
        <v>1</v>
      </c>
      <c r="BD142" s="821">
        <f t="shared" si="9"/>
        <v>1</v>
      </c>
      <c r="BE142" s="7"/>
      <c r="BF142" s="7"/>
      <c r="BG142" s="7"/>
      <c r="BH142" s="7"/>
      <c r="BI142" s="183"/>
      <c r="BJ142" s="4"/>
      <c r="BK142" s="803"/>
      <c r="BL142" s="803"/>
      <c r="BM142" s="803"/>
    </row>
    <row r="143" spans="1:65" s="470" customFormat="1" ht="40.15" customHeight="1">
      <c r="A143" s="5">
        <v>105.1</v>
      </c>
      <c r="B143" s="908" t="s">
        <v>1040</v>
      </c>
      <c r="C143" s="786" t="s">
        <v>757</v>
      </c>
      <c r="D143" s="34" t="s">
        <v>70</v>
      </c>
      <c r="E143" s="4" t="s">
        <v>91</v>
      </c>
      <c r="F143" s="4" t="s">
        <v>72</v>
      </c>
      <c r="G143" s="4" t="s">
        <v>73</v>
      </c>
      <c r="H143" s="4" t="s">
        <v>74</v>
      </c>
      <c r="I143" s="4" t="s">
        <v>75</v>
      </c>
      <c r="J143" s="4" t="s">
        <v>203</v>
      </c>
      <c r="K143" s="4" t="s">
        <v>129</v>
      </c>
      <c r="L143" s="4" t="s">
        <v>1053</v>
      </c>
      <c r="M143" s="6">
        <v>0</v>
      </c>
      <c r="N143" s="677" t="s">
        <v>1059</v>
      </c>
      <c r="O143" s="4" t="s">
        <v>1060</v>
      </c>
      <c r="P143" s="517" t="s">
        <v>109</v>
      </c>
      <c r="Q143" s="4" t="s">
        <v>1061</v>
      </c>
      <c r="R143" s="517" t="s">
        <v>141</v>
      </c>
      <c r="S143" s="518" t="s">
        <v>142</v>
      </c>
      <c r="T143" s="519" t="s">
        <v>112</v>
      </c>
      <c r="U143" s="16">
        <v>0</v>
      </c>
      <c r="V143" s="6">
        <v>200</v>
      </c>
      <c r="W143" s="6">
        <v>200</v>
      </c>
      <c r="X143" s="6">
        <v>200</v>
      </c>
      <c r="Y143" s="607">
        <v>600</v>
      </c>
      <c r="Z143" s="665">
        <v>0</v>
      </c>
      <c r="AA143" s="524">
        <v>0</v>
      </c>
      <c r="AB143" s="4" t="s">
        <v>2209</v>
      </c>
      <c r="AC143" s="4" t="s">
        <v>2184</v>
      </c>
      <c r="AD143" s="4" t="s">
        <v>2210</v>
      </c>
      <c r="AE143" s="627">
        <v>354</v>
      </c>
      <c r="AF143" s="625">
        <v>1.85</v>
      </c>
      <c r="AG143" s="698" t="s">
        <v>2211</v>
      </c>
      <c r="AH143" s="698" t="s">
        <v>2205</v>
      </c>
      <c r="AI143" s="698" t="s">
        <v>2212</v>
      </c>
      <c r="AJ143" s="6">
        <v>155</v>
      </c>
      <c r="AK143" s="350">
        <v>0.77500000000000002</v>
      </c>
      <c r="AL143" s="12" t="s">
        <v>2213</v>
      </c>
      <c r="AM143" s="4" t="s">
        <v>2190</v>
      </c>
      <c r="AN143" s="12" t="s">
        <v>2214</v>
      </c>
      <c r="AO143" s="4">
        <v>1534</v>
      </c>
      <c r="AP143" s="870">
        <f>AO143/W143</f>
        <v>7.67</v>
      </c>
      <c r="AQ143" s="866" t="s">
        <v>2215</v>
      </c>
      <c r="AR143" s="4" t="s">
        <v>2193</v>
      </c>
      <c r="AS143" s="4" t="s">
        <v>2216</v>
      </c>
      <c r="AT143" s="6">
        <f>Z143+AE143+AJ143+AO143</f>
        <v>2043</v>
      </c>
      <c r="AU143" s="350">
        <f>AT143/W143</f>
        <v>10.215</v>
      </c>
      <c r="AV143" s="6">
        <v>0</v>
      </c>
      <c r="AW143" s="34"/>
      <c r="AX143" s="34"/>
      <c r="AY143" s="701">
        <v>0</v>
      </c>
      <c r="AZ143" s="298">
        <v>110</v>
      </c>
      <c r="BA143" s="626">
        <v>0</v>
      </c>
      <c r="BB143" s="836">
        <f>AZ143/V143</f>
        <v>0.55000000000000004</v>
      </c>
      <c r="BC143" s="882">
        <f>AY143+AZ143+AT143</f>
        <v>2153</v>
      </c>
      <c r="BD143" s="821">
        <f t="shared" si="9"/>
        <v>3.5883333333333334</v>
      </c>
      <c r="BE143" s="7"/>
      <c r="BF143" s="7"/>
      <c r="BG143" s="7"/>
      <c r="BH143" s="7"/>
      <c r="BI143" s="183"/>
      <c r="BJ143" s="4"/>
      <c r="BK143" s="803"/>
      <c r="BL143" s="803"/>
      <c r="BM143" s="803"/>
    </row>
    <row r="144" spans="1:65" s="470" customFormat="1" ht="40.15" customHeight="1">
      <c r="A144" s="5">
        <v>106</v>
      </c>
      <c r="B144" s="908" t="s">
        <v>1040</v>
      </c>
      <c r="C144" s="786" t="s">
        <v>757</v>
      </c>
      <c r="D144" s="34" t="s">
        <v>70</v>
      </c>
      <c r="E144" s="4" t="s">
        <v>91</v>
      </c>
      <c r="F144" s="4" t="s">
        <v>72</v>
      </c>
      <c r="G144" s="4" t="s">
        <v>73</v>
      </c>
      <c r="H144" s="4" t="s">
        <v>74</v>
      </c>
      <c r="I144" s="4" t="s">
        <v>103</v>
      </c>
      <c r="J144" s="4" t="s">
        <v>104</v>
      </c>
      <c r="K144" s="4" t="s">
        <v>116</v>
      </c>
      <c r="L144" s="4" t="s">
        <v>1065</v>
      </c>
      <c r="M144" s="6">
        <v>155.19999999999999</v>
      </c>
      <c r="N144" s="7" t="s">
        <v>1066</v>
      </c>
      <c r="O144" s="4" t="s">
        <v>1067</v>
      </c>
      <c r="P144" s="517" t="s">
        <v>81</v>
      </c>
      <c r="Q144" s="4" t="s">
        <v>1068</v>
      </c>
      <c r="R144" s="517" t="s">
        <v>141</v>
      </c>
      <c r="S144" s="518" t="s">
        <v>1028</v>
      </c>
      <c r="T144" s="519" t="s">
        <v>85</v>
      </c>
      <c r="U144" s="16">
        <v>140</v>
      </c>
      <c r="V144" s="6">
        <v>124</v>
      </c>
      <c r="W144" s="6">
        <v>107</v>
      </c>
      <c r="X144" s="6">
        <v>90</v>
      </c>
      <c r="Y144" s="607">
        <v>90</v>
      </c>
      <c r="Z144" s="645">
        <v>65</v>
      </c>
      <c r="AA144" s="524">
        <v>0.60747663551401865</v>
      </c>
      <c r="AB144" s="4" t="s">
        <v>2217</v>
      </c>
      <c r="AC144" s="4" t="s">
        <v>2184</v>
      </c>
      <c r="AD144" s="4" t="s">
        <v>2218</v>
      </c>
      <c r="AE144" s="629">
        <f>(2564577706.94/1856318422.06)*360</f>
        <v>497.35431353089206</v>
      </c>
      <c r="AF144" s="625">
        <v>0</v>
      </c>
      <c r="AG144" s="698" t="s">
        <v>2219</v>
      </c>
      <c r="AH144" s="698" t="s">
        <v>2220</v>
      </c>
      <c r="AI144" s="698" t="s">
        <v>2221</v>
      </c>
      <c r="AJ144" s="6">
        <v>417.05</v>
      </c>
      <c r="AK144" s="6">
        <v>21.5</v>
      </c>
      <c r="AL144" s="12" t="s">
        <v>2219</v>
      </c>
      <c r="AM144" s="4" t="s">
        <v>2190</v>
      </c>
      <c r="AN144" s="12" t="s">
        <v>2222</v>
      </c>
      <c r="AO144" s="4">
        <v>229.26</v>
      </c>
      <c r="AP144" s="870">
        <f>W144/AO144</f>
        <v>0.46671900898543139</v>
      </c>
      <c r="AQ144" s="866" t="s">
        <v>2219</v>
      </c>
      <c r="AR144" s="4" t="s">
        <v>2193</v>
      </c>
      <c r="AS144" s="4" t="s">
        <v>2223</v>
      </c>
      <c r="AT144" s="6">
        <v>229.26</v>
      </c>
      <c r="AU144" s="350">
        <f>W144/AT144</f>
        <v>0.46671900898543139</v>
      </c>
      <c r="AV144" s="6">
        <v>0</v>
      </c>
      <c r="AW144" s="34"/>
      <c r="AX144" s="34"/>
      <c r="AY144" s="701">
        <v>115</v>
      </c>
      <c r="AZ144" s="298">
        <v>201</v>
      </c>
      <c r="BA144" s="626">
        <v>0.8214285714285714</v>
      </c>
      <c r="BB144" s="626">
        <v>0.62</v>
      </c>
      <c r="BC144" s="902">
        <f>(AY144+AZ144+AT144)/3</f>
        <v>181.75333333333333</v>
      </c>
      <c r="BD144" s="835">
        <f>Y144/BC144</f>
        <v>0.49517661299196714</v>
      </c>
      <c r="BE144" s="7"/>
      <c r="BF144" s="7"/>
      <c r="BG144" s="7"/>
      <c r="BH144" s="7"/>
      <c r="BI144" s="183"/>
      <c r="BJ144" s="4"/>
      <c r="BK144" s="803"/>
      <c r="BL144" s="803"/>
      <c r="BM144" s="803"/>
    </row>
    <row r="145" spans="1:65" s="470" customFormat="1" ht="40.15" customHeight="1">
      <c r="A145" s="5">
        <v>106.1</v>
      </c>
      <c r="B145" s="908" t="s">
        <v>1040</v>
      </c>
      <c r="C145" s="786" t="s">
        <v>757</v>
      </c>
      <c r="D145" s="34" t="s">
        <v>70</v>
      </c>
      <c r="E145" s="4" t="s">
        <v>91</v>
      </c>
      <c r="F145" s="4" t="s">
        <v>72</v>
      </c>
      <c r="G145" s="4" t="s">
        <v>73</v>
      </c>
      <c r="H145" s="4" t="s">
        <v>74</v>
      </c>
      <c r="I145" s="4" t="s">
        <v>103</v>
      </c>
      <c r="J145" s="4" t="s">
        <v>104</v>
      </c>
      <c r="K145" s="4" t="s">
        <v>116</v>
      </c>
      <c r="L145" s="4" t="s">
        <v>1065</v>
      </c>
      <c r="M145" s="6">
        <v>1.0900000000000001</v>
      </c>
      <c r="N145" s="7" t="s">
        <v>1072</v>
      </c>
      <c r="O145" s="4" t="s">
        <v>1073</v>
      </c>
      <c r="P145" s="517" t="s">
        <v>81</v>
      </c>
      <c r="Q145" s="4" t="s">
        <v>1074</v>
      </c>
      <c r="R145" s="517" t="s">
        <v>141</v>
      </c>
      <c r="S145" s="518" t="s">
        <v>111</v>
      </c>
      <c r="T145" s="519" t="s">
        <v>85</v>
      </c>
      <c r="U145" s="16" t="s">
        <v>1075</v>
      </c>
      <c r="V145" s="6" t="s">
        <v>1075</v>
      </c>
      <c r="W145" s="6" t="s">
        <v>1075</v>
      </c>
      <c r="X145" s="6" t="s">
        <v>1075</v>
      </c>
      <c r="Y145" s="607">
        <v>1</v>
      </c>
      <c r="Z145" s="646">
        <v>2.2428741369999998</v>
      </c>
      <c r="AA145" s="524">
        <f>Z145/Y145</f>
        <v>2.2428741369999998</v>
      </c>
      <c r="AB145" s="4" t="s">
        <v>2224</v>
      </c>
      <c r="AC145" s="4" t="s">
        <v>2184</v>
      </c>
      <c r="AD145" s="4" t="s">
        <v>2225</v>
      </c>
      <c r="AE145" s="629">
        <f>20430.7/13087.3</f>
        <v>1.5611088612624455</v>
      </c>
      <c r="AF145" s="625">
        <f>AE145/Y145</f>
        <v>1.5611088612624455</v>
      </c>
      <c r="AG145" s="698" t="s">
        <v>2226</v>
      </c>
      <c r="AH145" s="698" t="s">
        <v>2227</v>
      </c>
      <c r="AI145" s="698" t="s">
        <v>2228</v>
      </c>
      <c r="AJ145" s="6">
        <v>1.62</v>
      </c>
      <c r="AK145" s="6">
        <f>AJ145/Y145</f>
        <v>1.62</v>
      </c>
      <c r="AL145" s="12" t="s">
        <v>2229</v>
      </c>
      <c r="AM145" s="4" t="s">
        <v>2190</v>
      </c>
      <c r="AN145" s="698" t="s">
        <v>2230</v>
      </c>
      <c r="AO145" s="4">
        <v>1.35</v>
      </c>
      <c r="AP145" s="869">
        <f>AO145/Y145</f>
        <v>1.35</v>
      </c>
      <c r="AQ145" s="866" t="s">
        <v>2231</v>
      </c>
      <c r="AR145" s="4" t="s">
        <v>2193</v>
      </c>
      <c r="AS145" s="4" t="s">
        <v>2232</v>
      </c>
      <c r="AT145" s="6">
        <v>1.35</v>
      </c>
      <c r="AU145" s="20">
        <f>AT145/Y145</f>
        <v>1.35</v>
      </c>
      <c r="AV145" s="6">
        <v>0</v>
      </c>
      <c r="AW145" s="34"/>
      <c r="AX145" s="34"/>
      <c r="AY145" s="701" t="s">
        <v>1079</v>
      </c>
      <c r="AZ145" s="298">
        <v>1.42</v>
      </c>
      <c r="BA145" s="626">
        <f>AY145/Y145</f>
        <v>1.51</v>
      </c>
      <c r="BB145" s="626">
        <f>AZ145/Y145</f>
        <v>1.42</v>
      </c>
      <c r="BC145" s="902">
        <f>(AY145+AZ145+AT145)/3</f>
        <v>1.4266666666666665</v>
      </c>
      <c r="BD145" s="821">
        <f t="shared" si="9"/>
        <v>1.4266666666666665</v>
      </c>
      <c r="BE145" s="7"/>
      <c r="BF145" s="7"/>
      <c r="BG145" s="7"/>
      <c r="BH145" s="7"/>
      <c r="BI145" s="183"/>
      <c r="BJ145" s="4"/>
      <c r="BK145" s="803"/>
      <c r="BL145" s="803"/>
      <c r="BM145" s="803"/>
    </row>
    <row r="146" spans="1:65" s="470" customFormat="1" ht="40.15" customHeight="1">
      <c r="A146" s="5">
        <v>107</v>
      </c>
      <c r="B146" s="908" t="s">
        <v>1040</v>
      </c>
      <c r="C146" s="786" t="s">
        <v>757</v>
      </c>
      <c r="D146" s="34" t="s">
        <v>70</v>
      </c>
      <c r="E146" s="4" t="s">
        <v>91</v>
      </c>
      <c r="F146" s="4" t="s">
        <v>72</v>
      </c>
      <c r="G146" s="4" t="s">
        <v>73</v>
      </c>
      <c r="H146" s="4" t="s">
        <v>74</v>
      </c>
      <c r="I146" s="4" t="s">
        <v>127</v>
      </c>
      <c r="J146" s="4" t="s">
        <v>128</v>
      </c>
      <c r="K146" s="4" t="s">
        <v>93</v>
      </c>
      <c r="L146" s="4" t="s">
        <v>1080</v>
      </c>
      <c r="M146" s="6">
        <v>1</v>
      </c>
      <c r="N146" s="7" t="s">
        <v>1081</v>
      </c>
      <c r="O146" s="4" t="s">
        <v>1082</v>
      </c>
      <c r="P146" s="517" t="s">
        <v>109</v>
      </c>
      <c r="Q146" s="4" t="s">
        <v>1083</v>
      </c>
      <c r="R146" s="517" t="s">
        <v>141</v>
      </c>
      <c r="S146" s="518" t="s">
        <v>142</v>
      </c>
      <c r="T146" s="519" t="s">
        <v>85</v>
      </c>
      <c r="U146" s="16">
        <v>0</v>
      </c>
      <c r="V146" s="6">
        <v>1</v>
      </c>
      <c r="W146" s="6">
        <v>0</v>
      </c>
      <c r="X146" s="6">
        <v>1</v>
      </c>
      <c r="Y146" s="607">
        <v>2</v>
      </c>
      <c r="Z146" s="333">
        <v>0</v>
      </c>
      <c r="AA146" s="524">
        <v>0</v>
      </c>
      <c r="AB146" s="4" t="s">
        <v>2233</v>
      </c>
      <c r="AC146" s="4" t="s">
        <v>2184</v>
      </c>
      <c r="AD146" s="4" t="s">
        <v>2234</v>
      </c>
      <c r="AE146" s="627">
        <v>0</v>
      </c>
      <c r="AF146" s="625">
        <v>0</v>
      </c>
      <c r="AG146" s="698" t="s">
        <v>2235</v>
      </c>
      <c r="AH146" s="698" t="s">
        <v>2187</v>
      </c>
      <c r="AI146" s="698" t="s">
        <v>2236</v>
      </c>
      <c r="AJ146" s="6">
        <v>0</v>
      </c>
      <c r="AK146" s="6">
        <v>0</v>
      </c>
      <c r="AL146" s="12" t="s">
        <v>2237</v>
      </c>
      <c r="AM146" s="4" t="s">
        <v>2190</v>
      </c>
      <c r="AN146" s="12" t="s">
        <v>2237</v>
      </c>
      <c r="AO146" s="4">
        <v>0</v>
      </c>
      <c r="AP146" s="4">
        <v>0</v>
      </c>
      <c r="AQ146" s="866" t="s">
        <v>2238</v>
      </c>
      <c r="AR146" s="4" t="s">
        <v>2193</v>
      </c>
      <c r="AS146" s="4" t="s">
        <v>2239</v>
      </c>
      <c r="AT146" s="6">
        <v>0</v>
      </c>
      <c r="AU146" s="6">
        <v>0</v>
      </c>
      <c r="AV146" s="6">
        <v>0</v>
      </c>
      <c r="AW146" s="34"/>
      <c r="AX146" s="34"/>
      <c r="AY146" s="701" t="s">
        <v>145</v>
      </c>
      <c r="AZ146" s="298">
        <v>1</v>
      </c>
      <c r="BA146" s="626" t="s">
        <v>145</v>
      </c>
      <c r="BB146" s="626">
        <v>1</v>
      </c>
      <c r="BC146" s="882">
        <v>1</v>
      </c>
      <c r="BD146" s="821">
        <f t="shared" si="9"/>
        <v>0.5</v>
      </c>
      <c r="BE146" s="7"/>
      <c r="BF146" s="7"/>
      <c r="BG146" s="7"/>
      <c r="BH146" s="7"/>
      <c r="BI146" s="183"/>
      <c r="BJ146" s="4"/>
      <c r="BK146" s="803"/>
      <c r="BL146" s="803"/>
      <c r="BM146" s="803"/>
    </row>
    <row r="147" spans="1:65" s="470" customFormat="1" ht="40.15" customHeight="1">
      <c r="A147" s="5">
        <v>108</v>
      </c>
      <c r="B147" s="906" t="s">
        <v>1086</v>
      </c>
      <c r="C147" s="517" t="s">
        <v>178</v>
      </c>
      <c r="D147" s="6" t="s">
        <v>70</v>
      </c>
      <c r="E147" s="4" t="s">
        <v>71</v>
      </c>
      <c r="F147" s="4" t="s">
        <v>72</v>
      </c>
      <c r="G147" s="4" t="s">
        <v>73</v>
      </c>
      <c r="H147" s="4" t="s">
        <v>74</v>
      </c>
      <c r="I147" s="4" t="s">
        <v>75</v>
      </c>
      <c r="J147" s="4" t="s">
        <v>92</v>
      </c>
      <c r="K147" s="4" t="s">
        <v>129</v>
      </c>
      <c r="L147" s="4" t="s">
        <v>1087</v>
      </c>
      <c r="M147" s="20">
        <v>0</v>
      </c>
      <c r="N147" s="4" t="s">
        <v>1088</v>
      </c>
      <c r="O147" s="4" t="s">
        <v>1089</v>
      </c>
      <c r="P147" s="517" t="s">
        <v>109</v>
      </c>
      <c r="Q147" s="4" t="s">
        <v>1090</v>
      </c>
      <c r="R147" s="517" t="s">
        <v>83</v>
      </c>
      <c r="S147" s="518" t="s">
        <v>142</v>
      </c>
      <c r="T147" s="519" t="s">
        <v>85</v>
      </c>
      <c r="U147" s="15">
        <v>0.22</v>
      </c>
      <c r="V147" s="20">
        <v>0.22</v>
      </c>
      <c r="W147" s="20">
        <v>0.22</v>
      </c>
      <c r="X147" s="20">
        <v>0.34</v>
      </c>
      <c r="Y147" s="558">
        <v>1</v>
      </c>
      <c r="Z147" s="555">
        <v>5.5E-2</v>
      </c>
      <c r="AA147" s="547">
        <v>0.25</v>
      </c>
      <c r="AB147" s="4" t="s">
        <v>2240</v>
      </c>
      <c r="AC147" s="23" t="s">
        <v>2241</v>
      </c>
      <c r="AD147" s="735" t="s">
        <v>2242</v>
      </c>
      <c r="AE147" s="533">
        <v>5.5E-2</v>
      </c>
      <c r="AF147" s="547">
        <v>0.25</v>
      </c>
      <c r="AG147" s="698" t="s">
        <v>2243</v>
      </c>
      <c r="AH147" s="698" t="s">
        <v>2244</v>
      </c>
      <c r="AI147" s="698" t="s">
        <v>2245</v>
      </c>
      <c r="AJ147" s="350">
        <v>8.2500000000000004E-2</v>
      </c>
      <c r="AK147" s="20">
        <f>AJ147/W147</f>
        <v>0.375</v>
      </c>
      <c r="AL147" s="403" t="s">
        <v>2246</v>
      </c>
      <c r="AM147" s="4" t="s">
        <v>2247</v>
      </c>
      <c r="AN147" s="4" t="s">
        <v>2248</v>
      </c>
      <c r="AO147" s="700">
        <v>2.75E-2</v>
      </c>
      <c r="AP147" s="700">
        <f t="shared" ref="AP147:AP156" si="10">+AO147/W147</f>
        <v>0.125</v>
      </c>
      <c r="AQ147" s="12" t="s">
        <v>2249</v>
      </c>
      <c r="AR147" s="4" t="s">
        <v>2247</v>
      </c>
      <c r="AS147" s="4" t="s">
        <v>2250</v>
      </c>
      <c r="AT147" s="533">
        <f>+Z147+AE147+AJ147+AO147</f>
        <v>0.22</v>
      </c>
      <c r="AU147" s="547">
        <f>+AT147/W147</f>
        <v>1</v>
      </c>
      <c r="AV147" s="6">
        <v>0</v>
      </c>
      <c r="AW147" s="34"/>
      <c r="AX147" s="34"/>
      <c r="AY147" s="699">
        <v>0.22</v>
      </c>
      <c r="AZ147" s="69">
        <v>0.22</v>
      </c>
      <c r="BA147" s="836">
        <v>0.22220000000000001</v>
      </c>
      <c r="BB147" s="836">
        <v>0.44440000000000002</v>
      </c>
      <c r="BC147" s="886">
        <v>0.66439999999999999</v>
      </c>
      <c r="BD147" s="835">
        <f t="shared" si="9"/>
        <v>0.66439999999999999</v>
      </c>
      <c r="BE147" s="7"/>
      <c r="BF147" s="7"/>
      <c r="BG147" s="7"/>
      <c r="BH147" s="7"/>
      <c r="BI147" s="183"/>
      <c r="BJ147" s="4"/>
      <c r="BK147" s="803"/>
      <c r="BL147" s="803"/>
      <c r="BM147" s="803"/>
    </row>
    <row r="148" spans="1:65" s="470" customFormat="1" ht="40.15" customHeight="1">
      <c r="A148" s="5">
        <v>109</v>
      </c>
      <c r="B148" s="906" t="s">
        <v>1086</v>
      </c>
      <c r="C148" s="517" t="s">
        <v>178</v>
      </c>
      <c r="D148" s="6" t="s">
        <v>70</v>
      </c>
      <c r="E148" s="4" t="s">
        <v>91</v>
      </c>
      <c r="F148" s="4" t="s">
        <v>72</v>
      </c>
      <c r="G148" s="4" t="s">
        <v>73</v>
      </c>
      <c r="H148" s="4" t="s">
        <v>74</v>
      </c>
      <c r="I148" s="4" t="s">
        <v>75</v>
      </c>
      <c r="J148" s="4" t="s">
        <v>92</v>
      </c>
      <c r="K148" s="4" t="s">
        <v>129</v>
      </c>
      <c r="L148" s="4" t="s">
        <v>1094</v>
      </c>
      <c r="M148" s="6">
        <v>7</v>
      </c>
      <c r="N148" s="4" t="s">
        <v>1095</v>
      </c>
      <c r="O148" s="4" t="s">
        <v>1096</v>
      </c>
      <c r="P148" s="517" t="s">
        <v>109</v>
      </c>
      <c r="Q148" s="4" t="s">
        <v>1097</v>
      </c>
      <c r="R148" s="517" t="s">
        <v>141</v>
      </c>
      <c r="S148" s="518" t="s">
        <v>142</v>
      </c>
      <c r="T148" s="519" t="s">
        <v>112</v>
      </c>
      <c r="U148" s="16">
        <v>1</v>
      </c>
      <c r="V148" s="6">
        <v>2</v>
      </c>
      <c r="W148" s="6">
        <v>1</v>
      </c>
      <c r="X148" s="6">
        <v>1</v>
      </c>
      <c r="Y148" s="607">
        <f>SUM(U148:X148)</f>
        <v>5</v>
      </c>
      <c r="Z148" s="333"/>
      <c r="AA148" s="20"/>
      <c r="AB148" s="4" t="s">
        <v>2251</v>
      </c>
      <c r="AC148" s="23" t="s">
        <v>2241</v>
      </c>
      <c r="AD148" s="736" t="s">
        <v>2252</v>
      </c>
      <c r="AE148" s="6"/>
      <c r="AF148" s="6"/>
      <c r="AG148" s="698" t="s">
        <v>2253</v>
      </c>
      <c r="AH148" s="698" t="s">
        <v>2244</v>
      </c>
      <c r="AI148" s="698" t="s">
        <v>2252</v>
      </c>
      <c r="AJ148" s="6"/>
      <c r="AK148" s="6"/>
      <c r="AL148" s="403" t="s">
        <v>2254</v>
      </c>
      <c r="AM148" s="4" t="s">
        <v>2247</v>
      </c>
      <c r="AN148" s="4" t="s">
        <v>2255</v>
      </c>
      <c r="AO148" s="4">
        <v>1</v>
      </c>
      <c r="AP148" s="700">
        <f t="shared" si="10"/>
        <v>1</v>
      </c>
      <c r="AQ148" s="12" t="s">
        <v>2256</v>
      </c>
      <c r="AR148" s="4" t="s">
        <v>2247</v>
      </c>
      <c r="AS148" s="4" t="s">
        <v>2257</v>
      </c>
      <c r="AT148" s="6">
        <v>1</v>
      </c>
      <c r="AU148" s="551">
        <v>1</v>
      </c>
      <c r="AV148" s="6">
        <v>0</v>
      </c>
      <c r="AW148" s="34"/>
      <c r="AX148" s="34"/>
      <c r="AY148" s="701">
        <v>1</v>
      </c>
      <c r="AZ148" s="68">
        <v>2</v>
      </c>
      <c r="BA148" s="626">
        <v>1</v>
      </c>
      <c r="BB148" s="626">
        <v>0.5</v>
      </c>
      <c r="BC148" s="882">
        <v>4</v>
      </c>
      <c r="BD148" s="835">
        <f t="shared" si="9"/>
        <v>0.8</v>
      </c>
      <c r="BE148" s="7"/>
      <c r="BF148" s="7"/>
      <c r="BG148" s="7"/>
      <c r="BH148" s="7"/>
      <c r="BI148" s="183"/>
      <c r="BJ148" s="4"/>
      <c r="BK148" s="803"/>
      <c r="BL148" s="803"/>
      <c r="BM148" s="803"/>
    </row>
    <row r="149" spans="1:65" s="470" customFormat="1" ht="40.15" customHeight="1">
      <c r="A149" s="5">
        <v>110</v>
      </c>
      <c r="B149" s="906" t="s">
        <v>1086</v>
      </c>
      <c r="C149" s="517" t="s">
        <v>178</v>
      </c>
      <c r="D149" s="6" t="s">
        <v>70</v>
      </c>
      <c r="E149" s="4" t="s">
        <v>91</v>
      </c>
      <c r="F149" s="4" t="s">
        <v>72</v>
      </c>
      <c r="G149" s="4" t="s">
        <v>73</v>
      </c>
      <c r="H149" s="4" t="s">
        <v>74</v>
      </c>
      <c r="I149" s="4" t="s">
        <v>75</v>
      </c>
      <c r="J149" s="4" t="s">
        <v>92</v>
      </c>
      <c r="K149" s="4" t="s">
        <v>129</v>
      </c>
      <c r="L149" s="4" t="s">
        <v>1100</v>
      </c>
      <c r="M149" s="6">
        <v>29</v>
      </c>
      <c r="N149" s="4" t="s">
        <v>1101</v>
      </c>
      <c r="O149" s="4" t="s">
        <v>1102</v>
      </c>
      <c r="P149" s="517" t="s">
        <v>109</v>
      </c>
      <c r="Q149" s="4" t="s">
        <v>1103</v>
      </c>
      <c r="R149" s="517" t="s">
        <v>141</v>
      </c>
      <c r="S149" s="518" t="s">
        <v>142</v>
      </c>
      <c r="T149" s="519" t="s">
        <v>85</v>
      </c>
      <c r="U149" s="16">
        <v>43</v>
      </c>
      <c r="V149" s="6">
        <v>159</v>
      </c>
      <c r="W149" s="6">
        <v>45</v>
      </c>
      <c r="X149" s="6">
        <v>50</v>
      </c>
      <c r="Y149" s="607">
        <f>SUM(U149:X149)</f>
        <v>297</v>
      </c>
      <c r="Z149" s="333">
        <v>11</v>
      </c>
      <c r="AA149" s="20">
        <v>0.24444444444444444</v>
      </c>
      <c r="AB149" s="4" t="s">
        <v>2258</v>
      </c>
      <c r="AC149" s="23" t="s">
        <v>2241</v>
      </c>
      <c r="AD149" s="736" t="s">
        <v>2259</v>
      </c>
      <c r="AE149" s="6">
        <v>15</v>
      </c>
      <c r="AF149" s="350">
        <v>0.33329999999999999</v>
      </c>
      <c r="AG149" s="698" t="s">
        <v>2260</v>
      </c>
      <c r="AH149" s="698" t="s">
        <v>2244</v>
      </c>
      <c r="AI149" s="698" t="s">
        <v>2261</v>
      </c>
      <c r="AJ149" s="6">
        <v>8</v>
      </c>
      <c r="AK149" s="20">
        <f t="shared" ref="AK149:AK156" si="11">AJ149/W149</f>
        <v>0.17777777777777778</v>
      </c>
      <c r="AL149" s="403" t="s">
        <v>2262</v>
      </c>
      <c r="AM149" s="4" t="s">
        <v>2247</v>
      </c>
      <c r="AN149" s="4" t="s">
        <v>2263</v>
      </c>
      <c r="AO149" s="4">
        <v>11</v>
      </c>
      <c r="AP149" s="700">
        <f t="shared" si="10"/>
        <v>0.24444444444444444</v>
      </c>
      <c r="AQ149" s="12" t="s">
        <v>2264</v>
      </c>
      <c r="AR149" s="4" t="s">
        <v>2247</v>
      </c>
      <c r="AS149" s="4" t="s">
        <v>2265</v>
      </c>
      <c r="AT149" s="630">
        <f>+Z149+AE149+AJ149+AO149</f>
        <v>45</v>
      </c>
      <c r="AU149" s="669">
        <f>+AT149/W149</f>
        <v>1</v>
      </c>
      <c r="AV149" s="6">
        <v>0</v>
      </c>
      <c r="AW149" s="34"/>
      <c r="AX149" s="34"/>
      <c r="AY149" s="701">
        <v>43</v>
      </c>
      <c r="AZ149" s="68">
        <v>159</v>
      </c>
      <c r="BA149" s="626">
        <v>1.2285714285714286</v>
      </c>
      <c r="BB149" s="626">
        <v>3.7749999999999999</v>
      </c>
      <c r="BC149" s="882">
        <v>247</v>
      </c>
      <c r="BD149" s="835">
        <f t="shared" si="9"/>
        <v>0.83164983164983164</v>
      </c>
      <c r="BE149" s="7"/>
      <c r="BF149" s="7"/>
      <c r="BG149" s="7"/>
      <c r="BH149" s="7"/>
      <c r="BI149" s="183"/>
      <c r="BJ149" s="4"/>
      <c r="BK149" s="803"/>
      <c r="BL149" s="803"/>
      <c r="BM149" s="803"/>
    </row>
    <row r="150" spans="1:65" s="470" customFormat="1" ht="40.15" customHeight="1">
      <c r="A150" s="5">
        <v>111</v>
      </c>
      <c r="B150" s="906" t="s">
        <v>1086</v>
      </c>
      <c r="C150" s="517" t="s">
        <v>178</v>
      </c>
      <c r="D150" s="6" t="s">
        <v>70</v>
      </c>
      <c r="E150" s="4" t="s">
        <v>71</v>
      </c>
      <c r="F150" s="4" t="s">
        <v>72</v>
      </c>
      <c r="G150" s="4" t="s">
        <v>73</v>
      </c>
      <c r="H150" s="4" t="s">
        <v>74</v>
      </c>
      <c r="I150" s="4" t="s">
        <v>75</v>
      </c>
      <c r="J150" s="4" t="s">
        <v>92</v>
      </c>
      <c r="K150" s="4" t="s">
        <v>241</v>
      </c>
      <c r="L150" s="4" t="s">
        <v>1106</v>
      </c>
      <c r="M150" s="20">
        <v>0</v>
      </c>
      <c r="N150" s="4" t="s">
        <v>1107</v>
      </c>
      <c r="O150" s="4" t="s">
        <v>1108</v>
      </c>
      <c r="P150" s="517" t="s">
        <v>109</v>
      </c>
      <c r="Q150" s="4" t="s">
        <v>1109</v>
      </c>
      <c r="R150" s="517" t="s">
        <v>83</v>
      </c>
      <c r="S150" s="518" t="s">
        <v>84</v>
      </c>
      <c r="T150" s="519" t="s">
        <v>85</v>
      </c>
      <c r="U150" s="837">
        <v>0.9</v>
      </c>
      <c r="V150" s="20">
        <v>0.95</v>
      </c>
      <c r="W150" s="20">
        <v>1</v>
      </c>
      <c r="X150" s="20">
        <v>1</v>
      </c>
      <c r="Y150" s="558">
        <v>1</v>
      </c>
      <c r="Z150" s="647">
        <v>0</v>
      </c>
      <c r="AA150" s="20">
        <v>0</v>
      </c>
      <c r="AB150" s="4" t="s">
        <v>2266</v>
      </c>
      <c r="AC150" s="23" t="s">
        <v>2241</v>
      </c>
      <c r="AD150" s="736" t="s">
        <v>2267</v>
      </c>
      <c r="AE150" s="533">
        <v>0.82520000000000004</v>
      </c>
      <c r="AF150" s="560">
        <v>1.1000000000000001</v>
      </c>
      <c r="AG150" s="698" t="s">
        <v>2268</v>
      </c>
      <c r="AH150" s="698" t="s">
        <v>2244</v>
      </c>
      <c r="AI150" s="698" t="s">
        <v>2269</v>
      </c>
      <c r="AJ150" s="350">
        <v>0.83250000000000002</v>
      </c>
      <c r="AK150" s="20">
        <f t="shared" si="11"/>
        <v>0.83250000000000002</v>
      </c>
      <c r="AL150" s="403" t="s">
        <v>2270</v>
      </c>
      <c r="AM150" s="4" t="s">
        <v>2247</v>
      </c>
      <c r="AN150" s="4" t="s">
        <v>2271</v>
      </c>
      <c r="AO150" s="700">
        <v>0.84309999999999996</v>
      </c>
      <c r="AP150" s="700">
        <f t="shared" si="10"/>
        <v>0.84309999999999996</v>
      </c>
      <c r="AQ150" s="12" t="s">
        <v>2272</v>
      </c>
      <c r="AR150" s="4" t="s">
        <v>2247</v>
      </c>
      <c r="AS150" s="4" t="s">
        <v>2273</v>
      </c>
      <c r="AT150" s="533">
        <v>0.84309999999999996</v>
      </c>
      <c r="AU150" s="560">
        <f>+AT150/W150</f>
        <v>0.84309999999999996</v>
      </c>
      <c r="AV150" s="6">
        <v>0</v>
      </c>
      <c r="AW150" s="34"/>
      <c r="AX150" s="34"/>
      <c r="AY150" s="701">
        <v>0</v>
      </c>
      <c r="AZ150" s="69">
        <v>0.89</v>
      </c>
      <c r="BA150" s="626"/>
      <c r="BB150" s="626">
        <v>1.4833333333333334</v>
      </c>
      <c r="BC150" s="886">
        <v>0.84309999999999996</v>
      </c>
      <c r="BD150" s="835">
        <f t="shared" si="9"/>
        <v>0.84309999999999996</v>
      </c>
      <c r="BE150" s="7"/>
      <c r="BF150" s="7"/>
      <c r="BG150" s="7"/>
      <c r="BH150" s="7"/>
      <c r="BI150" s="183"/>
      <c r="BJ150" s="4"/>
      <c r="BK150" s="803"/>
      <c r="BL150" s="803"/>
      <c r="BM150" s="803"/>
    </row>
    <row r="151" spans="1:65" s="470" customFormat="1" ht="40.15" customHeight="1">
      <c r="A151" s="5">
        <v>112</v>
      </c>
      <c r="B151" s="906" t="s">
        <v>1086</v>
      </c>
      <c r="C151" s="517" t="s">
        <v>178</v>
      </c>
      <c r="D151" s="6" t="s">
        <v>70</v>
      </c>
      <c r="E151" s="4" t="s">
        <v>71</v>
      </c>
      <c r="F151" s="4" t="s">
        <v>72</v>
      </c>
      <c r="G151" s="4" t="s">
        <v>73</v>
      </c>
      <c r="H151" s="4" t="s">
        <v>836</v>
      </c>
      <c r="I151" s="4" t="s">
        <v>75</v>
      </c>
      <c r="J151" s="4" t="s">
        <v>170</v>
      </c>
      <c r="K151" s="4" t="s">
        <v>77</v>
      </c>
      <c r="L151" s="4" t="s">
        <v>1112</v>
      </c>
      <c r="M151" s="6">
        <v>3</v>
      </c>
      <c r="N151" s="4" t="s">
        <v>1113</v>
      </c>
      <c r="O151" s="4" t="s">
        <v>1114</v>
      </c>
      <c r="P151" s="517" t="s">
        <v>109</v>
      </c>
      <c r="Q151" s="4" t="s">
        <v>1115</v>
      </c>
      <c r="R151" s="517" t="s">
        <v>141</v>
      </c>
      <c r="S151" s="518" t="s">
        <v>142</v>
      </c>
      <c r="T151" s="519" t="s">
        <v>85</v>
      </c>
      <c r="U151" s="16">
        <v>1</v>
      </c>
      <c r="V151" s="6">
        <v>2</v>
      </c>
      <c r="W151" s="6">
        <v>3</v>
      </c>
      <c r="X151" s="6">
        <v>1</v>
      </c>
      <c r="Y151" s="607">
        <f t="shared" ref="Y151:Y152" si="12">SUM(U151:X151)</f>
        <v>7</v>
      </c>
      <c r="Z151" s="333">
        <v>0</v>
      </c>
      <c r="AA151" s="20">
        <v>0</v>
      </c>
      <c r="AB151" s="4" t="s">
        <v>2274</v>
      </c>
      <c r="AC151" s="23" t="s">
        <v>2241</v>
      </c>
      <c r="AD151" s="735" t="s">
        <v>2275</v>
      </c>
      <c r="AE151" s="6">
        <v>0</v>
      </c>
      <c r="AF151" s="350">
        <v>0</v>
      </c>
      <c r="AG151" s="698" t="s">
        <v>2276</v>
      </c>
      <c r="AH151" s="698" t="s">
        <v>2244</v>
      </c>
      <c r="AI151" s="698" t="s">
        <v>2277</v>
      </c>
      <c r="AJ151" s="6">
        <v>1</v>
      </c>
      <c r="AK151" s="350">
        <f t="shared" si="11"/>
        <v>0.33333333333333331</v>
      </c>
      <c r="AL151" s="403" t="s">
        <v>2278</v>
      </c>
      <c r="AM151" s="4" t="s">
        <v>2247</v>
      </c>
      <c r="AN151" s="4" t="s">
        <v>2279</v>
      </c>
      <c r="AO151" s="4">
        <v>2</v>
      </c>
      <c r="AP151" s="700">
        <f t="shared" si="10"/>
        <v>0.66666666666666663</v>
      </c>
      <c r="AQ151" s="12" t="s">
        <v>2280</v>
      </c>
      <c r="AR151" s="4" t="s">
        <v>2247</v>
      </c>
      <c r="AS151" s="4" t="s">
        <v>2281</v>
      </c>
      <c r="AT151" s="562">
        <f>+Z151+AE151+AJ151+AO151</f>
        <v>3</v>
      </c>
      <c r="AU151" s="563">
        <f>+AT151/W151</f>
        <v>1</v>
      </c>
      <c r="AV151" s="6">
        <v>0</v>
      </c>
      <c r="AW151" s="34"/>
      <c r="AX151" s="34"/>
      <c r="AY151" s="701">
        <v>1</v>
      </c>
      <c r="AZ151" s="701">
        <v>2</v>
      </c>
      <c r="BA151" s="626">
        <v>1</v>
      </c>
      <c r="BB151" s="626">
        <v>1</v>
      </c>
      <c r="BC151" s="882">
        <v>6</v>
      </c>
      <c r="BD151" s="835">
        <f t="shared" si="9"/>
        <v>0.8571428571428571</v>
      </c>
      <c r="BE151" s="7"/>
      <c r="BF151" s="7"/>
      <c r="BG151" s="7"/>
      <c r="BH151" s="7"/>
      <c r="BI151" s="183"/>
      <c r="BJ151" s="4"/>
      <c r="BK151" s="803"/>
      <c r="BL151" s="803"/>
      <c r="BM151" s="803"/>
    </row>
    <row r="152" spans="1:65" s="470" customFormat="1" ht="40.15" customHeight="1">
      <c r="A152" s="5">
        <v>113</v>
      </c>
      <c r="B152" s="906" t="s">
        <v>1086</v>
      </c>
      <c r="C152" s="517" t="s">
        <v>178</v>
      </c>
      <c r="D152" s="6" t="s">
        <v>70</v>
      </c>
      <c r="E152" s="4" t="s">
        <v>91</v>
      </c>
      <c r="F152" s="4" t="s">
        <v>72</v>
      </c>
      <c r="G152" s="4" t="s">
        <v>73</v>
      </c>
      <c r="H152" s="4" t="s">
        <v>836</v>
      </c>
      <c r="I152" s="4" t="s">
        <v>127</v>
      </c>
      <c r="J152" s="4" t="s">
        <v>128</v>
      </c>
      <c r="K152" s="4" t="s">
        <v>93</v>
      </c>
      <c r="L152" s="4" t="s">
        <v>1118</v>
      </c>
      <c r="M152" s="17">
        <v>0</v>
      </c>
      <c r="N152" s="4" t="s">
        <v>1119</v>
      </c>
      <c r="O152" s="4" t="s">
        <v>1120</v>
      </c>
      <c r="P152" s="517" t="s">
        <v>109</v>
      </c>
      <c r="Q152" s="4" t="s">
        <v>1121</v>
      </c>
      <c r="R152" s="517" t="s">
        <v>141</v>
      </c>
      <c r="S152" s="518" t="s">
        <v>142</v>
      </c>
      <c r="T152" s="519" t="s">
        <v>85</v>
      </c>
      <c r="U152" s="35">
        <v>2</v>
      </c>
      <c r="V152" s="21">
        <v>8</v>
      </c>
      <c r="W152" s="21">
        <v>8</v>
      </c>
      <c r="X152" s="21">
        <v>2</v>
      </c>
      <c r="Y152" s="607">
        <f t="shared" si="12"/>
        <v>20</v>
      </c>
      <c r="Z152" s="333">
        <v>4</v>
      </c>
      <c r="AA152" s="20">
        <v>0.5</v>
      </c>
      <c r="AB152" s="4" t="s">
        <v>2282</v>
      </c>
      <c r="AC152" s="23" t="s">
        <v>2241</v>
      </c>
      <c r="AD152" s="736" t="s">
        <v>2283</v>
      </c>
      <c r="AE152" s="6">
        <v>6</v>
      </c>
      <c r="AF152" s="350">
        <f>+AE152/Z152</f>
        <v>1.5</v>
      </c>
      <c r="AG152" s="698" t="s">
        <v>2284</v>
      </c>
      <c r="AH152" s="698" t="s">
        <v>2244</v>
      </c>
      <c r="AI152" s="698" t="s">
        <v>2285</v>
      </c>
      <c r="AJ152" s="6">
        <v>6.8</v>
      </c>
      <c r="AK152" s="20">
        <f t="shared" si="11"/>
        <v>0.85</v>
      </c>
      <c r="AL152" s="12" t="s">
        <v>2286</v>
      </c>
      <c r="AM152" s="4" t="s">
        <v>2247</v>
      </c>
      <c r="AN152" s="4" t="s">
        <v>2287</v>
      </c>
      <c r="AO152" s="4">
        <v>7</v>
      </c>
      <c r="AP152" s="700">
        <f t="shared" si="10"/>
        <v>0.875</v>
      </c>
      <c r="AQ152" s="12" t="s">
        <v>2288</v>
      </c>
      <c r="AR152" s="4" t="s">
        <v>2247</v>
      </c>
      <c r="AS152" s="4" t="s">
        <v>2289</v>
      </c>
      <c r="AT152" s="562">
        <v>7</v>
      </c>
      <c r="AU152" s="563">
        <f>+AT152/W152</f>
        <v>0.875</v>
      </c>
      <c r="AV152" s="6">
        <v>0</v>
      </c>
      <c r="AW152" s="34"/>
      <c r="AX152" s="34"/>
      <c r="AY152" s="701">
        <v>2</v>
      </c>
      <c r="AZ152" s="68">
        <v>8</v>
      </c>
      <c r="BA152" s="626">
        <v>1</v>
      </c>
      <c r="BB152" s="626">
        <v>1</v>
      </c>
      <c r="BC152" s="882">
        <v>17</v>
      </c>
      <c r="BD152" s="835">
        <f t="shared" si="9"/>
        <v>0.85</v>
      </c>
      <c r="BE152" s="7"/>
      <c r="BF152" s="7"/>
      <c r="BG152" s="7"/>
      <c r="BH152" s="7"/>
      <c r="BI152" s="183"/>
      <c r="BJ152" s="4"/>
      <c r="BK152" s="803"/>
      <c r="BL152" s="803"/>
      <c r="BM152" s="803"/>
    </row>
    <row r="153" spans="1:65" s="470" customFormat="1" ht="40.15" customHeight="1">
      <c r="A153" s="5">
        <v>114</v>
      </c>
      <c r="B153" s="906" t="s">
        <v>1086</v>
      </c>
      <c r="C153" s="517" t="s">
        <v>178</v>
      </c>
      <c r="D153" s="6" t="s">
        <v>70</v>
      </c>
      <c r="E153" s="4" t="s">
        <v>71</v>
      </c>
      <c r="F153" s="4" t="s">
        <v>72</v>
      </c>
      <c r="G153" s="4" t="s">
        <v>73</v>
      </c>
      <c r="H153" s="4" t="s">
        <v>836</v>
      </c>
      <c r="I153" s="4" t="s">
        <v>75</v>
      </c>
      <c r="J153" s="4" t="s">
        <v>616</v>
      </c>
      <c r="K153" s="4" t="s">
        <v>93</v>
      </c>
      <c r="L153" s="4" t="s">
        <v>1100</v>
      </c>
      <c r="M153" s="21">
        <v>0</v>
      </c>
      <c r="N153" s="4" t="s">
        <v>1123</v>
      </c>
      <c r="O153" s="4" t="s">
        <v>1124</v>
      </c>
      <c r="P153" s="517" t="s">
        <v>81</v>
      </c>
      <c r="Q153" s="4" t="s">
        <v>1125</v>
      </c>
      <c r="R153" s="517" t="s">
        <v>83</v>
      </c>
      <c r="S153" s="518" t="s">
        <v>84</v>
      </c>
      <c r="T153" s="519" t="s">
        <v>85</v>
      </c>
      <c r="U153" s="15">
        <v>0.25</v>
      </c>
      <c r="V153" s="20">
        <v>0.5</v>
      </c>
      <c r="W153" s="20">
        <v>0.75</v>
      </c>
      <c r="X153" s="20">
        <v>1</v>
      </c>
      <c r="Y153" s="558">
        <f>X153</f>
        <v>1</v>
      </c>
      <c r="Z153" s="230">
        <v>0.85</v>
      </c>
      <c r="AA153" s="20">
        <v>1.1333333333333333</v>
      </c>
      <c r="AB153" s="4" t="s">
        <v>2290</v>
      </c>
      <c r="AC153" s="23" t="s">
        <v>2241</v>
      </c>
      <c r="AD153" s="736" t="s">
        <v>2291</v>
      </c>
      <c r="AE153" s="20">
        <v>0.85</v>
      </c>
      <c r="AF153" s="350">
        <f>+AE153/Z153</f>
        <v>1</v>
      </c>
      <c r="AG153" s="698" t="s">
        <v>2292</v>
      </c>
      <c r="AH153" s="698" t="s">
        <v>2244</v>
      </c>
      <c r="AI153" s="698" t="s">
        <v>2293</v>
      </c>
      <c r="AJ153" s="20">
        <v>0.85</v>
      </c>
      <c r="AK153" s="20">
        <f t="shared" si="11"/>
        <v>1.1333333333333333</v>
      </c>
      <c r="AL153" s="12" t="s">
        <v>2294</v>
      </c>
      <c r="AM153" s="4" t="s">
        <v>2247</v>
      </c>
      <c r="AN153" s="4" t="s">
        <v>2295</v>
      </c>
      <c r="AO153" s="12">
        <v>0.95</v>
      </c>
      <c r="AP153" s="700">
        <f t="shared" si="10"/>
        <v>1.2666666666666666</v>
      </c>
      <c r="AQ153" s="12" t="s">
        <v>2296</v>
      </c>
      <c r="AR153" s="4" t="s">
        <v>2247</v>
      </c>
      <c r="AS153" s="4" t="s">
        <v>2297</v>
      </c>
      <c r="AT153" s="632">
        <v>0.95</v>
      </c>
      <c r="AU153" s="563">
        <f>+AT153/W153</f>
        <v>1.2666666666666666</v>
      </c>
      <c r="AV153" s="6">
        <v>0</v>
      </c>
      <c r="AW153" s="34"/>
      <c r="AX153" s="34"/>
      <c r="AY153" s="699">
        <v>0.25</v>
      </c>
      <c r="AZ153" s="69">
        <v>0.5</v>
      </c>
      <c r="BA153" s="626">
        <v>1</v>
      </c>
      <c r="BB153" s="626">
        <v>1</v>
      </c>
      <c r="BC153" s="881">
        <v>0.95</v>
      </c>
      <c r="BD153" s="835">
        <f t="shared" si="9"/>
        <v>0.95</v>
      </c>
      <c r="BE153" s="7"/>
      <c r="BF153" s="7"/>
      <c r="BG153" s="7"/>
      <c r="BH153" s="7"/>
      <c r="BI153" s="183"/>
      <c r="BJ153" s="4"/>
      <c r="BK153" s="803"/>
      <c r="BL153" s="803"/>
      <c r="BM153" s="803"/>
    </row>
    <row r="154" spans="1:65" s="470" customFormat="1" ht="40.15" customHeight="1">
      <c r="A154" s="5">
        <v>115</v>
      </c>
      <c r="B154" s="906" t="s">
        <v>1086</v>
      </c>
      <c r="C154" s="517" t="s">
        <v>178</v>
      </c>
      <c r="D154" s="6" t="s">
        <v>70</v>
      </c>
      <c r="E154" s="4" t="s">
        <v>71</v>
      </c>
      <c r="F154" s="4" t="s">
        <v>72</v>
      </c>
      <c r="G154" s="4" t="s">
        <v>73</v>
      </c>
      <c r="H154" s="4" t="s">
        <v>836</v>
      </c>
      <c r="I154" s="4" t="s">
        <v>75</v>
      </c>
      <c r="J154" s="4" t="s">
        <v>92</v>
      </c>
      <c r="K154" s="4" t="s">
        <v>93</v>
      </c>
      <c r="L154" s="4" t="s">
        <v>1128</v>
      </c>
      <c r="M154" s="20">
        <v>0</v>
      </c>
      <c r="N154" s="4" t="s">
        <v>1129</v>
      </c>
      <c r="O154" s="4" t="s">
        <v>1130</v>
      </c>
      <c r="P154" s="517" t="s">
        <v>81</v>
      </c>
      <c r="Q154" s="4" t="s">
        <v>1131</v>
      </c>
      <c r="R154" s="517" t="s">
        <v>83</v>
      </c>
      <c r="S154" s="518" t="s">
        <v>111</v>
      </c>
      <c r="T154" s="519" t="s">
        <v>85</v>
      </c>
      <c r="U154" s="15">
        <v>0.8</v>
      </c>
      <c r="V154" s="20">
        <v>1</v>
      </c>
      <c r="W154" s="20">
        <v>1</v>
      </c>
      <c r="X154" s="20">
        <v>1</v>
      </c>
      <c r="Y154" s="558">
        <v>1</v>
      </c>
      <c r="Z154" s="230">
        <v>1</v>
      </c>
      <c r="AA154" s="20">
        <v>1.25</v>
      </c>
      <c r="AB154" s="4" t="s">
        <v>2298</v>
      </c>
      <c r="AC154" s="23" t="s">
        <v>2241</v>
      </c>
      <c r="AD154" s="736" t="s">
        <v>2299</v>
      </c>
      <c r="AE154" s="20">
        <v>1</v>
      </c>
      <c r="AF154" s="20">
        <f>+AE154/Z154</f>
        <v>1</v>
      </c>
      <c r="AG154" s="698" t="s">
        <v>2300</v>
      </c>
      <c r="AH154" s="698" t="s">
        <v>2244</v>
      </c>
      <c r="AI154" s="698" t="s">
        <v>2299</v>
      </c>
      <c r="AJ154" s="20">
        <v>1</v>
      </c>
      <c r="AK154" s="20">
        <f t="shared" si="11"/>
        <v>1</v>
      </c>
      <c r="AL154" s="12" t="s">
        <v>2301</v>
      </c>
      <c r="AM154" s="4" t="s">
        <v>2247</v>
      </c>
      <c r="AN154" s="4" t="s">
        <v>2302</v>
      </c>
      <c r="AO154" s="12">
        <v>1</v>
      </c>
      <c r="AP154" s="700">
        <f t="shared" si="10"/>
        <v>1</v>
      </c>
      <c r="AQ154" s="12" t="s">
        <v>2303</v>
      </c>
      <c r="AR154" s="4" t="s">
        <v>2247</v>
      </c>
      <c r="AS154" s="4" t="s">
        <v>2304</v>
      </c>
      <c r="AT154" s="632">
        <v>1</v>
      </c>
      <c r="AU154" s="563">
        <v>1</v>
      </c>
      <c r="AV154" s="6">
        <v>0</v>
      </c>
      <c r="AW154" s="34"/>
      <c r="AX154" s="34"/>
      <c r="AY154" s="699">
        <v>0.8</v>
      </c>
      <c r="AZ154" s="69">
        <v>1</v>
      </c>
      <c r="BA154" s="626">
        <v>1</v>
      </c>
      <c r="BB154" s="626">
        <v>1.25</v>
      </c>
      <c r="BC154" s="881">
        <v>1</v>
      </c>
      <c r="BD154" s="821">
        <f t="shared" si="9"/>
        <v>1</v>
      </c>
      <c r="BE154" s="7"/>
      <c r="BF154" s="7"/>
      <c r="BG154" s="7"/>
      <c r="BH154" s="7"/>
      <c r="BI154" s="183"/>
      <c r="BJ154" s="4"/>
      <c r="BK154" s="803"/>
      <c r="BL154" s="803"/>
      <c r="BM154" s="803"/>
    </row>
    <row r="155" spans="1:65" s="470" customFormat="1" ht="40.15" customHeight="1">
      <c r="A155" s="5">
        <v>116</v>
      </c>
      <c r="B155" s="906" t="s">
        <v>1086</v>
      </c>
      <c r="C155" s="732" t="s">
        <v>178</v>
      </c>
      <c r="D155" s="6" t="s">
        <v>70</v>
      </c>
      <c r="E155" s="4" t="s">
        <v>91</v>
      </c>
      <c r="F155" s="4" t="s">
        <v>72</v>
      </c>
      <c r="G155" s="4" t="s">
        <v>73</v>
      </c>
      <c r="H155" s="4" t="s">
        <v>74</v>
      </c>
      <c r="I155" s="4" t="s">
        <v>75</v>
      </c>
      <c r="J155" s="4" t="s">
        <v>92</v>
      </c>
      <c r="K155" s="7" t="s">
        <v>105</v>
      </c>
      <c r="L155" s="4" t="s">
        <v>1134</v>
      </c>
      <c r="M155" s="6">
        <v>72</v>
      </c>
      <c r="N155" s="4" t="s">
        <v>1129</v>
      </c>
      <c r="O155" s="4" t="s">
        <v>1135</v>
      </c>
      <c r="P155" s="517" t="s">
        <v>81</v>
      </c>
      <c r="Q155" s="4" t="s">
        <v>1136</v>
      </c>
      <c r="R155" s="517" t="s">
        <v>141</v>
      </c>
      <c r="S155" s="518" t="s">
        <v>142</v>
      </c>
      <c r="T155" s="519" t="s">
        <v>85</v>
      </c>
      <c r="U155" s="22">
        <f>19*4</f>
        <v>76</v>
      </c>
      <c r="V155" s="17">
        <f>20*4</f>
        <v>80</v>
      </c>
      <c r="W155" s="17">
        <f>21*4</f>
        <v>84</v>
      </c>
      <c r="X155" s="17">
        <f>22*4</f>
        <v>88</v>
      </c>
      <c r="Y155" s="607">
        <v>328</v>
      </c>
      <c r="Z155" s="333">
        <v>0</v>
      </c>
      <c r="AA155" s="20">
        <v>0</v>
      </c>
      <c r="AB155" s="788" t="s">
        <v>2305</v>
      </c>
      <c r="AC155" s="23" t="s">
        <v>2241</v>
      </c>
      <c r="AD155" s="735" t="s">
        <v>2275</v>
      </c>
      <c r="AE155" s="6">
        <v>40</v>
      </c>
      <c r="AF155" s="350" t="e">
        <f>+AE155/Z155</f>
        <v>#DIV/0!</v>
      </c>
      <c r="AG155" s="698" t="s">
        <v>2306</v>
      </c>
      <c r="AH155" s="698" t="s">
        <v>2244</v>
      </c>
      <c r="AI155" s="698" t="s">
        <v>2307</v>
      </c>
      <c r="AJ155" s="6">
        <v>0</v>
      </c>
      <c r="AK155" s="20">
        <f t="shared" si="11"/>
        <v>0</v>
      </c>
      <c r="AL155" s="12" t="s">
        <v>2308</v>
      </c>
      <c r="AM155" s="4" t="s">
        <v>2247</v>
      </c>
      <c r="AN155" s="4" t="s">
        <v>2275</v>
      </c>
      <c r="AO155" s="4">
        <v>46</v>
      </c>
      <c r="AP155" s="700">
        <f t="shared" si="10"/>
        <v>0.54761904761904767</v>
      </c>
      <c r="AQ155" s="12" t="s">
        <v>2309</v>
      </c>
      <c r="AR155" s="4" t="s">
        <v>2247</v>
      </c>
      <c r="AS155" s="698" t="s">
        <v>2310</v>
      </c>
      <c r="AT155" s="562">
        <v>86</v>
      </c>
      <c r="AU155" s="563">
        <v>1.0238</v>
      </c>
      <c r="AV155" s="6">
        <v>0</v>
      </c>
      <c r="AW155" s="34"/>
      <c r="AX155" s="34"/>
      <c r="AY155" s="701">
        <v>76</v>
      </c>
      <c r="AZ155" s="68">
        <v>122</v>
      </c>
      <c r="BA155" s="626">
        <v>1</v>
      </c>
      <c r="BB155" s="626">
        <v>1</v>
      </c>
      <c r="BC155" s="882">
        <v>284</v>
      </c>
      <c r="BD155" s="835">
        <f t="shared" si="9"/>
        <v>0.86585365853658536</v>
      </c>
      <c r="BE155" s="7"/>
      <c r="BF155" s="7"/>
      <c r="BG155" s="7"/>
      <c r="BH155" s="7"/>
      <c r="BI155" s="183"/>
      <c r="BJ155" s="4"/>
      <c r="BK155" s="803"/>
      <c r="BL155" s="803"/>
      <c r="BM155" s="803"/>
    </row>
    <row r="156" spans="1:65" s="470" customFormat="1" ht="40.15" customHeight="1" thickBot="1">
      <c r="A156" s="633">
        <v>117</v>
      </c>
      <c r="B156" s="909" t="s">
        <v>1086</v>
      </c>
      <c r="C156" s="789" t="s">
        <v>178</v>
      </c>
      <c r="D156" s="790" t="s">
        <v>70</v>
      </c>
      <c r="E156" s="634" t="s">
        <v>91</v>
      </c>
      <c r="F156" s="634" t="s">
        <v>72</v>
      </c>
      <c r="G156" s="634" t="s">
        <v>73</v>
      </c>
      <c r="H156" s="634" t="s">
        <v>836</v>
      </c>
      <c r="I156" s="634" t="s">
        <v>103</v>
      </c>
      <c r="J156" s="634" t="s">
        <v>104</v>
      </c>
      <c r="K156" s="4" t="s">
        <v>116</v>
      </c>
      <c r="L156" s="634" t="s">
        <v>1139</v>
      </c>
      <c r="M156" s="636">
        <v>0.8</v>
      </c>
      <c r="N156" s="4" t="s">
        <v>1140</v>
      </c>
      <c r="O156" s="634" t="s">
        <v>1141</v>
      </c>
      <c r="P156" s="517" t="s">
        <v>109</v>
      </c>
      <c r="Q156" s="634" t="s">
        <v>1142</v>
      </c>
      <c r="R156" s="517" t="s">
        <v>83</v>
      </c>
      <c r="S156" s="518" t="s">
        <v>84</v>
      </c>
      <c r="T156" s="519" t="s">
        <v>112</v>
      </c>
      <c r="U156" s="635">
        <v>0.8</v>
      </c>
      <c r="V156" s="636">
        <v>0.82</v>
      </c>
      <c r="W156" s="636">
        <v>0.84</v>
      </c>
      <c r="X156" s="636">
        <v>0.86</v>
      </c>
      <c r="Y156" s="637">
        <v>0.86</v>
      </c>
      <c r="Z156" s="489"/>
      <c r="AA156" s="638"/>
      <c r="AB156" s="791" t="s">
        <v>2311</v>
      </c>
      <c r="AC156" s="792" t="s">
        <v>2241</v>
      </c>
      <c r="AD156" s="736" t="s">
        <v>2275</v>
      </c>
      <c r="AE156" s="489"/>
      <c r="AF156" s="638"/>
      <c r="AG156" s="698" t="s">
        <v>2312</v>
      </c>
      <c r="AH156" s="698" t="s">
        <v>2244</v>
      </c>
      <c r="AI156" s="698" t="s">
        <v>2313</v>
      </c>
      <c r="AJ156" s="666">
        <v>0.95699999999999996</v>
      </c>
      <c r="AK156" s="20">
        <f t="shared" si="11"/>
        <v>1.1392857142857142</v>
      </c>
      <c r="AL156" s="793" t="s">
        <v>2314</v>
      </c>
      <c r="AM156" s="4" t="s">
        <v>2247</v>
      </c>
      <c r="AN156" s="634" t="s">
        <v>2315</v>
      </c>
      <c r="AO156" s="794">
        <v>1.95E-2</v>
      </c>
      <c r="AP156" s="700">
        <f t="shared" si="10"/>
        <v>2.3214285714285715E-2</v>
      </c>
      <c r="AQ156" s="795" t="s">
        <v>2316</v>
      </c>
      <c r="AR156" s="634" t="s">
        <v>2247</v>
      </c>
      <c r="AS156" s="634" t="s">
        <v>2317</v>
      </c>
      <c r="AT156" s="639">
        <f>+AJ156+AO156</f>
        <v>0.97649999999999992</v>
      </c>
      <c r="AU156" s="796">
        <f>+AT156/W156</f>
        <v>1.1624999999999999</v>
      </c>
      <c r="AV156" s="6">
        <v>0</v>
      </c>
      <c r="AW156" s="34"/>
      <c r="AX156" s="34"/>
      <c r="AY156" s="699">
        <v>0.93</v>
      </c>
      <c r="AZ156" s="69">
        <v>0.97160000000000002</v>
      </c>
      <c r="BA156" s="641">
        <v>1.1625000000000001</v>
      </c>
      <c r="BB156" s="641">
        <v>1.2050000000000001</v>
      </c>
      <c r="BC156" s="903">
        <v>0.97650000000000003</v>
      </c>
      <c r="BD156" s="835">
        <f t="shared" si="9"/>
        <v>1.1354651162790699</v>
      </c>
      <c r="BE156" s="797"/>
      <c r="BF156" s="797"/>
      <c r="BG156" s="797"/>
      <c r="BH156" s="797"/>
      <c r="BI156" s="801"/>
      <c r="BJ156" s="4"/>
      <c r="BK156" s="803"/>
      <c r="BL156" s="803"/>
      <c r="BM156" s="803"/>
    </row>
    <row r="161" spans="5:25">
      <c r="E161" s="1213" t="s">
        <v>1145</v>
      </c>
      <c r="F161" s="1214"/>
      <c r="G161" s="1215" t="s">
        <v>1146</v>
      </c>
      <c r="H161" s="1216"/>
      <c r="I161" s="1216"/>
      <c r="J161" s="1216"/>
      <c r="K161" s="1216"/>
      <c r="L161" s="1216"/>
      <c r="M161" s="1216"/>
      <c r="N161" s="1216"/>
      <c r="O161" s="1216"/>
      <c r="P161" s="1216"/>
      <c r="Q161" s="1216"/>
      <c r="R161" s="1216"/>
      <c r="S161" s="1216"/>
      <c r="T161" s="1216"/>
      <c r="U161" s="1216"/>
      <c r="V161" s="1216"/>
      <c r="W161" s="1216"/>
      <c r="X161" s="1217"/>
      <c r="Y161" s="514"/>
    </row>
    <row r="162" spans="5:25">
      <c r="E162" s="1213" t="s">
        <v>1147</v>
      </c>
      <c r="F162" s="1214"/>
      <c r="G162" s="1218"/>
      <c r="H162" s="1219"/>
      <c r="I162" s="1219"/>
      <c r="J162" s="1219"/>
      <c r="K162" s="1219"/>
      <c r="L162" s="1219"/>
      <c r="M162" s="1219"/>
      <c r="N162" s="1219"/>
      <c r="O162" s="1219"/>
      <c r="P162" s="1219"/>
      <c r="Q162" s="1219"/>
      <c r="R162" s="1219"/>
      <c r="S162" s="1219"/>
      <c r="T162" s="1219"/>
      <c r="U162" s="1219"/>
      <c r="V162" s="1219"/>
      <c r="W162" s="1219"/>
      <c r="X162" s="1220"/>
      <c r="Y162" s="514"/>
    </row>
    <row r="163" spans="5:25">
      <c r="E163" s="1205">
        <v>45823</v>
      </c>
      <c r="F163" s="1206"/>
      <c r="G163" s="1199"/>
      <c r="H163" s="1201"/>
      <c r="I163" s="1201"/>
      <c r="J163" s="1201"/>
      <c r="K163" s="1201"/>
      <c r="L163" s="1201"/>
      <c r="M163" s="1201"/>
      <c r="N163" s="1201"/>
      <c r="O163" s="1201"/>
      <c r="P163" s="1201"/>
      <c r="Q163" s="1201"/>
      <c r="R163" s="1201"/>
      <c r="S163" s="1201"/>
      <c r="T163" s="1201"/>
      <c r="U163" s="1201"/>
      <c r="V163" s="1201"/>
      <c r="W163" s="1201"/>
      <c r="X163" s="1200"/>
    </row>
    <row r="164" spans="5:25">
      <c r="E164" s="1205"/>
      <c r="F164" s="1206"/>
      <c r="G164" s="1199"/>
      <c r="H164" s="1201"/>
      <c r="I164" s="1201"/>
      <c r="J164" s="1201"/>
      <c r="K164" s="1201"/>
      <c r="L164" s="1201"/>
      <c r="M164" s="1201"/>
      <c r="N164" s="1201"/>
      <c r="O164" s="1201"/>
      <c r="P164" s="1201"/>
      <c r="Q164" s="1201"/>
      <c r="R164" s="1201"/>
      <c r="S164" s="1201"/>
      <c r="T164" s="1201"/>
      <c r="U164" s="1201"/>
      <c r="V164" s="1201"/>
      <c r="W164" s="1201"/>
      <c r="X164" s="1200"/>
    </row>
    <row r="165" spans="5:25">
      <c r="E165" s="1205"/>
      <c r="F165" s="1206"/>
      <c r="G165" s="1199"/>
      <c r="H165" s="1201"/>
      <c r="I165" s="1201"/>
      <c r="J165" s="1201"/>
      <c r="K165" s="1201"/>
      <c r="L165" s="1201"/>
      <c r="M165" s="1201"/>
      <c r="N165" s="1201"/>
      <c r="O165" s="1201"/>
      <c r="P165" s="1201"/>
      <c r="Q165" s="1201"/>
      <c r="R165" s="1201"/>
      <c r="S165" s="1201"/>
      <c r="T165" s="1201"/>
      <c r="U165" s="1201"/>
      <c r="V165" s="1201"/>
      <c r="W165" s="1201"/>
      <c r="X165" s="1200"/>
    </row>
    <row r="166" spans="5:25">
      <c r="E166" s="1205"/>
      <c r="F166" s="1206"/>
      <c r="G166" s="1199"/>
      <c r="H166" s="1201"/>
      <c r="I166" s="1201"/>
      <c r="J166" s="1201"/>
      <c r="K166" s="1201"/>
      <c r="L166" s="1201"/>
      <c r="M166" s="1201"/>
      <c r="N166" s="1201"/>
      <c r="O166" s="1201"/>
      <c r="P166" s="1201"/>
      <c r="Q166" s="1201"/>
      <c r="R166" s="1201"/>
      <c r="S166" s="1201"/>
      <c r="T166" s="1201"/>
      <c r="U166" s="1201"/>
      <c r="V166" s="1201"/>
      <c r="W166" s="1201"/>
      <c r="X166" s="1200"/>
    </row>
    <row r="167" spans="5:25">
      <c r="E167" s="1205"/>
      <c r="F167" s="1206"/>
      <c r="G167" s="1199"/>
      <c r="H167" s="1201"/>
      <c r="I167" s="1201"/>
      <c r="J167" s="1201"/>
      <c r="K167" s="1201"/>
      <c r="L167" s="1201"/>
      <c r="M167" s="1201"/>
      <c r="N167" s="1201"/>
      <c r="O167" s="1201"/>
      <c r="P167" s="1201"/>
      <c r="Q167" s="1201"/>
      <c r="R167" s="1201"/>
      <c r="S167" s="1201"/>
      <c r="T167" s="1201"/>
      <c r="U167" s="1201"/>
      <c r="V167" s="1201"/>
      <c r="W167" s="1201"/>
      <c r="X167" s="1200"/>
    </row>
    <row r="168" spans="5:25">
      <c r="E168" s="1205"/>
      <c r="F168" s="1206"/>
      <c r="G168" s="1199"/>
      <c r="H168" s="1201"/>
      <c r="I168" s="1201"/>
      <c r="J168" s="1201"/>
      <c r="K168" s="1201"/>
      <c r="L168" s="1201"/>
      <c r="M168" s="1201"/>
      <c r="N168" s="1201"/>
      <c r="O168" s="1201"/>
      <c r="P168" s="1201"/>
      <c r="Q168" s="1201"/>
      <c r="R168" s="1201"/>
      <c r="S168" s="1201"/>
      <c r="T168" s="1201"/>
      <c r="U168" s="1201"/>
      <c r="V168" s="1201"/>
      <c r="W168" s="1201"/>
      <c r="X168" s="1200"/>
    </row>
    <row r="169" spans="5:25">
      <c r="E169" s="1205"/>
      <c r="F169" s="1206"/>
      <c r="G169" s="1199"/>
      <c r="H169" s="1201"/>
      <c r="I169" s="1201"/>
      <c r="J169" s="1201"/>
      <c r="K169" s="1201"/>
      <c r="L169" s="1201"/>
      <c r="M169" s="1201"/>
      <c r="N169" s="1201"/>
      <c r="O169" s="1201"/>
      <c r="P169" s="1201"/>
      <c r="Q169" s="1201"/>
      <c r="R169" s="1201"/>
      <c r="S169" s="1201"/>
      <c r="T169" s="1201"/>
      <c r="U169" s="1201"/>
      <c r="V169" s="1201"/>
      <c r="W169" s="1201"/>
      <c r="X169" s="1200"/>
    </row>
    <row r="170" spans="5:25">
      <c r="E170" s="1205"/>
      <c r="F170" s="1206"/>
      <c r="G170" s="1199"/>
      <c r="H170" s="1201"/>
      <c r="I170" s="1201"/>
      <c r="J170" s="1201"/>
      <c r="K170" s="1201"/>
      <c r="L170" s="1201"/>
      <c r="M170" s="1201"/>
      <c r="N170" s="1201"/>
      <c r="O170" s="1201"/>
      <c r="P170" s="1201"/>
      <c r="Q170" s="1201"/>
      <c r="R170" s="1201"/>
      <c r="S170" s="1201"/>
      <c r="T170" s="1201"/>
      <c r="U170" s="1201"/>
      <c r="V170" s="1201"/>
      <c r="W170" s="1201"/>
      <c r="X170" s="1200"/>
    </row>
    <row r="171" spans="5:25">
      <c r="E171" s="1199"/>
      <c r="F171" s="1200"/>
      <c r="G171" s="1199"/>
      <c r="H171" s="1201"/>
      <c r="I171" s="1201"/>
      <c r="J171" s="1201"/>
      <c r="K171" s="1201"/>
      <c r="L171" s="1201"/>
      <c r="M171" s="1201"/>
      <c r="N171" s="1201"/>
      <c r="O171" s="1201"/>
      <c r="P171" s="1201"/>
      <c r="Q171" s="1201"/>
      <c r="R171" s="1201"/>
      <c r="S171" s="1201"/>
      <c r="T171" s="1201"/>
      <c r="U171" s="1201"/>
      <c r="V171" s="1201"/>
      <c r="W171" s="1201"/>
      <c r="X171" s="1200"/>
    </row>
    <row r="172" spans="5:25">
      <c r="E172" s="1199"/>
      <c r="F172" s="1200"/>
      <c r="G172" s="1199"/>
      <c r="H172" s="1201"/>
      <c r="I172" s="1201"/>
      <c r="J172" s="1201"/>
      <c r="K172" s="1201"/>
      <c r="L172" s="1201"/>
      <c r="M172" s="1201"/>
      <c r="N172" s="1201"/>
      <c r="O172" s="1201"/>
      <c r="P172" s="1201"/>
      <c r="Q172" s="1201"/>
      <c r="R172" s="1201"/>
      <c r="S172" s="1201"/>
      <c r="T172" s="1201"/>
      <c r="U172" s="1201"/>
      <c r="V172" s="1201"/>
      <c r="W172" s="1201"/>
      <c r="X172" s="1200"/>
    </row>
  </sheetData>
  <sheetProtection autoFilter="0"/>
  <autoFilter ref="A8:BP156" xr:uid="{64312CD2-BB43-4A37-ACD2-AB5923753EB3}"/>
  <customSheetViews>
    <customSheetView guid="{C789DFBB-3603-417A-855F-31776D1E7A24}" scale="90" showAutoFilter="1" topLeftCell="AD1">
      <selection activeCell="AE8" sqref="AE8:AI156"/>
      <pageMargins left="0" right="0" top="0" bottom="0" header="0" footer="0"/>
      <pageSetup orientation="portrait" r:id="rId1"/>
      <autoFilter ref="A8:BG156" xr:uid="{00000000-0000-0000-0000-000000000000}"/>
    </customSheetView>
  </customSheetViews>
  <mergeCells count="53">
    <mergeCell ref="A1:E2"/>
    <mergeCell ref="F1:H1"/>
    <mergeCell ref="I1:AN1"/>
    <mergeCell ref="AO1:AP1"/>
    <mergeCell ref="AQ1:AU1"/>
    <mergeCell ref="F2:H2"/>
    <mergeCell ref="I2:AN2"/>
    <mergeCell ref="AO2:AP2"/>
    <mergeCell ref="AQ2:AU2"/>
    <mergeCell ref="D4:AU4"/>
    <mergeCell ref="A5:E6"/>
    <mergeCell ref="F5:F6"/>
    <mergeCell ref="G5:X6"/>
    <mergeCell ref="Y5:Y6"/>
    <mergeCell ref="Z5:AU5"/>
    <mergeCell ref="AV5:BI5"/>
    <mergeCell ref="Z6:AD6"/>
    <mergeCell ref="AE6:AI6"/>
    <mergeCell ref="AJ6:AN6"/>
    <mergeCell ref="AO6:AU6"/>
    <mergeCell ref="AV6:BI6"/>
    <mergeCell ref="AO7:AS7"/>
    <mergeCell ref="AT7:AU7"/>
    <mergeCell ref="BA7:BI7"/>
    <mergeCell ref="E161:F161"/>
    <mergeCell ref="G161:X162"/>
    <mergeCell ref="E162:F162"/>
    <mergeCell ref="A7:M7"/>
    <mergeCell ref="N7:T7"/>
    <mergeCell ref="U7:Y7"/>
    <mergeCell ref="Z7:AD7"/>
    <mergeCell ref="AE7:AI7"/>
    <mergeCell ref="AJ7:AN7"/>
    <mergeCell ref="E163:F163"/>
    <mergeCell ref="G163:X163"/>
    <mergeCell ref="E164:F164"/>
    <mergeCell ref="G164:X164"/>
    <mergeCell ref="E165:F165"/>
    <mergeCell ref="G165:X165"/>
    <mergeCell ref="E166:F166"/>
    <mergeCell ref="G166:X166"/>
    <mergeCell ref="E167:F167"/>
    <mergeCell ref="G167:X167"/>
    <mergeCell ref="E168:F168"/>
    <mergeCell ref="G168:X168"/>
    <mergeCell ref="E172:F172"/>
    <mergeCell ref="G172:X172"/>
    <mergeCell ref="E169:F169"/>
    <mergeCell ref="G169:X169"/>
    <mergeCell ref="E170:F170"/>
    <mergeCell ref="G170:X170"/>
    <mergeCell ref="E171:F171"/>
    <mergeCell ref="G171:X171"/>
  </mergeCells>
  <conditionalFormatting sqref="B8:C8">
    <cfRule type="duplicateValues" dxfId="6" priority="3"/>
  </conditionalFormatting>
  <conditionalFormatting sqref="L8">
    <cfRule type="duplicateValues" dxfId="5" priority="1"/>
    <cfRule type="duplicateValues" dxfId="4" priority="2"/>
  </conditionalFormatting>
  <dataValidations count="2">
    <dataValidation type="list" allowBlank="1" showErrorMessage="1" sqref="B63:B72" xr:uid="{62D12EBF-3B24-4A3F-8D94-01270E03DE4A}">
      <formula1>#REF!</formula1>
    </dataValidation>
    <dataValidation allowBlank="1" showInputMessage="1" showErrorMessage="1" prompt="Seleccione... - Selecione un elemento de la lista" sqref="K21 K43" xr:uid="{B0A7B0C8-4634-495E-8040-B9D4760917EC}"/>
  </dataValidations>
  <pageMargins left="0.7" right="0.7" top="0.75" bottom="0.75" header="0.3" footer="0.3"/>
  <pageSetup orientation="portrait" r:id="rId2"/>
  <ignoredErrors>
    <ignoredError sqref="BD144" formula="1"/>
  </ignoredErrors>
  <drawing r:id="rId3"/>
  <legacyDrawing r:id="rId4"/>
  <extLst>
    <ext xmlns:x14="http://schemas.microsoft.com/office/spreadsheetml/2009/9/main" uri="{CCE6A557-97BC-4b89-ADB6-D9C93CAAB3DF}">
      <x14:dataValidations xmlns:xm="http://schemas.microsoft.com/office/excel/2006/main" count="8">
        <x14:dataValidation type="list" allowBlank="1" showInputMessage="1" showErrorMessage="1" xr:uid="{486F2CEC-FF53-4204-998D-A326B990C0D0}">
          <x14:formula1>
            <xm:f>'https://minsaludcol-my.sharepoint.com/personal/vgrosso_minsalud_gov_co/Documents/2025/PES/PES 2025 Trim 2/[Formato PES_3Jul2025 -2.xlsx]Listas'!#REF!</xm:f>
          </x14:formula1>
          <xm:sqref>C127:C146 S127:T127 R78 R104:R105 R127:R128 T72:T73 T76 P104:P105 S62 S70 C9:C65 S83 P127:P128 P58:P62 P70 P72 R72:S72 C72:C125</xm:sqref>
        </x14:dataValidation>
        <x14:dataValidation type="list" allowBlank="1" showInputMessage="1" showErrorMessage="1" xr:uid="{E2320EEC-70B0-4D98-93A3-574D03987E4D}">
          <x14:formula1>
            <xm:f>Listas!$A$3:$A$5</xm:f>
          </x14:formula1>
          <xm:sqref>P9:P57 P63:P69 P71 P129:P156 P106:P126 P90:P92 P101:P103 P73:P86</xm:sqref>
        </x14:dataValidation>
        <x14:dataValidation type="list" allowBlank="1" showInputMessage="1" showErrorMessage="1" xr:uid="{5CEB4C0B-78BC-404F-BB4E-48C9E17CB1DF}">
          <x14:formula1>
            <xm:f>Listas!$N$3:$N$7</xm:f>
          </x14:formula1>
          <xm:sqref>R129:R156 R45:R71 R106:R126 R9:R34 R79:R86 R90:R92 R101:R103 R73:R77</xm:sqref>
        </x14:dataValidation>
        <x14:dataValidation type="list" allowBlank="1" showInputMessage="1" showErrorMessage="1" xr:uid="{2405597D-51AE-4B08-9D19-11149992CB0E}">
          <x14:formula1>
            <xm:f>Listas!$K$3:$K$6</xm:f>
          </x14:formula1>
          <xm:sqref>T128:T156 T74:T75 T13:T71 T77:T86 T90:T92 T101:T126</xm:sqref>
        </x14:dataValidation>
        <x14:dataValidation type="list" allowBlank="1" showInputMessage="1" showErrorMessage="1" xr:uid="{57631ABE-F846-476B-A070-82F66E811E91}">
          <x14:formula1>
            <xm:f>Listas!$O$3:$O$11</xm:f>
          </x14:formula1>
          <xm:sqref>C66:C71 C126 C147:C156</xm:sqref>
        </x14:dataValidation>
        <x14:dataValidation type="list" allowBlank="1" showInputMessage="1" showErrorMessage="1" xr:uid="{5C31A813-1A80-4E54-8840-46EF2399CD2C}">
          <x14:formula1>
            <xm:f>Listas!$P$3:$P$7</xm:f>
          </x14:formula1>
          <xm:sqref>S35:S44</xm:sqref>
        </x14:dataValidation>
        <x14:dataValidation type="list" allowBlank="1" showInputMessage="1" showErrorMessage="1" xr:uid="{ABC69D8B-52D4-4219-BFBF-0C92055BB67D}">
          <x14:formula1>
            <xm:f>Listas!$Q$3:$Q$8</xm:f>
          </x14:formula1>
          <xm:sqref>R35:R44</xm:sqref>
        </x14:dataValidation>
        <x14:dataValidation type="list" allowBlank="1" showInputMessage="1" showErrorMessage="1" xr:uid="{789B8757-7278-40EF-BEA5-475D8AB227DA}">
          <x14:formula1>
            <xm:f>Listas!$L$3:$L$7</xm:f>
          </x14:formula1>
          <xm:sqref>S128:S156 S63:S69 S71 S45:S61 S9:S10 S13:S34 S84:S86 S90:S92 S101:S126 S73:S82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82CC-3F35-45EC-B545-09F6BDADEB78}">
  <sheetPr codeName="Hoja4"/>
  <dimension ref="A1:AZ159"/>
  <sheetViews>
    <sheetView topLeftCell="L1" workbookViewId="0">
      <pane ySplit="2" topLeftCell="A3" activePane="bottomLeft" state="frozen"/>
      <selection pane="bottomLeft" activeCell="Y4" sqref="Y4:Z4"/>
    </sheetView>
  </sheetViews>
  <sheetFormatPr baseColWidth="10" defaultColWidth="11.42578125" defaultRowHeight="15"/>
  <cols>
    <col min="1" max="1" width="8" style="213" customWidth="1"/>
    <col min="2" max="2" width="15.28515625" style="213" customWidth="1"/>
    <col min="3" max="4" width="18.85546875" style="213" customWidth="1"/>
    <col min="5" max="5" width="19.85546875" style="213" customWidth="1"/>
    <col min="6" max="6" width="18.5703125" style="213" customWidth="1"/>
    <col min="7" max="8" width="11.42578125" style="213"/>
    <col min="9" max="9" width="17.7109375" style="213" customWidth="1"/>
    <col min="10" max="10" width="19" style="213" customWidth="1"/>
    <col min="11" max="11" width="25.5703125" customWidth="1"/>
    <col min="12" max="12" width="11.42578125" style="213"/>
    <col min="13" max="13" width="22.42578125" style="213" customWidth="1"/>
    <col min="14" max="14" width="16.140625" style="213" customWidth="1"/>
    <col min="15" max="20" width="11.42578125" style="213"/>
    <col min="21" max="21" width="24.28515625" style="213" customWidth="1"/>
    <col min="22" max="22" width="11.42578125" style="213"/>
    <col min="23" max="23" width="24.5703125" style="213" customWidth="1"/>
    <col min="25" max="25" width="11.42578125" style="213"/>
    <col min="26" max="26" width="51.85546875" style="213" customWidth="1"/>
    <col min="27" max="27" width="22.5703125" style="213" customWidth="1"/>
    <col min="28" max="28" width="11.42578125" style="213"/>
    <col min="29" max="29" width="20.140625" style="213" customWidth="1"/>
    <col min="30" max="30" width="11.42578125" style="213"/>
    <col min="31" max="31" width="27.7109375" style="213" customWidth="1"/>
    <col min="32" max="32" width="11.42578125" style="213"/>
    <col min="33" max="33" width="12.28515625" style="213" customWidth="1"/>
    <col min="34" max="34" width="45.140625" style="213" customWidth="1"/>
    <col min="35" max="35" width="27.5703125" style="213" customWidth="1"/>
    <col min="36" max="36" width="11.42578125" style="213"/>
    <col min="37" max="37" width="27.42578125" style="213" customWidth="1"/>
    <col min="38" max="38" width="11.42578125" style="213"/>
    <col min="39" max="39" width="14.140625" style="213" customWidth="1"/>
    <col min="40" max="40" width="11.42578125" style="213"/>
    <col min="41" max="41" width="13.7109375" style="213" customWidth="1"/>
    <col min="42" max="42" width="48.140625" style="213" customWidth="1"/>
    <col min="43" max="43" width="41.42578125" style="213" customWidth="1"/>
    <col min="44" max="44" width="11.42578125" style="213"/>
    <col min="45" max="45" width="27.42578125" style="213" customWidth="1"/>
    <col min="46" max="46" width="11.42578125" style="213"/>
    <col min="47" max="47" width="14.140625" style="213" customWidth="1"/>
    <col min="48" max="48" width="11.42578125" style="213"/>
    <col min="49" max="49" width="13.7109375" style="213" customWidth="1"/>
    <col min="50" max="50" width="48.140625" style="213" customWidth="1"/>
    <col min="51" max="51" width="41.42578125" style="213" customWidth="1"/>
    <col min="52" max="52" width="11.42578125" style="213" hidden="1" customWidth="1"/>
    <col min="53" max="16384" width="11.42578125" style="213"/>
  </cols>
  <sheetData>
    <row r="1" spans="1:52" ht="38.25">
      <c r="A1" s="207"/>
      <c r="B1" s="207"/>
      <c r="C1" s="1275" t="s">
        <v>10</v>
      </c>
      <c r="D1" s="1276"/>
      <c r="E1" s="1276"/>
      <c r="F1" s="1276"/>
      <c r="G1" s="1276"/>
      <c r="H1" s="1276"/>
      <c r="I1" s="1276"/>
      <c r="J1" s="1276"/>
      <c r="K1" s="1276"/>
      <c r="L1" s="1277"/>
      <c r="M1" s="208" t="s">
        <v>11</v>
      </c>
      <c r="N1" s="209"/>
      <c r="O1" s="209" t="s">
        <v>2318</v>
      </c>
      <c r="P1" s="209"/>
      <c r="Q1" s="209"/>
      <c r="R1" s="209"/>
      <c r="S1" s="209"/>
      <c r="T1" s="210" t="s">
        <v>2319</v>
      </c>
      <c r="U1" s="210"/>
      <c r="V1" s="210"/>
      <c r="W1" s="210"/>
      <c r="X1" s="210" t="s">
        <v>2320</v>
      </c>
      <c r="Y1" s="210"/>
      <c r="Z1" s="210"/>
      <c r="AA1" s="210"/>
      <c r="AB1" s="210" t="s">
        <v>2319</v>
      </c>
      <c r="AC1" s="210"/>
      <c r="AD1" s="210"/>
      <c r="AE1" s="210"/>
      <c r="AF1" s="210" t="s">
        <v>2321</v>
      </c>
      <c r="AG1" s="210"/>
      <c r="AH1" s="210"/>
      <c r="AI1" s="210"/>
      <c r="AJ1" s="210" t="s">
        <v>2319</v>
      </c>
      <c r="AK1" s="210"/>
      <c r="AL1" s="210"/>
      <c r="AM1" s="210"/>
      <c r="AN1" s="211" t="s">
        <v>2322</v>
      </c>
      <c r="AO1" s="211"/>
      <c r="AP1" s="211"/>
      <c r="AQ1" s="211"/>
      <c r="AR1" s="210" t="s">
        <v>2319</v>
      </c>
      <c r="AS1" s="210"/>
      <c r="AT1" s="210"/>
      <c r="AU1" s="210">
        <f t="array" aca="1" ref="AU1" ca="1">+AU:ZL</f>
        <v>0</v>
      </c>
      <c r="AV1" s="212" t="s">
        <v>2323</v>
      </c>
      <c r="AW1" s="212"/>
      <c r="AX1" s="211"/>
      <c r="AY1" s="211"/>
    </row>
    <row r="2" spans="1:52" ht="63.75">
      <c r="A2" s="214" t="s">
        <v>2324</v>
      </c>
      <c r="B2" s="214" t="s">
        <v>2325</v>
      </c>
      <c r="C2" s="215" t="s">
        <v>2326</v>
      </c>
      <c r="D2" s="215" t="s">
        <v>2327</v>
      </c>
      <c r="E2" s="215" t="s">
        <v>2328</v>
      </c>
      <c r="F2" s="215" t="s">
        <v>2329</v>
      </c>
      <c r="G2" s="215" t="s">
        <v>2330</v>
      </c>
      <c r="H2" s="215" t="s">
        <v>2331</v>
      </c>
      <c r="I2" s="216" t="s">
        <v>2332</v>
      </c>
      <c r="J2" s="215" t="s">
        <v>2333</v>
      </c>
      <c r="K2" s="215" t="s">
        <v>2334</v>
      </c>
      <c r="L2" s="215" t="s">
        <v>2335</v>
      </c>
      <c r="M2" s="217" t="s">
        <v>2336</v>
      </c>
      <c r="N2" s="214" t="s">
        <v>2337</v>
      </c>
      <c r="O2" s="214">
        <v>2023</v>
      </c>
      <c r="P2" s="214" t="s">
        <v>2338</v>
      </c>
      <c r="Q2" s="214">
        <v>2025</v>
      </c>
      <c r="R2" s="214">
        <v>2026</v>
      </c>
      <c r="S2" s="218" t="s">
        <v>2339</v>
      </c>
      <c r="T2" s="219" t="s">
        <v>2340</v>
      </c>
      <c r="U2" s="219" t="s">
        <v>2341</v>
      </c>
      <c r="V2" s="219" t="s">
        <v>2342</v>
      </c>
      <c r="W2" s="220" t="s">
        <v>2343</v>
      </c>
      <c r="X2" s="220" t="s">
        <v>2344</v>
      </c>
      <c r="Y2" s="220" t="s">
        <v>2345</v>
      </c>
      <c r="Z2" s="220" t="s">
        <v>2346</v>
      </c>
      <c r="AA2" s="220" t="s">
        <v>2343</v>
      </c>
      <c r="AB2" s="219" t="s">
        <v>2340</v>
      </c>
      <c r="AC2" s="219" t="s">
        <v>2341</v>
      </c>
      <c r="AD2" s="219" t="s">
        <v>2342</v>
      </c>
      <c r="AE2" s="220" t="s">
        <v>2343</v>
      </c>
      <c r="AF2" s="220" t="s">
        <v>2347</v>
      </c>
      <c r="AG2" s="220" t="s">
        <v>2345</v>
      </c>
      <c r="AH2" s="220" t="s">
        <v>2346</v>
      </c>
      <c r="AI2" s="220" t="s">
        <v>2343</v>
      </c>
      <c r="AJ2" s="219" t="s">
        <v>2340</v>
      </c>
      <c r="AK2" s="219" t="s">
        <v>2341</v>
      </c>
      <c r="AL2" s="219" t="s">
        <v>2342</v>
      </c>
      <c r="AM2" s="220" t="s">
        <v>2343</v>
      </c>
      <c r="AN2" s="220" t="s">
        <v>2348</v>
      </c>
      <c r="AO2" s="220" t="s">
        <v>2345</v>
      </c>
      <c r="AP2" s="220" t="s">
        <v>2346</v>
      </c>
      <c r="AQ2" s="220" t="s">
        <v>2343</v>
      </c>
      <c r="AR2" s="219" t="s">
        <v>2340</v>
      </c>
      <c r="AS2" s="219" t="s">
        <v>2341</v>
      </c>
      <c r="AT2" s="219" t="s">
        <v>2342</v>
      </c>
      <c r="AU2" s="220" t="s">
        <v>2343</v>
      </c>
      <c r="AV2" s="221" t="s">
        <v>2349</v>
      </c>
      <c r="AW2" s="221" t="s">
        <v>2345</v>
      </c>
      <c r="AX2" s="220" t="s">
        <v>2346</v>
      </c>
      <c r="AY2" s="220" t="s">
        <v>2343</v>
      </c>
      <c r="AZ2" s="220" t="s">
        <v>2350</v>
      </c>
    </row>
    <row r="3" spans="1:52" ht="409.5">
      <c r="A3" s="2">
        <v>1</v>
      </c>
      <c r="B3" s="222" t="s">
        <v>68</v>
      </c>
      <c r="C3" s="222" t="s">
        <v>68</v>
      </c>
      <c r="D3" s="223" t="s">
        <v>71</v>
      </c>
      <c r="E3" s="223" t="s">
        <v>72</v>
      </c>
      <c r="F3" s="223" t="s">
        <v>73</v>
      </c>
      <c r="G3" s="223" t="s">
        <v>74</v>
      </c>
      <c r="H3" s="223" t="s">
        <v>75</v>
      </c>
      <c r="I3" s="223" t="s">
        <v>170</v>
      </c>
      <c r="J3" s="222" t="s">
        <v>649</v>
      </c>
      <c r="K3" s="222" t="s">
        <v>78</v>
      </c>
      <c r="L3" s="224">
        <v>0</v>
      </c>
      <c r="M3" s="58" t="s">
        <v>80</v>
      </c>
      <c r="N3" s="58" t="s">
        <v>2351</v>
      </c>
      <c r="O3" s="91">
        <v>0.05</v>
      </c>
      <c r="P3" s="91">
        <v>0.25</v>
      </c>
      <c r="Q3" s="91">
        <v>0.2</v>
      </c>
      <c r="R3" s="91">
        <v>0.2</v>
      </c>
      <c r="S3" s="91">
        <v>0.8</v>
      </c>
      <c r="T3" s="91">
        <v>0</v>
      </c>
      <c r="U3" s="59" t="s">
        <v>1245</v>
      </c>
      <c r="V3" s="77" t="s">
        <v>231</v>
      </c>
      <c r="W3" s="59" t="s">
        <v>138</v>
      </c>
      <c r="X3" s="77">
        <v>0</v>
      </c>
      <c r="Y3" s="72" t="str">
        <f t="shared" ref="Y3:Y16" si="0">IF(P3=0,"Actividad no programada en la vigencia 2024",IF(X3=0,"No aplica",IFERROR(X3/P3,"No aplica")))</f>
        <v>No aplica</v>
      </c>
      <c r="Z3" s="58" t="s">
        <v>2352</v>
      </c>
      <c r="AA3" s="58" t="s">
        <v>2353</v>
      </c>
      <c r="AB3" s="125">
        <v>0</v>
      </c>
      <c r="AC3" s="59" t="s">
        <v>1245</v>
      </c>
      <c r="AD3" s="59" t="s">
        <v>231</v>
      </c>
      <c r="AE3" s="59" t="s">
        <v>231</v>
      </c>
      <c r="AF3" s="225">
        <v>0</v>
      </c>
      <c r="AG3" s="226">
        <v>0</v>
      </c>
      <c r="AH3" s="227" t="s">
        <v>2354</v>
      </c>
      <c r="AI3" s="58" t="s">
        <v>2355</v>
      </c>
      <c r="AJ3" s="228">
        <v>0</v>
      </c>
      <c r="AK3" s="229" t="s">
        <v>1245</v>
      </c>
      <c r="AL3" s="229" t="s">
        <v>231</v>
      </c>
      <c r="AM3" s="229" t="s">
        <v>231</v>
      </c>
      <c r="AN3" s="225">
        <v>0.16</v>
      </c>
      <c r="AO3" s="230">
        <v>0.64</v>
      </c>
      <c r="AP3" s="227" t="s">
        <v>2356</v>
      </c>
      <c r="AQ3" s="58" t="s">
        <v>2357</v>
      </c>
      <c r="AR3" s="228">
        <v>0</v>
      </c>
      <c r="AS3" s="231" t="s">
        <v>1245</v>
      </c>
      <c r="AT3" s="231" t="s">
        <v>231</v>
      </c>
      <c r="AU3" s="231" t="s">
        <v>231</v>
      </c>
      <c r="AV3" s="232">
        <v>0.09</v>
      </c>
      <c r="AW3" s="233">
        <f>+AV3/25%</f>
        <v>0.36</v>
      </c>
      <c r="AX3" s="234" t="s">
        <v>2358</v>
      </c>
      <c r="AY3" s="235" t="s">
        <v>2359</v>
      </c>
    </row>
    <row r="4" spans="1:52" ht="409.5">
      <c r="A4" s="2">
        <v>2</v>
      </c>
      <c r="B4" s="58" t="s">
        <v>68</v>
      </c>
      <c r="C4" s="58" t="s">
        <v>68</v>
      </c>
      <c r="D4" s="59" t="s">
        <v>91</v>
      </c>
      <c r="E4" s="59" t="s">
        <v>72</v>
      </c>
      <c r="F4" s="59" t="s">
        <v>73</v>
      </c>
      <c r="G4" s="59" t="s">
        <v>74</v>
      </c>
      <c r="H4" s="59" t="s">
        <v>75</v>
      </c>
      <c r="I4" s="59" t="s">
        <v>92</v>
      </c>
      <c r="J4" s="58" t="s">
        <v>478</v>
      </c>
      <c r="K4" s="58" t="s">
        <v>94</v>
      </c>
      <c r="L4" s="236">
        <v>0</v>
      </c>
      <c r="M4" s="58" t="s">
        <v>96</v>
      </c>
      <c r="N4" s="58" t="s">
        <v>2360</v>
      </c>
      <c r="O4" s="91">
        <v>0</v>
      </c>
      <c r="P4" s="91">
        <v>0.25</v>
      </c>
      <c r="Q4" s="91">
        <v>0.25</v>
      </c>
      <c r="R4" s="91">
        <v>0.25</v>
      </c>
      <c r="S4" s="91">
        <v>1</v>
      </c>
      <c r="T4" s="91">
        <v>0</v>
      </c>
      <c r="U4" s="58" t="s">
        <v>1245</v>
      </c>
      <c r="V4" s="77" t="s">
        <v>231</v>
      </c>
      <c r="W4" s="59"/>
      <c r="X4" s="237">
        <v>0.01</v>
      </c>
      <c r="Y4" s="72">
        <f t="shared" si="0"/>
        <v>0.04</v>
      </c>
      <c r="Z4" s="58" t="s">
        <v>2361</v>
      </c>
      <c r="AA4" s="58" t="s">
        <v>2362</v>
      </c>
      <c r="AB4" s="125">
        <v>0</v>
      </c>
      <c r="AC4" s="58" t="s">
        <v>1245</v>
      </c>
      <c r="AD4" s="59" t="s">
        <v>231</v>
      </c>
      <c r="AE4" s="59" t="s">
        <v>231</v>
      </c>
      <c r="AF4" s="238">
        <v>7.4999999999999997E-2</v>
      </c>
      <c r="AG4" s="239">
        <v>0.3</v>
      </c>
      <c r="AH4" s="240" t="s">
        <v>2363</v>
      </c>
      <c r="AI4" s="58" t="s">
        <v>2364</v>
      </c>
      <c r="AJ4" s="228">
        <v>0</v>
      </c>
      <c r="AK4" s="241" t="s">
        <v>1245</v>
      </c>
      <c r="AL4" s="229" t="s">
        <v>231</v>
      </c>
      <c r="AM4" s="229" t="s">
        <v>231</v>
      </c>
      <c r="AN4" s="238">
        <v>0.05</v>
      </c>
      <c r="AO4" s="242">
        <v>0.2</v>
      </c>
      <c r="AP4" s="240" t="s">
        <v>2365</v>
      </c>
      <c r="AQ4" s="222" t="s">
        <v>2366</v>
      </c>
      <c r="AR4" s="228">
        <v>0</v>
      </c>
      <c r="AS4" s="235" t="s">
        <v>1245</v>
      </c>
      <c r="AT4" s="231" t="s">
        <v>231</v>
      </c>
      <c r="AU4" s="231" t="s">
        <v>231</v>
      </c>
      <c r="AV4" s="243">
        <v>0.08</v>
      </c>
      <c r="AW4" s="244">
        <f>+AV4/25%</f>
        <v>0.32</v>
      </c>
      <c r="AX4" s="245" t="s">
        <v>2367</v>
      </c>
      <c r="AY4" s="246" t="s">
        <v>2368</v>
      </c>
    </row>
    <row r="5" spans="1:52" ht="357">
      <c r="A5" s="2">
        <v>3</v>
      </c>
      <c r="B5" s="58" t="s">
        <v>68</v>
      </c>
      <c r="C5" s="58" t="s">
        <v>68</v>
      </c>
      <c r="D5" s="59" t="s">
        <v>91</v>
      </c>
      <c r="E5" s="59" t="s">
        <v>72</v>
      </c>
      <c r="F5" s="59" t="s">
        <v>73</v>
      </c>
      <c r="G5" s="59" t="s">
        <v>74</v>
      </c>
      <c r="H5" s="59" t="s">
        <v>103</v>
      </c>
      <c r="I5" s="59" t="s">
        <v>104</v>
      </c>
      <c r="J5" s="58" t="s">
        <v>2369</v>
      </c>
      <c r="K5" s="58" t="s">
        <v>106</v>
      </c>
      <c r="L5" s="236">
        <v>0.95</v>
      </c>
      <c r="M5" s="58" t="s">
        <v>108</v>
      </c>
      <c r="N5" s="58" t="s">
        <v>110</v>
      </c>
      <c r="O5" s="91">
        <v>1</v>
      </c>
      <c r="P5" s="91">
        <v>1</v>
      </c>
      <c r="Q5" s="91">
        <v>1</v>
      </c>
      <c r="R5" s="91">
        <v>1</v>
      </c>
      <c r="S5" s="91">
        <v>1</v>
      </c>
      <c r="T5" s="91">
        <v>0.02</v>
      </c>
      <c r="U5" s="58" t="s">
        <v>2370</v>
      </c>
      <c r="V5" s="72" t="s">
        <v>2371</v>
      </c>
      <c r="W5" s="58" t="s">
        <v>2372</v>
      </c>
      <c r="X5" s="247">
        <v>0.88139999999999996</v>
      </c>
      <c r="Y5" s="72">
        <f t="shared" si="0"/>
        <v>0.88139999999999996</v>
      </c>
      <c r="Z5" s="58" t="s">
        <v>2373</v>
      </c>
      <c r="AA5" s="58" t="s">
        <v>2374</v>
      </c>
      <c r="AB5" s="91">
        <v>0.02</v>
      </c>
      <c r="AC5" s="58" t="s">
        <v>2375</v>
      </c>
      <c r="AD5" s="58" t="s">
        <v>2375</v>
      </c>
      <c r="AE5" s="58" t="s">
        <v>2375</v>
      </c>
      <c r="AF5" s="248">
        <v>0.77880000000000005</v>
      </c>
      <c r="AG5" s="249">
        <v>0.77880000000000005</v>
      </c>
      <c r="AH5" s="240" t="s">
        <v>2376</v>
      </c>
      <c r="AI5" s="58" t="s">
        <v>2377</v>
      </c>
      <c r="AJ5" s="91">
        <v>0.02</v>
      </c>
      <c r="AK5" s="58" t="s">
        <v>2375</v>
      </c>
      <c r="AL5" s="58" t="s">
        <v>2375</v>
      </c>
      <c r="AM5" s="58" t="s">
        <v>2375</v>
      </c>
      <c r="AN5" s="248">
        <v>0.64139999999999997</v>
      </c>
      <c r="AO5" s="249">
        <v>0.64139999999999997</v>
      </c>
      <c r="AP5" s="240" t="s">
        <v>2378</v>
      </c>
      <c r="AQ5" s="250" t="s">
        <v>2379</v>
      </c>
      <c r="AR5" s="91">
        <v>0.02</v>
      </c>
      <c r="AS5" s="251" t="s">
        <v>2375</v>
      </c>
      <c r="AT5" s="251" t="s">
        <v>2375</v>
      </c>
      <c r="AU5" s="251" t="s">
        <v>2375</v>
      </c>
      <c r="AV5" s="252">
        <v>0.89</v>
      </c>
      <c r="AW5" s="253">
        <v>0.89</v>
      </c>
      <c r="AX5" s="245" t="s">
        <v>2380</v>
      </c>
      <c r="AY5" s="254" t="s">
        <v>2381</v>
      </c>
    </row>
    <row r="6" spans="1:52" ht="382.5">
      <c r="A6" s="2">
        <v>4</v>
      </c>
      <c r="B6" s="58" t="s">
        <v>68</v>
      </c>
      <c r="C6" s="58" t="s">
        <v>68</v>
      </c>
      <c r="D6" s="59" t="s">
        <v>91</v>
      </c>
      <c r="E6" s="59" t="s">
        <v>72</v>
      </c>
      <c r="F6" s="59" t="s">
        <v>73</v>
      </c>
      <c r="G6" s="59" t="s">
        <v>74</v>
      </c>
      <c r="H6" s="59" t="s">
        <v>75</v>
      </c>
      <c r="I6" s="59" t="s">
        <v>92</v>
      </c>
      <c r="J6" s="58" t="s">
        <v>116</v>
      </c>
      <c r="K6" s="58" t="s">
        <v>117</v>
      </c>
      <c r="L6" s="236" t="s">
        <v>118</v>
      </c>
      <c r="M6" s="58" t="s">
        <v>120</v>
      </c>
      <c r="N6" s="58" t="s">
        <v>122</v>
      </c>
      <c r="O6" s="91" t="s">
        <v>2382</v>
      </c>
      <c r="P6" s="91" t="s">
        <v>90</v>
      </c>
      <c r="Q6" s="91" t="s">
        <v>2383</v>
      </c>
      <c r="R6" s="91" t="s">
        <v>2384</v>
      </c>
      <c r="S6" s="91" t="s">
        <v>2384</v>
      </c>
      <c r="T6" s="91">
        <v>0</v>
      </c>
      <c r="U6" s="58" t="s">
        <v>2385</v>
      </c>
      <c r="V6" s="72" t="s">
        <v>2386</v>
      </c>
      <c r="W6" s="59"/>
      <c r="X6" s="255">
        <v>0.99780000000000002</v>
      </c>
      <c r="Y6" s="72" t="str">
        <f t="shared" si="0"/>
        <v>No aplica</v>
      </c>
      <c r="Z6" s="58" t="s">
        <v>2387</v>
      </c>
      <c r="AA6" s="58" t="s">
        <v>2388</v>
      </c>
      <c r="AB6" s="77">
        <v>0</v>
      </c>
      <c r="AC6" s="58" t="s">
        <v>1245</v>
      </c>
      <c r="AD6" s="236" t="s">
        <v>231</v>
      </c>
      <c r="AE6" s="58" t="s">
        <v>1245</v>
      </c>
      <c r="AF6" s="248">
        <v>0.99909999999999999</v>
      </c>
      <c r="AG6" s="249">
        <v>0.99909999999999999</v>
      </c>
      <c r="AH6" s="240" t="s">
        <v>2389</v>
      </c>
      <c r="AI6" s="58" t="s">
        <v>2390</v>
      </c>
      <c r="AJ6" s="77">
        <v>0</v>
      </c>
      <c r="AK6" s="58" t="s">
        <v>1245</v>
      </c>
      <c r="AL6" s="236" t="s">
        <v>231</v>
      </c>
      <c r="AM6" s="58" t="s">
        <v>1245</v>
      </c>
      <c r="AN6" s="248">
        <v>0.99970000000000003</v>
      </c>
      <c r="AO6" s="249">
        <v>0.99970000000000003</v>
      </c>
      <c r="AP6" s="240" t="s">
        <v>2391</v>
      </c>
      <c r="AQ6" s="250" t="s">
        <v>2392</v>
      </c>
      <c r="AR6" s="77">
        <v>0</v>
      </c>
      <c r="AS6" s="251" t="s">
        <v>1245</v>
      </c>
      <c r="AT6" s="256" t="s">
        <v>231</v>
      </c>
      <c r="AU6" s="251" t="s">
        <v>1245</v>
      </c>
      <c r="AV6" s="252" t="s">
        <v>124</v>
      </c>
      <c r="AW6" s="253" t="s">
        <v>2382</v>
      </c>
      <c r="AX6" s="245" t="s">
        <v>2393</v>
      </c>
      <c r="AY6" s="254" t="s">
        <v>2394</v>
      </c>
    </row>
    <row r="7" spans="1:52" ht="165.75">
      <c r="A7" s="2">
        <v>5</v>
      </c>
      <c r="B7" s="58" t="s">
        <v>125</v>
      </c>
      <c r="C7" s="58" t="s">
        <v>125</v>
      </c>
      <c r="D7" s="58" t="s">
        <v>91</v>
      </c>
      <c r="E7" s="58" t="s">
        <v>72</v>
      </c>
      <c r="F7" s="58" t="s">
        <v>73</v>
      </c>
      <c r="G7" s="58" t="s">
        <v>74</v>
      </c>
      <c r="H7" s="58" t="s">
        <v>127</v>
      </c>
      <c r="I7" s="58" t="s">
        <v>128</v>
      </c>
      <c r="J7" s="58" t="s">
        <v>2395</v>
      </c>
      <c r="K7" s="58" t="s">
        <v>130</v>
      </c>
      <c r="L7" s="58">
        <v>0</v>
      </c>
      <c r="M7" s="58" t="s">
        <v>132</v>
      </c>
      <c r="N7" s="58" t="s">
        <v>133</v>
      </c>
      <c r="O7" s="97">
        <v>0.9</v>
      </c>
      <c r="P7" s="72" t="s">
        <v>138</v>
      </c>
      <c r="Q7" s="72">
        <v>0</v>
      </c>
      <c r="R7" s="72">
        <v>0</v>
      </c>
      <c r="S7" s="97">
        <v>0.9</v>
      </c>
      <c r="T7" s="97">
        <v>0</v>
      </c>
      <c r="U7" s="58" t="s">
        <v>2396</v>
      </c>
      <c r="V7" s="91">
        <v>0</v>
      </c>
      <c r="W7" s="59"/>
      <c r="X7" s="91">
        <v>0</v>
      </c>
      <c r="Y7" s="72" t="str">
        <f t="shared" si="0"/>
        <v>No aplica</v>
      </c>
      <c r="Z7" s="58" t="s">
        <v>2397</v>
      </c>
      <c r="AA7" s="58" t="s">
        <v>2398</v>
      </c>
      <c r="AB7" s="200">
        <v>0</v>
      </c>
      <c r="AC7" s="58" t="s">
        <v>1245</v>
      </c>
      <c r="AD7" s="58" t="s">
        <v>1245</v>
      </c>
      <c r="AE7" s="58" t="s">
        <v>1245</v>
      </c>
      <c r="AF7" s="91">
        <v>0</v>
      </c>
      <c r="AG7" s="97">
        <v>0</v>
      </c>
      <c r="AH7" s="58" t="s">
        <v>2397</v>
      </c>
      <c r="AI7" s="58" t="s">
        <v>2399</v>
      </c>
      <c r="AJ7" s="200">
        <v>0</v>
      </c>
      <c r="AK7" s="58" t="s">
        <v>1245</v>
      </c>
      <c r="AL7" s="58" t="s">
        <v>1245</v>
      </c>
      <c r="AM7" s="58" t="s">
        <v>1245</v>
      </c>
      <c r="AN7" s="91">
        <v>0</v>
      </c>
      <c r="AO7" s="111">
        <v>0</v>
      </c>
      <c r="AP7" s="257" t="s">
        <v>2397</v>
      </c>
      <c r="AQ7" s="257" t="s">
        <v>2400</v>
      </c>
      <c r="AR7" s="200">
        <v>0</v>
      </c>
      <c r="AS7" s="251" t="s">
        <v>1245</v>
      </c>
      <c r="AT7" s="251" t="s">
        <v>1245</v>
      </c>
      <c r="AU7" s="251" t="s">
        <v>1245</v>
      </c>
      <c r="AV7" s="258">
        <v>0</v>
      </c>
      <c r="AW7" s="62">
        <v>0</v>
      </c>
      <c r="AX7" s="259" t="s">
        <v>2401</v>
      </c>
      <c r="AY7" s="259" t="s">
        <v>2402</v>
      </c>
    </row>
    <row r="8" spans="1:52" ht="102">
      <c r="A8" s="2">
        <v>5.0999999999999996</v>
      </c>
      <c r="B8" s="58" t="s">
        <v>125</v>
      </c>
      <c r="C8" s="58" t="s">
        <v>125</v>
      </c>
      <c r="D8" s="58" t="s">
        <v>91</v>
      </c>
      <c r="E8" s="58" t="s">
        <v>72</v>
      </c>
      <c r="F8" s="58" t="s">
        <v>73</v>
      </c>
      <c r="G8" s="58" t="s">
        <v>74</v>
      </c>
      <c r="H8" s="58" t="s">
        <v>127</v>
      </c>
      <c r="I8" s="58" t="s">
        <v>128</v>
      </c>
      <c r="J8" s="58" t="s">
        <v>2395</v>
      </c>
      <c r="K8" s="58" t="s">
        <v>130</v>
      </c>
      <c r="L8" s="58">
        <v>0</v>
      </c>
      <c r="M8" s="58" t="s">
        <v>139</v>
      </c>
      <c r="N8" s="58" t="s">
        <v>140</v>
      </c>
      <c r="O8" s="72">
        <v>0</v>
      </c>
      <c r="P8" s="72">
        <v>13</v>
      </c>
      <c r="Q8" s="72">
        <v>1</v>
      </c>
      <c r="R8" s="77">
        <v>1</v>
      </c>
      <c r="S8" s="77">
        <v>15</v>
      </c>
      <c r="T8" s="77">
        <v>0</v>
      </c>
      <c r="U8" s="59"/>
      <c r="V8" s="77"/>
      <c r="W8" s="59"/>
      <c r="X8" s="91">
        <v>0</v>
      </c>
      <c r="Y8" s="72" t="str">
        <f t="shared" si="0"/>
        <v>No aplica</v>
      </c>
      <c r="Z8" s="58" t="s">
        <v>2397</v>
      </c>
      <c r="AA8" s="58" t="s">
        <v>2398</v>
      </c>
      <c r="AB8" s="77">
        <v>0</v>
      </c>
      <c r="AC8" s="58" t="s">
        <v>1245</v>
      </c>
      <c r="AD8" s="58" t="s">
        <v>1245</v>
      </c>
      <c r="AE8" s="58" t="s">
        <v>1245</v>
      </c>
      <c r="AF8" s="91">
        <v>0</v>
      </c>
      <c r="AG8" s="97">
        <v>0</v>
      </c>
      <c r="AH8" s="260" t="s">
        <v>2397</v>
      </c>
      <c r="AI8" s="58" t="s">
        <v>2399</v>
      </c>
      <c r="AJ8" s="77">
        <v>0</v>
      </c>
      <c r="AK8" s="58" t="s">
        <v>1245</v>
      </c>
      <c r="AL8" s="58" t="s">
        <v>1245</v>
      </c>
      <c r="AM8" s="58" t="s">
        <v>1245</v>
      </c>
      <c r="AN8" s="261">
        <v>0</v>
      </c>
      <c r="AO8" s="262">
        <v>0</v>
      </c>
      <c r="AP8" s="260" t="s">
        <v>2397</v>
      </c>
      <c r="AQ8" s="222" t="s">
        <v>2400</v>
      </c>
      <c r="AR8" s="77">
        <v>0</v>
      </c>
      <c r="AS8" s="251" t="s">
        <v>1245</v>
      </c>
      <c r="AT8" s="251" t="s">
        <v>1245</v>
      </c>
      <c r="AU8" s="251" t="s">
        <v>1245</v>
      </c>
      <c r="AV8" s="263">
        <v>0</v>
      </c>
      <c r="AW8" s="264">
        <v>0</v>
      </c>
      <c r="AX8" s="265" t="s">
        <v>2401</v>
      </c>
      <c r="AY8" s="246" t="s">
        <v>2402</v>
      </c>
    </row>
    <row r="9" spans="1:52" ht="127.5">
      <c r="A9" s="2">
        <v>6</v>
      </c>
      <c r="B9" s="58" t="s">
        <v>125</v>
      </c>
      <c r="C9" s="58" t="s">
        <v>125</v>
      </c>
      <c r="D9" s="58" t="s">
        <v>91</v>
      </c>
      <c r="E9" s="58" t="s">
        <v>72</v>
      </c>
      <c r="F9" s="58" t="s">
        <v>73</v>
      </c>
      <c r="G9" s="58" t="s">
        <v>74</v>
      </c>
      <c r="H9" s="58" t="s">
        <v>127</v>
      </c>
      <c r="I9" s="58" t="s">
        <v>128</v>
      </c>
      <c r="J9" s="58" t="s">
        <v>2403</v>
      </c>
      <c r="K9" s="58" t="s">
        <v>148</v>
      </c>
      <c r="L9" s="58">
        <v>17</v>
      </c>
      <c r="M9" s="58" t="s">
        <v>149</v>
      </c>
      <c r="N9" s="58" t="s">
        <v>150</v>
      </c>
      <c r="O9" s="72">
        <v>3</v>
      </c>
      <c r="P9" s="72">
        <v>3</v>
      </c>
      <c r="Q9" s="72">
        <v>3</v>
      </c>
      <c r="R9" s="72">
        <v>3</v>
      </c>
      <c r="S9" s="72">
        <v>12</v>
      </c>
      <c r="T9" s="72">
        <v>0</v>
      </c>
      <c r="U9" s="59"/>
      <c r="V9" s="77"/>
      <c r="W9" s="59"/>
      <c r="X9" s="77">
        <v>1</v>
      </c>
      <c r="Y9" s="97">
        <f t="shared" si="0"/>
        <v>0.33333333333333331</v>
      </c>
      <c r="Z9" s="58" t="s">
        <v>2404</v>
      </c>
      <c r="AA9" s="58" t="s">
        <v>2405</v>
      </c>
      <c r="AB9" s="72">
        <v>0</v>
      </c>
      <c r="AC9" s="58" t="s">
        <v>1245</v>
      </c>
      <c r="AD9" s="58" t="s">
        <v>1245</v>
      </c>
      <c r="AE9" s="58" t="s">
        <v>1245</v>
      </c>
      <c r="AF9" s="77">
        <v>1</v>
      </c>
      <c r="AG9" s="91">
        <v>0.33</v>
      </c>
      <c r="AH9" s="58" t="s">
        <v>2406</v>
      </c>
      <c r="AI9" s="58" t="s">
        <v>2407</v>
      </c>
      <c r="AJ9" s="72">
        <v>0</v>
      </c>
      <c r="AK9" s="58" t="s">
        <v>1245</v>
      </c>
      <c r="AL9" s="58" t="s">
        <v>1245</v>
      </c>
      <c r="AM9" s="58" t="s">
        <v>1245</v>
      </c>
      <c r="AN9" s="266">
        <v>1</v>
      </c>
      <c r="AO9" s="267">
        <v>0.34</v>
      </c>
      <c r="AP9" s="257" t="s">
        <v>2408</v>
      </c>
      <c r="AQ9" s="268" t="s">
        <v>2409</v>
      </c>
      <c r="AR9" s="72">
        <v>0</v>
      </c>
      <c r="AS9" s="251" t="s">
        <v>1245</v>
      </c>
      <c r="AT9" s="251" t="s">
        <v>1245</v>
      </c>
      <c r="AU9" s="251" t="s">
        <v>1245</v>
      </c>
      <c r="AV9" s="269">
        <v>0</v>
      </c>
      <c r="AW9" s="270">
        <v>0</v>
      </c>
      <c r="AX9" s="259" t="s">
        <v>2410</v>
      </c>
      <c r="AY9" s="271" t="s">
        <v>2411</v>
      </c>
    </row>
    <row r="10" spans="1:52" ht="102">
      <c r="A10" s="2">
        <v>7</v>
      </c>
      <c r="B10" s="58" t="s">
        <v>152</v>
      </c>
      <c r="C10" s="58" t="s">
        <v>152</v>
      </c>
      <c r="D10" s="58" t="s">
        <v>91</v>
      </c>
      <c r="E10" s="58" t="s">
        <v>72</v>
      </c>
      <c r="F10" s="58" t="s">
        <v>73</v>
      </c>
      <c r="G10" s="58" t="s">
        <v>74</v>
      </c>
      <c r="H10" s="58" t="s">
        <v>75</v>
      </c>
      <c r="I10" s="58" t="s">
        <v>92</v>
      </c>
      <c r="J10" s="58" t="s">
        <v>2395</v>
      </c>
      <c r="K10" s="58" t="s">
        <v>156</v>
      </c>
      <c r="L10" s="58">
        <v>1</v>
      </c>
      <c r="M10" s="58" t="s">
        <v>157</v>
      </c>
      <c r="N10" s="58" t="s">
        <v>158</v>
      </c>
      <c r="O10" s="272">
        <v>0.5</v>
      </c>
      <c r="P10" s="272">
        <v>0.5</v>
      </c>
      <c r="Q10" s="72" t="s">
        <v>138</v>
      </c>
      <c r="R10" s="72" t="s">
        <v>138</v>
      </c>
      <c r="S10" s="200">
        <v>1</v>
      </c>
      <c r="T10" s="200">
        <v>0</v>
      </c>
      <c r="U10" s="236" t="s">
        <v>1245</v>
      </c>
      <c r="V10" s="91" t="s">
        <v>1245</v>
      </c>
      <c r="W10" s="236" t="s">
        <v>1245</v>
      </c>
      <c r="X10" s="273">
        <v>0</v>
      </c>
      <c r="Y10" s="72" t="str">
        <f t="shared" si="0"/>
        <v>No aplica</v>
      </c>
      <c r="Z10" s="58" t="s">
        <v>2412</v>
      </c>
      <c r="AA10" s="58" t="s">
        <v>2413</v>
      </c>
      <c r="AB10" s="200">
        <v>0</v>
      </c>
      <c r="AC10" s="236" t="s">
        <v>1245</v>
      </c>
      <c r="AD10" s="236" t="s">
        <v>1245</v>
      </c>
      <c r="AE10" s="236" t="s">
        <v>1245</v>
      </c>
      <c r="AF10" s="247" t="s">
        <v>2414</v>
      </c>
      <c r="AG10" s="97">
        <v>1</v>
      </c>
      <c r="AH10" s="274" t="s">
        <v>2415</v>
      </c>
      <c r="AI10" s="58" t="s">
        <v>2416</v>
      </c>
      <c r="AJ10" s="200">
        <v>0</v>
      </c>
      <c r="AK10" s="236" t="s">
        <v>1245</v>
      </c>
      <c r="AL10" s="236" t="s">
        <v>1245</v>
      </c>
      <c r="AM10" s="236" t="s">
        <v>1245</v>
      </c>
      <c r="AN10" s="275">
        <v>0</v>
      </c>
      <c r="AO10" s="262" t="s">
        <v>2375</v>
      </c>
      <c r="AP10" s="276" t="s">
        <v>2375</v>
      </c>
      <c r="AQ10" s="277" t="s">
        <v>2375</v>
      </c>
      <c r="AR10" s="200">
        <v>0</v>
      </c>
      <c r="AS10" s="256" t="s">
        <v>1245</v>
      </c>
      <c r="AT10" s="256" t="s">
        <v>1245</v>
      </c>
      <c r="AU10" s="256" t="s">
        <v>1245</v>
      </c>
      <c r="AV10" s="275">
        <v>0</v>
      </c>
      <c r="AW10" s="264" t="s">
        <v>1245</v>
      </c>
      <c r="AX10" s="278" t="s">
        <v>1245</v>
      </c>
      <c r="AY10" s="279" t="s">
        <v>1245</v>
      </c>
      <c r="AZ10" s="213" t="s">
        <v>2417</v>
      </c>
    </row>
    <row r="11" spans="1:52" ht="153">
      <c r="A11" s="2">
        <v>8</v>
      </c>
      <c r="B11" s="58" t="s">
        <v>152</v>
      </c>
      <c r="C11" s="58" t="s">
        <v>152</v>
      </c>
      <c r="D11" s="58" t="s">
        <v>91</v>
      </c>
      <c r="E11" s="58" t="s">
        <v>72</v>
      </c>
      <c r="F11" s="58" t="s">
        <v>73</v>
      </c>
      <c r="G11" s="58" t="s">
        <v>74</v>
      </c>
      <c r="H11" s="58" t="s">
        <v>75</v>
      </c>
      <c r="I11" s="58" t="s">
        <v>92</v>
      </c>
      <c r="J11" s="58" t="s">
        <v>2395</v>
      </c>
      <c r="K11" s="58" t="s">
        <v>163</v>
      </c>
      <c r="L11" s="58" t="s">
        <v>164</v>
      </c>
      <c r="M11" s="58" t="s">
        <v>166</v>
      </c>
      <c r="N11" s="58" t="s">
        <v>167</v>
      </c>
      <c r="O11" s="97">
        <v>0.7</v>
      </c>
      <c r="P11" s="97">
        <v>0.9</v>
      </c>
      <c r="Q11" s="97">
        <v>0.9</v>
      </c>
      <c r="R11" s="97">
        <v>0.9</v>
      </c>
      <c r="S11" s="97">
        <v>0.85</v>
      </c>
      <c r="T11" s="97">
        <v>0</v>
      </c>
      <c r="U11" s="236" t="s">
        <v>1245</v>
      </c>
      <c r="V11" s="91" t="s">
        <v>1245</v>
      </c>
      <c r="W11" s="236" t="s">
        <v>1245</v>
      </c>
      <c r="X11" s="77">
        <v>0</v>
      </c>
      <c r="Y11" s="72" t="str">
        <f t="shared" si="0"/>
        <v>No aplica</v>
      </c>
      <c r="Z11" s="58" t="s">
        <v>2412</v>
      </c>
      <c r="AA11" s="241" t="s">
        <v>2418</v>
      </c>
      <c r="AB11" s="200">
        <v>0</v>
      </c>
      <c r="AC11" s="236" t="s">
        <v>1245</v>
      </c>
      <c r="AD11" s="236" t="s">
        <v>1245</v>
      </c>
      <c r="AE11" s="236" t="s">
        <v>1245</v>
      </c>
      <c r="AF11" s="77">
        <v>0</v>
      </c>
      <c r="AG11" s="77" t="s">
        <v>231</v>
      </c>
      <c r="AH11" s="58" t="s">
        <v>2419</v>
      </c>
      <c r="AI11" s="58" t="s">
        <v>138</v>
      </c>
      <c r="AJ11" s="200">
        <v>0</v>
      </c>
      <c r="AK11" s="236" t="s">
        <v>1245</v>
      </c>
      <c r="AL11" s="236" t="s">
        <v>1245</v>
      </c>
      <c r="AM11" s="236" t="s">
        <v>1245</v>
      </c>
      <c r="AN11" s="8">
        <v>0.62</v>
      </c>
      <c r="AO11" s="13">
        <v>0.68379999999999996</v>
      </c>
      <c r="AP11" s="58" t="s">
        <v>2420</v>
      </c>
      <c r="AQ11" s="241" t="s">
        <v>2421</v>
      </c>
      <c r="AR11" s="200">
        <v>0</v>
      </c>
      <c r="AS11" s="256" t="s">
        <v>1245</v>
      </c>
      <c r="AT11" s="256" t="s">
        <v>1245</v>
      </c>
      <c r="AU11" s="256" t="s">
        <v>1245</v>
      </c>
      <c r="AV11" s="280">
        <v>7</v>
      </c>
      <c r="AW11" s="281">
        <v>1</v>
      </c>
      <c r="AX11" s="251" t="s">
        <v>2422</v>
      </c>
      <c r="AY11" s="235" t="s">
        <v>2423</v>
      </c>
      <c r="AZ11" s="213" t="s">
        <v>2424</v>
      </c>
    </row>
    <row r="12" spans="1:52" ht="318.75">
      <c r="A12" s="2">
        <v>9</v>
      </c>
      <c r="B12" s="58" t="s">
        <v>152</v>
      </c>
      <c r="C12" s="58" t="s">
        <v>152</v>
      </c>
      <c r="D12" s="58" t="s">
        <v>91</v>
      </c>
      <c r="E12" s="58" t="s">
        <v>72</v>
      </c>
      <c r="F12" s="58" t="s">
        <v>73</v>
      </c>
      <c r="G12" s="58" t="s">
        <v>74</v>
      </c>
      <c r="H12" s="58" t="s">
        <v>75</v>
      </c>
      <c r="I12" s="58" t="s">
        <v>170</v>
      </c>
      <c r="J12" s="58" t="s">
        <v>649</v>
      </c>
      <c r="K12" s="58" t="s">
        <v>171</v>
      </c>
      <c r="L12" s="58">
        <v>0</v>
      </c>
      <c r="M12" s="58" t="s">
        <v>172</v>
      </c>
      <c r="N12" s="58" t="s">
        <v>2425</v>
      </c>
      <c r="O12" s="97">
        <v>0.3</v>
      </c>
      <c r="P12" s="97">
        <v>0.7</v>
      </c>
      <c r="Q12" s="72" t="s">
        <v>138</v>
      </c>
      <c r="R12" s="72" t="s">
        <v>138</v>
      </c>
      <c r="S12" s="97">
        <v>1</v>
      </c>
      <c r="T12" s="97">
        <v>0.15</v>
      </c>
      <c r="U12" s="282" t="s">
        <v>2426</v>
      </c>
      <c r="V12" s="91">
        <v>1</v>
      </c>
      <c r="W12" s="282" t="s">
        <v>2427</v>
      </c>
      <c r="X12" s="283">
        <v>0.17499999999999999</v>
      </c>
      <c r="Y12" s="72">
        <f t="shared" si="0"/>
        <v>0.25</v>
      </c>
      <c r="Z12" s="58" t="s">
        <v>2428</v>
      </c>
      <c r="AA12" s="58" t="s">
        <v>2429</v>
      </c>
      <c r="AB12" s="97" t="s">
        <v>2430</v>
      </c>
      <c r="AC12" s="284" t="s">
        <v>2430</v>
      </c>
      <c r="AD12" s="284" t="s">
        <v>2430</v>
      </c>
      <c r="AE12" s="284" t="s">
        <v>2430</v>
      </c>
      <c r="AF12" s="285">
        <v>0.42859999999999998</v>
      </c>
      <c r="AG12" s="91">
        <v>0.3</v>
      </c>
      <c r="AH12" s="58" t="s">
        <v>2431</v>
      </c>
      <c r="AI12" s="58" t="s">
        <v>2432</v>
      </c>
      <c r="AJ12" s="97" t="s">
        <v>2430</v>
      </c>
      <c r="AK12" s="284" t="s">
        <v>2430</v>
      </c>
      <c r="AL12" s="284" t="s">
        <v>2430</v>
      </c>
      <c r="AM12" s="284" t="s">
        <v>2430</v>
      </c>
      <c r="AN12" s="286">
        <v>0.85</v>
      </c>
      <c r="AO12" s="283">
        <v>0.59499999999999997</v>
      </c>
      <c r="AP12" s="241" t="s">
        <v>2433</v>
      </c>
      <c r="AQ12" s="241" t="s">
        <v>2434</v>
      </c>
      <c r="AR12" s="97" t="s">
        <v>2430</v>
      </c>
      <c r="AS12" s="287" t="s">
        <v>2430</v>
      </c>
      <c r="AT12" s="287" t="s">
        <v>2430</v>
      </c>
      <c r="AU12" s="287" t="s">
        <v>2430</v>
      </c>
      <c r="AV12" s="237">
        <v>0</v>
      </c>
      <c r="AW12" s="288">
        <v>1</v>
      </c>
      <c r="AX12" s="289" t="s">
        <v>2435</v>
      </c>
      <c r="AY12" s="235" t="s">
        <v>2423</v>
      </c>
      <c r="AZ12" s="213" t="s">
        <v>2436</v>
      </c>
    </row>
    <row r="13" spans="1:52" ht="127.5">
      <c r="A13" s="2">
        <v>9.1</v>
      </c>
      <c r="B13" s="58" t="s">
        <v>152</v>
      </c>
      <c r="C13" s="58" t="s">
        <v>152</v>
      </c>
      <c r="D13" s="58" t="s">
        <v>91</v>
      </c>
      <c r="E13" s="58" t="s">
        <v>72</v>
      </c>
      <c r="F13" s="58" t="s">
        <v>73</v>
      </c>
      <c r="G13" s="58" t="s">
        <v>74</v>
      </c>
      <c r="H13" s="58" t="s">
        <v>75</v>
      </c>
      <c r="I13" s="58" t="s">
        <v>170</v>
      </c>
      <c r="J13" s="58" t="s">
        <v>478</v>
      </c>
      <c r="K13" s="59" t="s">
        <v>171</v>
      </c>
      <c r="L13" s="58">
        <v>0</v>
      </c>
      <c r="M13" s="58" t="s">
        <v>175</v>
      </c>
      <c r="N13" s="58" t="s">
        <v>176</v>
      </c>
      <c r="O13" s="72" t="s">
        <v>138</v>
      </c>
      <c r="P13" s="72" t="s">
        <v>138</v>
      </c>
      <c r="Q13" s="200">
        <v>1</v>
      </c>
      <c r="R13" s="200">
        <v>1</v>
      </c>
      <c r="S13" s="200">
        <v>1</v>
      </c>
      <c r="T13" s="200">
        <v>0</v>
      </c>
      <c r="U13" s="236" t="s">
        <v>1245</v>
      </c>
      <c r="V13" s="91" t="s">
        <v>1245</v>
      </c>
      <c r="W13" s="236" t="s">
        <v>1245</v>
      </c>
      <c r="X13" s="77">
        <v>0</v>
      </c>
      <c r="Y13" s="72" t="str">
        <f t="shared" si="0"/>
        <v>No aplica</v>
      </c>
      <c r="Z13" s="58" t="s">
        <v>2437</v>
      </c>
      <c r="AA13" s="58" t="s">
        <v>2438</v>
      </c>
      <c r="AB13" s="200">
        <v>0</v>
      </c>
      <c r="AC13" s="236" t="s">
        <v>1245</v>
      </c>
      <c r="AD13" s="236" t="s">
        <v>1245</v>
      </c>
      <c r="AE13" s="236" t="s">
        <v>1245</v>
      </c>
      <c r="AF13" s="77" t="s">
        <v>231</v>
      </c>
      <c r="AG13" s="77" t="s">
        <v>231</v>
      </c>
      <c r="AH13" s="58" t="s">
        <v>2437</v>
      </c>
      <c r="AI13" s="58" t="s">
        <v>138</v>
      </c>
      <c r="AJ13" s="200">
        <v>0</v>
      </c>
      <c r="AK13" s="236" t="s">
        <v>1245</v>
      </c>
      <c r="AL13" s="236" t="s">
        <v>1245</v>
      </c>
      <c r="AM13" s="236" t="s">
        <v>1245</v>
      </c>
      <c r="AN13" s="91" t="s">
        <v>1245</v>
      </c>
      <c r="AO13" s="91" t="s">
        <v>1245</v>
      </c>
      <c r="AP13" s="236" t="s">
        <v>1245</v>
      </c>
      <c r="AQ13" s="236" t="s">
        <v>1245</v>
      </c>
      <c r="AR13" s="200">
        <v>0</v>
      </c>
      <c r="AS13" s="256" t="s">
        <v>1245</v>
      </c>
      <c r="AT13" s="256" t="s">
        <v>1245</v>
      </c>
      <c r="AU13" s="256" t="s">
        <v>1245</v>
      </c>
      <c r="AV13" s="258" t="s">
        <v>1245</v>
      </c>
      <c r="AW13" s="258" t="s">
        <v>1245</v>
      </c>
      <c r="AX13" s="256" t="s">
        <v>1245</v>
      </c>
      <c r="AY13" s="256"/>
      <c r="AZ13" s="213" t="s">
        <v>2439</v>
      </c>
    </row>
    <row r="14" spans="1:52" ht="114.75">
      <c r="A14" s="2">
        <v>10</v>
      </c>
      <c r="B14" s="58" t="s">
        <v>177</v>
      </c>
      <c r="C14" s="58" t="s">
        <v>177</v>
      </c>
      <c r="D14" s="58" t="s">
        <v>91</v>
      </c>
      <c r="E14" s="58" t="s">
        <v>179</v>
      </c>
      <c r="F14" s="58" t="s">
        <v>180</v>
      </c>
      <c r="G14" s="58" t="s">
        <v>74</v>
      </c>
      <c r="H14" s="58" t="s">
        <v>103</v>
      </c>
      <c r="I14" s="58" t="s">
        <v>104</v>
      </c>
      <c r="J14" s="58" t="s">
        <v>478</v>
      </c>
      <c r="K14" s="58" t="s">
        <v>181</v>
      </c>
      <c r="L14" s="290">
        <v>27200</v>
      </c>
      <c r="M14" s="58" t="s">
        <v>183</v>
      </c>
      <c r="N14" s="284" t="s">
        <v>184</v>
      </c>
      <c r="O14" s="291">
        <v>27200</v>
      </c>
      <c r="P14" s="291">
        <v>28613.200000000001</v>
      </c>
      <c r="Q14" s="291">
        <v>30026.800000000003</v>
      </c>
      <c r="R14" s="291">
        <v>31440</v>
      </c>
      <c r="S14" s="291">
        <v>117280</v>
      </c>
      <c r="T14" s="291">
        <v>0</v>
      </c>
      <c r="U14" s="59" t="s">
        <v>1245</v>
      </c>
      <c r="V14" s="77" t="s">
        <v>1245</v>
      </c>
      <c r="W14" s="59" t="s">
        <v>1245</v>
      </c>
      <c r="X14" s="77">
        <v>6741</v>
      </c>
      <c r="Y14" s="97">
        <f t="shared" si="0"/>
        <v>0.23559056659164301</v>
      </c>
      <c r="Z14" s="58" t="s">
        <v>2440</v>
      </c>
      <c r="AA14" s="58" t="s">
        <v>2441</v>
      </c>
      <c r="AB14" s="72">
        <v>0</v>
      </c>
      <c r="AC14" s="59" t="s">
        <v>1245</v>
      </c>
      <c r="AD14" s="59" t="s">
        <v>1245</v>
      </c>
      <c r="AE14" s="59" t="s">
        <v>1245</v>
      </c>
      <c r="AF14" s="72">
        <v>3864</v>
      </c>
      <c r="AG14" s="97">
        <v>0.14000000000000001</v>
      </c>
      <c r="AH14" s="58" t="s">
        <v>2442</v>
      </c>
      <c r="AI14" s="58" t="s">
        <v>2443</v>
      </c>
      <c r="AJ14" s="72">
        <v>0</v>
      </c>
      <c r="AK14" s="292" t="s">
        <v>1245</v>
      </c>
      <c r="AL14" s="292" t="s">
        <v>1245</v>
      </c>
      <c r="AM14" s="292" t="s">
        <v>1245</v>
      </c>
      <c r="AN14" s="94">
        <v>7854</v>
      </c>
      <c r="AO14" s="111">
        <v>0.27</v>
      </c>
      <c r="AP14" s="257" t="s">
        <v>2444</v>
      </c>
      <c r="AQ14" s="58" t="s">
        <v>2445</v>
      </c>
      <c r="AR14" s="72">
        <v>0</v>
      </c>
      <c r="AS14" s="293" t="s">
        <v>1245</v>
      </c>
      <c r="AT14" s="293" t="s">
        <v>1245</v>
      </c>
      <c r="AU14" s="293" t="s">
        <v>1245</v>
      </c>
      <c r="AV14" s="188">
        <v>7216</v>
      </c>
      <c r="AW14" s="294">
        <v>0.25</v>
      </c>
      <c r="AX14" s="234" t="s">
        <v>2446</v>
      </c>
      <c r="AY14" s="251" t="s">
        <v>2447</v>
      </c>
    </row>
    <row r="15" spans="1:52" ht="114.75">
      <c r="A15" s="2">
        <v>10.1</v>
      </c>
      <c r="B15" s="58" t="s">
        <v>177</v>
      </c>
      <c r="C15" s="58" t="s">
        <v>177</v>
      </c>
      <c r="D15" s="58" t="s">
        <v>91</v>
      </c>
      <c r="E15" s="58" t="s">
        <v>179</v>
      </c>
      <c r="F15" s="58" t="s">
        <v>180</v>
      </c>
      <c r="G15" s="58" t="s">
        <v>74</v>
      </c>
      <c r="H15" s="58" t="s">
        <v>103</v>
      </c>
      <c r="I15" s="58" t="s">
        <v>104</v>
      </c>
      <c r="J15" s="58" t="s">
        <v>478</v>
      </c>
      <c r="K15" s="58" t="s">
        <v>181</v>
      </c>
      <c r="L15" s="290">
        <v>40800</v>
      </c>
      <c r="M15" s="58" t="s">
        <v>190</v>
      </c>
      <c r="N15" s="284" t="s">
        <v>191</v>
      </c>
      <c r="O15" s="291">
        <v>40800</v>
      </c>
      <c r="P15" s="291">
        <v>42919.8</v>
      </c>
      <c r="Q15" s="291">
        <v>45040.2</v>
      </c>
      <c r="R15" s="291">
        <v>47160</v>
      </c>
      <c r="S15" s="291">
        <v>175920</v>
      </c>
      <c r="T15" s="291">
        <v>0</v>
      </c>
      <c r="U15" s="59" t="s">
        <v>1245</v>
      </c>
      <c r="V15" s="77" t="s">
        <v>1245</v>
      </c>
      <c r="W15" s="59" t="s">
        <v>1245</v>
      </c>
      <c r="X15" s="77">
        <v>20040</v>
      </c>
      <c r="Y15" s="97">
        <f t="shared" si="0"/>
        <v>0.46691736680972418</v>
      </c>
      <c r="Z15" s="58" t="s">
        <v>2448</v>
      </c>
      <c r="AA15" s="58" t="s">
        <v>2449</v>
      </c>
      <c r="AB15" s="72">
        <v>0</v>
      </c>
      <c r="AC15" s="59" t="s">
        <v>1245</v>
      </c>
      <c r="AD15" s="59" t="s">
        <v>1245</v>
      </c>
      <c r="AE15" s="59" t="s">
        <v>1245</v>
      </c>
      <c r="AF15" s="72">
        <v>11421</v>
      </c>
      <c r="AG15" s="97">
        <v>0.27</v>
      </c>
      <c r="AH15" s="58" t="s">
        <v>2450</v>
      </c>
      <c r="AI15" s="58" t="s">
        <v>2451</v>
      </c>
      <c r="AJ15" s="72">
        <v>0</v>
      </c>
      <c r="AK15" s="59" t="s">
        <v>1245</v>
      </c>
      <c r="AL15" s="59" t="s">
        <v>1245</v>
      </c>
      <c r="AM15" s="59" t="s">
        <v>1245</v>
      </c>
      <c r="AN15" s="72">
        <v>5957</v>
      </c>
      <c r="AO15" s="97">
        <v>0.14000000000000001</v>
      </c>
      <c r="AP15" s="58" t="s">
        <v>2452</v>
      </c>
      <c r="AQ15" s="58" t="s">
        <v>2453</v>
      </c>
      <c r="AR15" s="72">
        <v>0</v>
      </c>
      <c r="AS15" s="295" t="s">
        <v>1245</v>
      </c>
      <c r="AT15" s="295" t="s">
        <v>1245</v>
      </c>
      <c r="AU15" s="295" t="s">
        <v>1245</v>
      </c>
      <c r="AV15" s="189">
        <v>11142</v>
      </c>
      <c r="AW15" s="296">
        <v>0.26</v>
      </c>
      <c r="AX15" s="235" t="s">
        <v>2454</v>
      </c>
      <c r="AY15" s="251" t="s">
        <v>2455</v>
      </c>
    </row>
    <row r="16" spans="1:52" ht="153">
      <c r="A16" s="2">
        <v>10.199999999999999</v>
      </c>
      <c r="B16" s="58" t="s">
        <v>177</v>
      </c>
      <c r="C16" s="58" t="s">
        <v>177</v>
      </c>
      <c r="D16" s="58" t="s">
        <v>91</v>
      </c>
      <c r="E16" s="58" t="s">
        <v>179</v>
      </c>
      <c r="F16" s="58" t="s">
        <v>180</v>
      </c>
      <c r="G16" s="58" t="s">
        <v>74</v>
      </c>
      <c r="H16" s="58" t="s">
        <v>103</v>
      </c>
      <c r="I16" s="58" t="s">
        <v>104</v>
      </c>
      <c r="J16" s="58" t="s">
        <v>478</v>
      </c>
      <c r="K16" s="58" t="s">
        <v>181</v>
      </c>
      <c r="L16" s="59">
        <v>10</v>
      </c>
      <c r="M16" s="58" t="s">
        <v>194</v>
      </c>
      <c r="N16" s="284" t="s">
        <v>195</v>
      </c>
      <c r="O16" s="77">
        <v>10</v>
      </c>
      <c r="P16" s="77">
        <v>9</v>
      </c>
      <c r="Q16" s="77">
        <v>7</v>
      </c>
      <c r="R16" s="77">
        <v>7</v>
      </c>
      <c r="S16" s="77">
        <v>33</v>
      </c>
      <c r="T16" s="77">
        <v>0</v>
      </c>
      <c r="U16" s="59" t="s">
        <v>1245</v>
      </c>
      <c r="V16" s="77" t="s">
        <v>1245</v>
      </c>
      <c r="W16" s="59" t="s">
        <v>1245</v>
      </c>
      <c r="X16" s="77">
        <v>5</v>
      </c>
      <c r="Y16" s="97">
        <f t="shared" si="0"/>
        <v>0.55555555555555558</v>
      </c>
      <c r="Z16" s="58" t="s">
        <v>2456</v>
      </c>
      <c r="AA16" s="58" t="s">
        <v>2457</v>
      </c>
      <c r="AB16" s="77">
        <v>0</v>
      </c>
      <c r="AC16" s="59" t="s">
        <v>1245</v>
      </c>
      <c r="AD16" s="59" t="s">
        <v>1245</v>
      </c>
      <c r="AE16" s="59" t="s">
        <v>1245</v>
      </c>
      <c r="AF16" s="72">
        <v>27</v>
      </c>
      <c r="AG16" s="97">
        <v>1</v>
      </c>
      <c r="AH16" s="58" t="s">
        <v>2458</v>
      </c>
      <c r="AI16" s="58" t="s">
        <v>2459</v>
      </c>
      <c r="AJ16" s="77">
        <v>0</v>
      </c>
      <c r="AK16" s="59" t="s">
        <v>1245</v>
      </c>
      <c r="AL16" s="59" t="s">
        <v>1245</v>
      </c>
      <c r="AM16" s="59" t="s">
        <v>1245</v>
      </c>
      <c r="AN16" s="72">
        <v>27</v>
      </c>
      <c r="AO16" s="97">
        <v>1</v>
      </c>
      <c r="AP16" s="58" t="s">
        <v>2460</v>
      </c>
      <c r="AQ16" s="58" t="s">
        <v>2461</v>
      </c>
      <c r="AR16" s="77">
        <v>0</v>
      </c>
      <c r="AS16" s="295" t="s">
        <v>1245</v>
      </c>
      <c r="AT16" s="295" t="s">
        <v>1245</v>
      </c>
      <c r="AU16" s="295" t="s">
        <v>1245</v>
      </c>
      <c r="AV16" s="189">
        <v>18</v>
      </c>
      <c r="AW16" s="296">
        <v>2</v>
      </c>
      <c r="AX16" s="235" t="s">
        <v>2462</v>
      </c>
      <c r="AY16" s="251" t="s">
        <v>2455</v>
      </c>
      <c r="AZ16" s="297" t="s">
        <v>2463</v>
      </c>
    </row>
    <row r="17" spans="1:52" ht="76.5">
      <c r="A17" s="2">
        <v>16</v>
      </c>
      <c r="B17" s="58" t="s">
        <v>218</v>
      </c>
      <c r="C17" s="58" t="s">
        <v>218</v>
      </c>
      <c r="D17" s="58" t="s">
        <v>91</v>
      </c>
      <c r="E17" s="58" t="s">
        <v>219</v>
      </c>
      <c r="F17" s="58" t="s">
        <v>220</v>
      </c>
      <c r="G17" s="58" t="s">
        <v>221</v>
      </c>
      <c r="H17" s="58" t="s">
        <v>239</v>
      </c>
      <c r="I17" s="58" t="s">
        <v>240</v>
      </c>
      <c r="J17" s="58" t="s">
        <v>147</v>
      </c>
      <c r="K17" s="58" t="s">
        <v>248</v>
      </c>
      <c r="L17" s="58">
        <v>0</v>
      </c>
      <c r="M17" s="58" t="s">
        <v>249</v>
      </c>
      <c r="N17" s="58" t="s">
        <v>250</v>
      </c>
      <c r="O17" s="72">
        <v>0</v>
      </c>
      <c r="P17" s="91">
        <v>0</v>
      </c>
      <c r="Q17" s="91">
        <v>0.1</v>
      </c>
      <c r="R17" s="91">
        <v>0.18</v>
      </c>
      <c r="S17" s="91">
        <v>0.18</v>
      </c>
      <c r="T17" s="125"/>
      <c r="U17" s="236"/>
      <c r="V17" s="91"/>
      <c r="W17" s="236"/>
      <c r="X17" s="91"/>
      <c r="Y17" s="97"/>
      <c r="Z17" s="58"/>
      <c r="AA17" s="58"/>
      <c r="AB17" s="125"/>
      <c r="AC17" s="236"/>
      <c r="AD17" s="236"/>
      <c r="AE17" s="236"/>
      <c r="AF17" s="91"/>
      <c r="AG17" s="97"/>
      <c r="AH17" s="260"/>
      <c r="AI17" s="58"/>
      <c r="AJ17" s="125"/>
      <c r="AK17" s="236"/>
      <c r="AL17" s="236"/>
      <c r="AM17" s="236"/>
      <c r="AN17" s="91"/>
      <c r="AO17" s="97"/>
      <c r="AP17" s="260"/>
      <c r="AQ17" s="58"/>
      <c r="AR17" s="125"/>
      <c r="AS17" s="256"/>
      <c r="AT17" s="256"/>
      <c r="AU17" s="256"/>
      <c r="AV17" s="258" t="s">
        <v>231</v>
      </c>
      <c r="AW17" s="63" t="s">
        <v>231</v>
      </c>
      <c r="AX17" s="265" t="s">
        <v>2464</v>
      </c>
      <c r="AY17" s="251" t="s">
        <v>2465</v>
      </c>
    </row>
    <row r="18" spans="1:52" ht="344.25">
      <c r="A18" s="2">
        <v>17</v>
      </c>
      <c r="B18" s="58" t="s">
        <v>218</v>
      </c>
      <c r="C18" s="58" t="s">
        <v>218</v>
      </c>
      <c r="D18" s="58" t="s">
        <v>91</v>
      </c>
      <c r="E18" s="58" t="s">
        <v>219</v>
      </c>
      <c r="F18" s="58" t="s">
        <v>220</v>
      </c>
      <c r="G18" s="58" t="s">
        <v>221</v>
      </c>
      <c r="H18" s="58" t="s">
        <v>239</v>
      </c>
      <c r="I18" s="58" t="s">
        <v>240</v>
      </c>
      <c r="J18" s="58" t="s">
        <v>2466</v>
      </c>
      <c r="K18" s="58" t="s">
        <v>253</v>
      </c>
      <c r="L18" s="58">
        <v>0</v>
      </c>
      <c r="M18" s="58" t="s">
        <v>255</v>
      </c>
      <c r="N18" s="58" t="s">
        <v>255</v>
      </c>
      <c r="O18" s="72">
        <v>0</v>
      </c>
      <c r="P18" s="77">
        <v>1</v>
      </c>
      <c r="Q18" s="77">
        <v>1</v>
      </c>
      <c r="R18" s="77">
        <v>0</v>
      </c>
      <c r="S18" s="77">
        <v>2</v>
      </c>
      <c r="T18" s="77">
        <v>0</v>
      </c>
      <c r="U18" s="236" t="s">
        <v>1245</v>
      </c>
      <c r="V18" s="91" t="s">
        <v>1245</v>
      </c>
      <c r="W18" s="236" t="s">
        <v>1245</v>
      </c>
      <c r="X18" s="77">
        <v>1</v>
      </c>
      <c r="Y18" s="97">
        <f>IF(P18=0,"Actividad no programada en la vigencia 2024",IF(X18=0,"No aplica",IFERROR(X18/P18,"No aplica")))</f>
        <v>1</v>
      </c>
      <c r="Z18" s="58" t="s">
        <v>2467</v>
      </c>
      <c r="AA18" s="58" t="s">
        <v>2468</v>
      </c>
      <c r="AB18" s="77">
        <v>0</v>
      </c>
      <c r="AC18" s="236" t="s">
        <v>1245</v>
      </c>
      <c r="AD18" s="236" t="s">
        <v>1245</v>
      </c>
      <c r="AE18" s="236" t="s">
        <v>1245</v>
      </c>
      <c r="AF18" s="77">
        <v>1</v>
      </c>
      <c r="AG18" s="97">
        <v>1</v>
      </c>
      <c r="AH18" s="58" t="s">
        <v>2469</v>
      </c>
      <c r="AI18" s="58" t="s">
        <v>2470</v>
      </c>
      <c r="AJ18" s="77">
        <v>0</v>
      </c>
      <c r="AK18" s="236" t="s">
        <v>1245</v>
      </c>
      <c r="AL18" s="236" t="s">
        <v>1245</v>
      </c>
      <c r="AM18" s="236" t="s">
        <v>1245</v>
      </c>
      <c r="AN18" s="77">
        <v>0</v>
      </c>
      <c r="AO18" s="77" t="s">
        <v>2375</v>
      </c>
      <c r="AP18" s="59" t="s">
        <v>2375</v>
      </c>
      <c r="AQ18" s="58" t="s">
        <v>2471</v>
      </c>
      <c r="AR18" s="77">
        <v>0</v>
      </c>
      <c r="AS18" s="256" t="s">
        <v>1245</v>
      </c>
      <c r="AT18" s="256" t="s">
        <v>1245</v>
      </c>
      <c r="AU18" s="256" t="s">
        <v>1245</v>
      </c>
      <c r="AV18" s="298">
        <v>0</v>
      </c>
      <c r="AW18" s="298" t="s">
        <v>2375</v>
      </c>
      <c r="AX18" s="295" t="s">
        <v>2472</v>
      </c>
      <c r="AY18" s="58"/>
    </row>
    <row r="19" spans="1:52" ht="165.75">
      <c r="A19" s="2">
        <v>17.100000000000001</v>
      </c>
      <c r="B19" s="58" t="s">
        <v>218</v>
      </c>
      <c r="C19" s="58" t="s">
        <v>218</v>
      </c>
      <c r="D19" s="58" t="s">
        <v>91</v>
      </c>
      <c r="E19" s="58" t="s">
        <v>219</v>
      </c>
      <c r="F19" s="58" t="s">
        <v>220</v>
      </c>
      <c r="G19" s="58" t="s">
        <v>221</v>
      </c>
      <c r="H19" s="58" t="s">
        <v>239</v>
      </c>
      <c r="I19" s="58" t="s">
        <v>240</v>
      </c>
      <c r="J19" s="58" t="s">
        <v>147</v>
      </c>
      <c r="K19" s="58" t="s">
        <v>253</v>
      </c>
      <c r="L19" s="58"/>
      <c r="M19" s="58" t="s">
        <v>257</v>
      </c>
      <c r="N19" s="58" t="s">
        <v>258</v>
      </c>
      <c r="O19" s="72">
        <v>0</v>
      </c>
      <c r="P19" s="77">
        <v>0</v>
      </c>
      <c r="Q19" s="77">
        <v>1</v>
      </c>
      <c r="R19" s="77">
        <v>0</v>
      </c>
      <c r="S19" s="77">
        <v>1</v>
      </c>
      <c r="T19" s="77"/>
      <c r="U19" s="236"/>
      <c r="V19" s="91"/>
      <c r="W19" s="236"/>
      <c r="X19" s="77"/>
      <c r="Y19" s="97"/>
      <c r="Z19" s="58"/>
      <c r="AA19" s="58"/>
      <c r="AB19" s="77"/>
      <c r="AC19" s="236"/>
      <c r="AD19" s="236"/>
      <c r="AE19" s="236"/>
      <c r="AF19" s="77"/>
      <c r="AG19" s="97"/>
      <c r="AH19" s="58"/>
      <c r="AI19" s="58"/>
      <c r="AJ19" s="77"/>
      <c r="AK19" s="236"/>
      <c r="AL19" s="236"/>
      <c r="AM19" s="236"/>
      <c r="AN19" s="77"/>
      <c r="AO19" s="77"/>
      <c r="AP19" s="59"/>
      <c r="AQ19" s="58"/>
      <c r="AR19" s="77"/>
      <c r="AS19" s="256"/>
      <c r="AT19" s="256"/>
      <c r="AU19" s="256"/>
      <c r="AV19" s="298" t="s">
        <v>231</v>
      </c>
      <c r="AW19" s="298" t="s">
        <v>231</v>
      </c>
      <c r="AX19" s="295" t="s">
        <v>2464</v>
      </c>
      <c r="AY19" s="58"/>
    </row>
    <row r="20" spans="1:52" ht="76.5">
      <c r="A20" s="2">
        <v>18</v>
      </c>
      <c r="B20" s="58" t="s">
        <v>218</v>
      </c>
      <c r="C20" s="58" t="s">
        <v>218</v>
      </c>
      <c r="D20" s="58" t="s">
        <v>91</v>
      </c>
      <c r="E20" s="58" t="s">
        <v>219</v>
      </c>
      <c r="F20" s="58" t="s">
        <v>220</v>
      </c>
      <c r="G20" s="58" t="s">
        <v>221</v>
      </c>
      <c r="H20" s="58" t="s">
        <v>222</v>
      </c>
      <c r="I20" s="58" t="s">
        <v>2473</v>
      </c>
      <c r="J20" s="58" t="s">
        <v>478</v>
      </c>
      <c r="K20" s="58" t="s">
        <v>260</v>
      </c>
      <c r="L20" s="58">
        <v>0</v>
      </c>
      <c r="M20" s="58" t="s">
        <v>2474</v>
      </c>
      <c r="N20" s="58" t="s">
        <v>345</v>
      </c>
      <c r="O20" s="72">
        <v>0</v>
      </c>
      <c r="P20" s="77">
        <v>0</v>
      </c>
      <c r="Q20" s="77">
        <v>1</v>
      </c>
      <c r="R20" s="77">
        <v>1</v>
      </c>
      <c r="S20" s="77">
        <v>2</v>
      </c>
      <c r="T20" s="77">
        <v>0</v>
      </c>
      <c r="U20" s="236" t="s">
        <v>1245</v>
      </c>
      <c r="V20" s="91" t="s">
        <v>1245</v>
      </c>
      <c r="W20" s="236" t="s">
        <v>1245</v>
      </c>
      <c r="X20" s="77"/>
      <c r="Y20" s="72" t="str">
        <f>IF(P20=0,"Actividad no programada en la vigencia 2024",IF(X20=0,"No aplica",IFERROR(X20/P20,"No aplica")))</f>
        <v>Actividad no programada en la vigencia 2024</v>
      </c>
      <c r="Z20" s="58" t="s">
        <v>231</v>
      </c>
      <c r="AA20" s="58" t="s">
        <v>2475</v>
      </c>
      <c r="AB20" s="77">
        <v>0</v>
      </c>
      <c r="AC20" s="236" t="s">
        <v>1245</v>
      </c>
      <c r="AD20" s="236" t="s">
        <v>1245</v>
      </c>
      <c r="AE20" s="236" t="s">
        <v>1245</v>
      </c>
      <c r="AF20" s="77"/>
      <c r="AG20" s="72" t="str">
        <f>IF(T20=0,"Actividad no programada en la vigencia 2024",IF(AF20=0,"No aplica",IFERROR(AF20/T20,"No aplica")))</f>
        <v>Actividad no programada en la vigencia 2024</v>
      </c>
      <c r="AH20" s="58" t="s">
        <v>231</v>
      </c>
      <c r="AI20" s="58" t="s">
        <v>2476</v>
      </c>
      <c r="AJ20" s="77">
        <v>0</v>
      </c>
      <c r="AK20" s="236" t="s">
        <v>1245</v>
      </c>
      <c r="AL20" s="236" t="s">
        <v>1245</v>
      </c>
      <c r="AM20" s="236" t="s">
        <v>1245</v>
      </c>
      <c r="AN20" s="91" t="s">
        <v>1245</v>
      </c>
      <c r="AO20" s="91" t="s">
        <v>1245</v>
      </c>
      <c r="AP20" s="236" t="s">
        <v>1245</v>
      </c>
      <c r="AQ20" s="236" t="s">
        <v>1245</v>
      </c>
      <c r="AR20" s="77">
        <v>0</v>
      </c>
      <c r="AS20" s="256" t="s">
        <v>1245</v>
      </c>
      <c r="AT20" s="256" t="s">
        <v>1245</v>
      </c>
      <c r="AU20" s="256" t="s">
        <v>1245</v>
      </c>
      <c r="AV20" s="258" t="s">
        <v>2477</v>
      </c>
      <c r="AW20" s="258" t="str">
        <f>IF(AN20=0,"Actividad no programada en la vigencia 2024",IF(AV20=0,"No aplica",IFERROR(AV20/AN20,"No aplica")))</f>
        <v>No aplica</v>
      </c>
      <c r="AX20" s="256" t="s">
        <v>2478</v>
      </c>
      <c r="AY20" s="256" t="s">
        <v>2465</v>
      </c>
    </row>
    <row r="21" spans="1:52" ht="127.5">
      <c r="A21" s="2">
        <v>19</v>
      </c>
      <c r="B21" s="58" t="s">
        <v>218</v>
      </c>
      <c r="C21" s="58" t="s">
        <v>218</v>
      </c>
      <c r="D21" s="58" t="s">
        <v>91</v>
      </c>
      <c r="E21" s="58" t="s">
        <v>219</v>
      </c>
      <c r="F21" s="58" t="s">
        <v>220</v>
      </c>
      <c r="G21" s="58" t="s">
        <v>221</v>
      </c>
      <c r="H21" s="58" t="s">
        <v>222</v>
      </c>
      <c r="I21" s="58" t="s">
        <v>2473</v>
      </c>
      <c r="J21" s="58" t="s">
        <v>478</v>
      </c>
      <c r="K21" s="58" t="s">
        <v>265</v>
      </c>
      <c r="L21" s="58">
        <v>0</v>
      </c>
      <c r="M21" s="58" t="s">
        <v>267</v>
      </c>
      <c r="N21" s="58" t="s">
        <v>268</v>
      </c>
      <c r="O21" s="72">
        <v>0</v>
      </c>
      <c r="P21" s="77">
        <v>0</v>
      </c>
      <c r="Q21" s="77">
        <v>1</v>
      </c>
      <c r="R21" s="77">
        <v>0</v>
      </c>
      <c r="S21" s="77">
        <v>1</v>
      </c>
      <c r="T21" s="77">
        <v>0</v>
      </c>
      <c r="U21" s="236" t="s">
        <v>1245</v>
      </c>
      <c r="V21" s="91" t="s">
        <v>1245</v>
      </c>
      <c r="W21" s="236" t="s">
        <v>1245</v>
      </c>
      <c r="X21" s="77"/>
      <c r="Y21" s="72" t="str">
        <f>IF(P21=0,"Actividad no programada en la vigencia 2024",IF(X21=0,"No aplica",IFERROR(X21/P21,"No aplica")))</f>
        <v>Actividad no programada en la vigencia 2024</v>
      </c>
      <c r="Z21" s="58" t="s">
        <v>231</v>
      </c>
      <c r="AA21" s="58" t="s">
        <v>2475</v>
      </c>
      <c r="AB21" s="77">
        <v>0</v>
      </c>
      <c r="AC21" s="236" t="s">
        <v>1245</v>
      </c>
      <c r="AD21" s="236" t="s">
        <v>1245</v>
      </c>
      <c r="AE21" s="236" t="s">
        <v>1245</v>
      </c>
      <c r="AF21" s="77"/>
      <c r="AG21" s="72" t="str">
        <f>IF(T21=0,"Actividad no programada en la vigencia 2024",IF(AF21=0,"No aplica",IFERROR(AF21/T21,"No aplica")))</f>
        <v>Actividad no programada en la vigencia 2024</v>
      </c>
      <c r="AH21" s="58" t="s">
        <v>231</v>
      </c>
      <c r="AI21" s="58" t="s">
        <v>2476</v>
      </c>
      <c r="AJ21" s="77">
        <v>0</v>
      </c>
      <c r="AK21" s="236" t="s">
        <v>1245</v>
      </c>
      <c r="AL21" s="236" t="s">
        <v>1245</v>
      </c>
      <c r="AM21" s="236" t="s">
        <v>1245</v>
      </c>
      <c r="AN21" s="91" t="s">
        <v>1245</v>
      </c>
      <c r="AO21" s="91" t="s">
        <v>1245</v>
      </c>
      <c r="AP21" s="236" t="s">
        <v>1245</v>
      </c>
      <c r="AQ21" s="236" t="s">
        <v>1245</v>
      </c>
      <c r="AR21" s="77">
        <v>0</v>
      </c>
      <c r="AS21" s="256" t="s">
        <v>1245</v>
      </c>
      <c r="AT21" s="256" t="s">
        <v>1245</v>
      </c>
      <c r="AU21" s="256" t="s">
        <v>1245</v>
      </c>
      <c r="AV21" s="258" t="s">
        <v>2477</v>
      </c>
      <c r="AW21" s="258" t="str">
        <f>IF(AN21=0,"Actividad no programada en la vigencia 2024",IF(AV21=0,"No aplica",IFERROR(AV21/AN21,"No aplica")))</f>
        <v>No aplica</v>
      </c>
      <c r="AX21" s="256" t="s">
        <v>2478</v>
      </c>
      <c r="AY21" s="256" t="s">
        <v>2465</v>
      </c>
    </row>
    <row r="22" spans="1:52" ht="409.5">
      <c r="A22" s="2">
        <v>20</v>
      </c>
      <c r="B22" s="58" t="s">
        <v>218</v>
      </c>
      <c r="C22" s="58" t="s">
        <v>218</v>
      </c>
      <c r="D22" s="58" t="s">
        <v>91</v>
      </c>
      <c r="E22" s="58" t="s">
        <v>219</v>
      </c>
      <c r="F22" s="58" t="s">
        <v>220</v>
      </c>
      <c r="G22" s="58" t="s">
        <v>221</v>
      </c>
      <c r="H22" s="58" t="s">
        <v>272</v>
      </c>
      <c r="I22" s="58" t="s">
        <v>273</v>
      </c>
      <c r="J22" s="58" t="s">
        <v>116</v>
      </c>
      <c r="K22" s="58" t="s">
        <v>274</v>
      </c>
      <c r="L22" s="236">
        <v>0.9</v>
      </c>
      <c r="M22" s="58" t="s">
        <v>276</v>
      </c>
      <c r="N22" s="58" t="s">
        <v>277</v>
      </c>
      <c r="O22" s="77" t="s">
        <v>2479</v>
      </c>
      <c r="P22" s="77" t="s">
        <v>2479</v>
      </c>
      <c r="Q22" s="77" t="s">
        <v>2479</v>
      </c>
      <c r="R22" s="77" t="s">
        <v>2479</v>
      </c>
      <c r="S22" s="77" t="s">
        <v>2479</v>
      </c>
      <c r="T22" s="77">
        <v>0</v>
      </c>
      <c r="U22" s="236" t="s">
        <v>1245</v>
      </c>
      <c r="V22" s="91" t="s">
        <v>1245</v>
      </c>
      <c r="W22" s="236" t="s">
        <v>1245</v>
      </c>
      <c r="X22" s="283">
        <v>1.0169999999999999</v>
      </c>
      <c r="Y22" s="97">
        <v>1</v>
      </c>
      <c r="Z22" s="58" t="s">
        <v>2480</v>
      </c>
      <c r="AA22" s="58" t="s">
        <v>2481</v>
      </c>
      <c r="AB22" s="77">
        <v>0</v>
      </c>
      <c r="AC22" s="236" t="s">
        <v>1245</v>
      </c>
      <c r="AD22" s="236" t="s">
        <v>1245</v>
      </c>
      <c r="AE22" s="236" t="s">
        <v>1245</v>
      </c>
      <c r="AF22" s="91">
        <v>1.1100000000000001</v>
      </c>
      <c r="AG22" s="97">
        <v>1</v>
      </c>
      <c r="AH22" s="58" t="s">
        <v>2482</v>
      </c>
      <c r="AI22" s="58" t="s">
        <v>2483</v>
      </c>
      <c r="AJ22" s="77">
        <v>0</v>
      </c>
      <c r="AK22" s="236" t="s">
        <v>1245</v>
      </c>
      <c r="AL22" s="236" t="s">
        <v>1245</v>
      </c>
      <c r="AM22" s="236" t="s">
        <v>1245</v>
      </c>
      <c r="AN22" s="283">
        <v>1.1499999999999999</v>
      </c>
      <c r="AO22" s="97">
        <v>1</v>
      </c>
      <c r="AP22" s="58" t="s">
        <v>2484</v>
      </c>
      <c r="AQ22" s="58" t="s">
        <v>2485</v>
      </c>
      <c r="AR22" s="77">
        <v>0</v>
      </c>
      <c r="AS22" s="256" t="s">
        <v>1245</v>
      </c>
      <c r="AT22" s="256" t="s">
        <v>1245</v>
      </c>
      <c r="AU22" s="256" t="s">
        <v>1245</v>
      </c>
      <c r="AV22" s="288">
        <v>1.1100000000000001</v>
      </c>
      <c r="AW22" s="63">
        <v>1</v>
      </c>
      <c r="AX22" s="251" t="s">
        <v>2486</v>
      </c>
      <c r="AY22" s="251" t="s">
        <v>2487</v>
      </c>
      <c r="AZ22" s="213" t="s">
        <v>2488</v>
      </c>
    </row>
    <row r="23" spans="1:52" ht="280.5">
      <c r="A23" s="2">
        <v>20.100000000000001</v>
      </c>
      <c r="B23" s="58" t="s">
        <v>218</v>
      </c>
      <c r="C23" s="58" t="s">
        <v>218</v>
      </c>
      <c r="D23" s="58" t="s">
        <v>91</v>
      </c>
      <c r="E23" s="58" t="s">
        <v>219</v>
      </c>
      <c r="F23" s="58" t="s">
        <v>220</v>
      </c>
      <c r="G23" s="58" t="s">
        <v>221</v>
      </c>
      <c r="H23" s="58" t="s">
        <v>272</v>
      </c>
      <c r="I23" s="58" t="s">
        <v>273</v>
      </c>
      <c r="J23" s="58" t="s">
        <v>116</v>
      </c>
      <c r="K23" s="58" t="s">
        <v>274</v>
      </c>
      <c r="L23" s="236"/>
      <c r="M23" s="58" t="s">
        <v>281</v>
      </c>
      <c r="N23" s="58" t="s">
        <v>282</v>
      </c>
      <c r="O23" s="97">
        <v>0.6</v>
      </c>
      <c r="P23" s="91">
        <v>0.6</v>
      </c>
      <c r="Q23" s="97">
        <v>0.8</v>
      </c>
      <c r="R23" s="97">
        <v>0.8</v>
      </c>
      <c r="S23" s="97">
        <v>0.8</v>
      </c>
      <c r="T23" s="91">
        <v>0.01</v>
      </c>
      <c r="U23" s="236" t="s">
        <v>1245</v>
      </c>
      <c r="V23" s="91" t="s">
        <v>1245</v>
      </c>
      <c r="W23" s="236" t="s">
        <v>1245</v>
      </c>
      <c r="X23" s="91">
        <v>0.52</v>
      </c>
      <c r="Y23" s="97">
        <f t="shared" ref="Y23:Y46" si="1">IF(P23=0,"Actividad no programada en la vigencia 2024",IF(X23=0,"No aplica",IFERROR(X23/P23,"No aplica")))</f>
        <v>0.8666666666666667</v>
      </c>
      <c r="Z23" s="58" t="s">
        <v>2489</v>
      </c>
      <c r="AA23" s="58" t="s">
        <v>2490</v>
      </c>
      <c r="AB23" s="91">
        <v>0.01</v>
      </c>
      <c r="AC23" s="236" t="s">
        <v>1245</v>
      </c>
      <c r="AD23" s="236" t="s">
        <v>1245</v>
      </c>
      <c r="AE23" s="236" t="s">
        <v>1245</v>
      </c>
      <c r="AF23" s="91">
        <v>0.66</v>
      </c>
      <c r="AG23" s="97">
        <v>1</v>
      </c>
      <c r="AH23" s="58" t="s">
        <v>2491</v>
      </c>
      <c r="AI23" s="58" t="s">
        <v>2470</v>
      </c>
      <c r="AJ23" s="91">
        <v>0.01</v>
      </c>
      <c r="AK23" s="236" t="s">
        <v>1245</v>
      </c>
      <c r="AL23" s="236" t="s">
        <v>1245</v>
      </c>
      <c r="AM23" s="236" t="s">
        <v>1245</v>
      </c>
      <c r="AN23" s="91">
        <v>0.86399999999999999</v>
      </c>
      <c r="AO23" s="97">
        <v>1</v>
      </c>
      <c r="AP23" s="58" t="s">
        <v>2492</v>
      </c>
      <c r="AQ23" s="58" t="s">
        <v>2493</v>
      </c>
      <c r="AR23" s="91">
        <v>0.01</v>
      </c>
      <c r="AS23" s="256" t="s">
        <v>1245</v>
      </c>
      <c r="AT23" s="256" t="s">
        <v>1245</v>
      </c>
      <c r="AU23" s="256" t="s">
        <v>1245</v>
      </c>
      <c r="AV23" s="258">
        <v>0.78</v>
      </c>
      <c r="AW23" s="63">
        <v>1</v>
      </c>
      <c r="AX23" s="251" t="s">
        <v>2494</v>
      </c>
      <c r="AY23" s="251" t="s">
        <v>2487</v>
      </c>
    </row>
    <row r="24" spans="1:52" ht="300">
      <c r="A24" s="2">
        <v>21</v>
      </c>
      <c r="B24" s="58" t="s">
        <v>285</v>
      </c>
      <c r="C24" s="58" t="s">
        <v>285</v>
      </c>
      <c r="D24" s="58" t="s">
        <v>71</v>
      </c>
      <c r="E24" s="58" t="s">
        <v>72</v>
      </c>
      <c r="F24" s="58" t="s">
        <v>73</v>
      </c>
      <c r="G24" s="58" t="s">
        <v>74</v>
      </c>
      <c r="H24" s="58" t="s">
        <v>127</v>
      </c>
      <c r="I24" s="58" t="s">
        <v>128</v>
      </c>
      <c r="J24" s="58" t="s">
        <v>478</v>
      </c>
      <c r="K24" s="58" t="s">
        <v>287</v>
      </c>
      <c r="L24" s="236">
        <v>1</v>
      </c>
      <c r="M24" s="58" t="s">
        <v>289</v>
      </c>
      <c r="N24" s="58" t="s">
        <v>290</v>
      </c>
      <c r="O24" s="91">
        <v>1</v>
      </c>
      <c r="P24" s="91">
        <v>1</v>
      </c>
      <c r="Q24" s="91">
        <v>1</v>
      </c>
      <c r="R24" s="91">
        <v>1</v>
      </c>
      <c r="S24" s="91">
        <v>1</v>
      </c>
      <c r="T24" s="91">
        <v>0</v>
      </c>
      <c r="U24" s="58" t="s">
        <v>1245</v>
      </c>
      <c r="V24" s="72" t="s">
        <v>1245</v>
      </c>
      <c r="W24" s="58" t="s">
        <v>1245</v>
      </c>
      <c r="X24" s="72">
        <v>0</v>
      </c>
      <c r="Y24" s="72" t="str">
        <f t="shared" si="1"/>
        <v>No aplica</v>
      </c>
      <c r="Z24" s="58" t="s">
        <v>2495</v>
      </c>
      <c r="AA24" s="58" t="s">
        <v>2496</v>
      </c>
      <c r="AB24" s="125">
        <v>0</v>
      </c>
      <c r="AC24" s="58" t="s">
        <v>1245</v>
      </c>
      <c r="AD24" s="58" t="s">
        <v>1245</v>
      </c>
      <c r="AE24" s="58" t="s">
        <v>1245</v>
      </c>
      <c r="AF24" s="299"/>
      <c r="AG24" s="299" t="s">
        <v>231</v>
      </c>
      <c r="AH24" s="241" t="s">
        <v>2497</v>
      </c>
      <c r="AI24" s="58" t="s">
        <v>2496</v>
      </c>
      <c r="AJ24" s="125">
        <v>0</v>
      </c>
      <c r="AK24" s="58" t="s">
        <v>1245</v>
      </c>
      <c r="AL24" s="58" t="s">
        <v>1245</v>
      </c>
      <c r="AM24" s="58" t="s">
        <v>1245</v>
      </c>
      <c r="AN24" s="300">
        <v>0</v>
      </c>
      <c r="AO24" s="300" t="s">
        <v>231</v>
      </c>
      <c r="AP24" s="241" t="s">
        <v>2498</v>
      </c>
      <c r="AQ24" s="58" t="s">
        <v>2499</v>
      </c>
      <c r="AR24" s="125">
        <v>0</v>
      </c>
      <c r="AS24" s="251" t="s">
        <v>1245</v>
      </c>
      <c r="AT24" s="251" t="s">
        <v>1245</v>
      </c>
      <c r="AU24" s="251" t="s">
        <v>1245</v>
      </c>
      <c r="AV24" s="301">
        <v>100</v>
      </c>
      <c r="AW24" s="302">
        <v>1</v>
      </c>
      <c r="AX24" s="303" t="s">
        <v>2500</v>
      </c>
      <c r="AY24" s="251" t="s">
        <v>2501</v>
      </c>
      <c r="AZ24" s="213" t="s">
        <v>2502</v>
      </c>
    </row>
    <row r="25" spans="1:52" ht="409.5">
      <c r="A25" s="2">
        <v>21.1</v>
      </c>
      <c r="B25" s="58" t="s">
        <v>285</v>
      </c>
      <c r="C25" s="58" t="s">
        <v>285</v>
      </c>
      <c r="D25" s="58" t="s">
        <v>91</v>
      </c>
      <c r="E25" s="58" t="s">
        <v>72</v>
      </c>
      <c r="F25" s="58" t="s">
        <v>73</v>
      </c>
      <c r="G25" s="58" t="s">
        <v>74</v>
      </c>
      <c r="H25" s="58" t="s">
        <v>127</v>
      </c>
      <c r="I25" s="58" t="s">
        <v>128</v>
      </c>
      <c r="J25" s="58" t="s">
        <v>478</v>
      </c>
      <c r="K25" s="58" t="s">
        <v>287</v>
      </c>
      <c r="L25" s="236">
        <v>0.97</v>
      </c>
      <c r="M25" s="58" t="s">
        <v>294</v>
      </c>
      <c r="N25" s="58" t="s">
        <v>295</v>
      </c>
      <c r="O25" s="91">
        <v>0.97</v>
      </c>
      <c r="P25" s="91">
        <v>0.97</v>
      </c>
      <c r="Q25" s="91">
        <v>0.97</v>
      </c>
      <c r="R25" s="91">
        <v>0.97</v>
      </c>
      <c r="S25" s="91">
        <v>0.97</v>
      </c>
      <c r="T25" s="91">
        <v>0</v>
      </c>
      <c r="U25" s="58" t="s">
        <v>1245</v>
      </c>
      <c r="V25" s="72" t="s">
        <v>1245</v>
      </c>
      <c r="W25" s="58" t="s">
        <v>1245</v>
      </c>
      <c r="X25" s="77">
        <v>0</v>
      </c>
      <c r="Y25" s="72" t="str">
        <f t="shared" si="1"/>
        <v>No aplica</v>
      </c>
      <c r="Z25" s="58" t="s">
        <v>2503</v>
      </c>
      <c r="AA25" s="58" t="s">
        <v>2504</v>
      </c>
      <c r="AB25" s="125">
        <v>0</v>
      </c>
      <c r="AC25" s="58" t="s">
        <v>1245</v>
      </c>
      <c r="AD25" s="58" t="s">
        <v>1245</v>
      </c>
      <c r="AE25" s="58" t="s">
        <v>1245</v>
      </c>
      <c r="AF25" s="72">
        <v>99</v>
      </c>
      <c r="AG25" s="77">
        <v>100</v>
      </c>
      <c r="AH25" s="58" t="s">
        <v>2505</v>
      </c>
      <c r="AI25" s="58" t="s">
        <v>2506</v>
      </c>
      <c r="AJ25" s="125">
        <v>0</v>
      </c>
      <c r="AK25" s="58" t="s">
        <v>1245</v>
      </c>
      <c r="AL25" s="58" t="s">
        <v>1245</v>
      </c>
      <c r="AM25" s="58" t="s">
        <v>1245</v>
      </c>
      <c r="AN25" s="300">
        <v>99</v>
      </c>
      <c r="AO25" s="304">
        <v>1.02</v>
      </c>
      <c r="AP25" s="241" t="s">
        <v>2507</v>
      </c>
      <c r="AQ25" s="58" t="s">
        <v>2508</v>
      </c>
      <c r="AR25" s="125">
        <v>0</v>
      </c>
      <c r="AS25" s="251" t="s">
        <v>1245</v>
      </c>
      <c r="AT25" s="251" t="s">
        <v>1245</v>
      </c>
      <c r="AU25" s="251" t="s">
        <v>1245</v>
      </c>
      <c r="AV25" s="301">
        <v>100</v>
      </c>
      <c r="AW25" s="302">
        <v>1</v>
      </c>
      <c r="AX25" s="303" t="s">
        <v>2509</v>
      </c>
      <c r="AY25" s="251" t="s">
        <v>2501</v>
      </c>
    </row>
    <row r="26" spans="1:52" ht="360">
      <c r="A26" s="2">
        <v>21.2</v>
      </c>
      <c r="B26" s="58" t="s">
        <v>285</v>
      </c>
      <c r="C26" s="58" t="s">
        <v>285</v>
      </c>
      <c r="D26" s="58" t="s">
        <v>91</v>
      </c>
      <c r="E26" s="58" t="s">
        <v>72</v>
      </c>
      <c r="F26" s="58" t="s">
        <v>73</v>
      </c>
      <c r="G26" s="58" t="s">
        <v>74</v>
      </c>
      <c r="H26" s="58" t="s">
        <v>127</v>
      </c>
      <c r="I26" s="58" t="s">
        <v>128</v>
      </c>
      <c r="J26" s="58" t="s">
        <v>478</v>
      </c>
      <c r="K26" s="58" t="s">
        <v>287</v>
      </c>
      <c r="L26" s="236">
        <v>0.95</v>
      </c>
      <c r="M26" s="58" t="s">
        <v>299</v>
      </c>
      <c r="N26" s="260" t="s">
        <v>300</v>
      </c>
      <c r="O26" s="91">
        <v>0.95</v>
      </c>
      <c r="P26" s="91">
        <v>0.96</v>
      </c>
      <c r="Q26" s="91">
        <v>0.97</v>
      </c>
      <c r="R26" s="91">
        <v>0.98</v>
      </c>
      <c r="S26" s="91">
        <v>0.98</v>
      </c>
      <c r="T26" s="91">
        <v>0</v>
      </c>
      <c r="U26" s="58" t="s">
        <v>1245</v>
      </c>
      <c r="V26" s="72" t="s">
        <v>1245</v>
      </c>
      <c r="W26" s="58" t="s">
        <v>1245</v>
      </c>
      <c r="X26" s="77">
        <v>0</v>
      </c>
      <c r="Y26" s="72" t="str">
        <f t="shared" si="1"/>
        <v>No aplica</v>
      </c>
      <c r="Z26" s="58" t="s">
        <v>2495</v>
      </c>
      <c r="AA26" s="58" t="s">
        <v>2496</v>
      </c>
      <c r="AB26" s="77">
        <v>0</v>
      </c>
      <c r="AC26" s="58" t="s">
        <v>1245</v>
      </c>
      <c r="AD26" s="58" t="s">
        <v>1245</v>
      </c>
      <c r="AE26" s="58" t="s">
        <v>1245</v>
      </c>
      <c r="AF26" s="72">
        <v>0</v>
      </c>
      <c r="AG26" s="77" t="s">
        <v>231</v>
      </c>
      <c r="AH26" s="58" t="s">
        <v>2510</v>
      </c>
      <c r="AI26" s="58" t="s">
        <v>2496</v>
      </c>
      <c r="AJ26" s="77">
        <v>0</v>
      </c>
      <c r="AK26" s="58" t="s">
        <v>1245</v>
      </c>
      <c r="AL26" s="58" t="s">
        <v>1245</v>
      </c>
      <c r="AM26" s="58" t="s">
        <v>1245</v>
      </c>
      <c r="AN26" s="300">
        <v>0</v>
      </c>
      <c r="AO26" s="300" t="s">
        <v>231</v>
      </c>
      <c r="AP26" s="241" t="s">
        <v>2511</v>
      </c>
      <c r="AQ26" s="58" t="s">
        <v>2499</v>
      </c>
      <c r="AR26" s="77">
        <v>0</v>
      </c>
      <c r="AS26" s="251" t="s">
        <v>1245</v>
      </c>
      <c r="AT26" s="251" t="s">
        <v>1245</v>
      </c>
      <c r="AU26" s="251" t="s">
        <v>1245</v>
      </c>
      <c r="AV26" s="301">
        <v>98</v>
      </c>
      <c r="AW26" s="302">
        <v>1.02</v>
      </c>
      <c r="AX26" s="303" t="s">
        <v>2512</v>
      </c>
      <c r="AY26" s="251" t="s">
        <v>2513</v>
      </c>
    </row>
    <row r="27" spans="1:52" ht="300">
      <c r="A27" s="2">
        <v>22</v>
      </c>
      <c r="B27" s="58" t="s">
        <v>285</v>
      </c>
      <c r="C27" s="58" t="s">
        <v>285</v>
      </c>
      <c r="D27" s="58" t="s">
        <v>91</v>
      </c>
      <c r="E27" s="58" t="s">
        <v>72</v>
      </c>
      <c r="F27" s="58" t="s">
        <v>73</v>
      </c>
      <c r="G27" s="58" t="s">
        <v>74</v>
      </c>
      <c r="H27" s="58" t="s">
        <v>127</v>
      </c>
      <c r="I27" s="58" t="s">
        <v>128</v>
      </c>
      <c r="J27" s="58" t="s">
        <v>478</v>
      </c>
      <c r="K27" s="58" t="s">
        <v>304</v>
      </c>
      <c r="L27" s="58">
        <v>4</v>
      </c>
      <c r="M27" s="58" t="s">
        <v>306</v>
      </c>
      <c r="N27" s="58" t="s">
        <v>307</v>
      </c>
      <c r="O27" s="77">
        <v>4</v>
      </c>
      <c r="P27" s="77">
        <v>4</v>
      </c>
      <c r="Q27" s="77">
        <v>5</v>
      </c>
      <c r="R27" s="77">
        <v>5</v>
      </c>
      <c r="S27" s="77">
        <v>5</v>
      </c>
      <c r="T27" s="77">
        <v>0</v>
      </c>
      <c r="U27" s="58" t="s">
        <v>1245</v>
      </c>
      <c r="V27" s="72" t="s">
        <v>1245</v>
      </c>
      <c r="W27" s="58" t="s">
        <v>1245</v>
      </c>
      <c r="X27" s="77">
        <v>0</v>
      </c>
      <c r="Y27" s="72" t="str">
        <f t="shared" si="1"/>
        <v>No aplica</v>
      </c>
      <c r="Z27" s="58" t="s">
        <v>2514</v>
      </c>
      <c r="AA27" s="58" t="s">
        <v>2504</v>
      </c>
      <c r="AB27" s="77">
        <v>0</v>
      </c>
      <c r="AC27" s="58" t="s">
        <v>1245</v>
      </c>
      <c r="AD27" s="58" t="s">
        <v>1245</v>
      </c>
      <c r="AE27" s="58" t="s">
        <v>1245</v>
      </c>
      <c r="AF27" s="72">
        <v>7.4</v>
      </c>
      <c r="AG27" s="77">
        <v>100</v>
      </c>
      <c r="AH27" s="58" t="s">
        <v>2515</v>
      </c>
      <c r="AI27" s="58" t="s">
        <v>2516</v>
      </c>
      <c r="AJ27" s="77">
        <v>0</v>
      </c>
      <c r="AK27" s="58" t="s">
        <v>1245</v>
      </c>
      <c r="AL27" s="58" t="s">
        <v>1245</v>
      </c>
      <c r="AM27" s="58" t="s">
        <v>1245</v>
      </c>
      <c r="AN27" s="299">
        <v>7.4</v>
      </c>
      <c r="AO27" s="225">
        <v>1.85</v>
      </c>
      <c r="AP27" s="241" t="s">
        <v>2517</v>
      </c>
      <c r="AQ27" s="58" t="s">
        <v>2518</v>
      </c>
      <c r="AR27" s="77">
        <v>0</v>
      </c>
      <c r="AS27" s="251" t="s">
        <v>1245</v>
      </c>
      <c r="AT27" s="251" t="s">
        <v>1245</v>
      </c>
      <c r="AU27" s="251" t="s">
        <v>1245</v>
      </c>
      <c r="AV27" s="301">
        <v>6.25</v>
      </c>
      <c r="AW27" s="302">
        <v>1.56</v>
      </c>
      <c r="AX27" s="303" t="s">
        <v>2519</v>
      </c>
      <c r="AY27" s="251" t="s">
        <v>2520</v>
      </c>
    </row>
    <row r="28" spans="1:52" ht="165">
      <c r="A28" s="2">
        <v>22.1</v>
      </c>
      <c r="B28" s="58" t="s">
        <v>285</v>
      </c>
      <c r="C28" s="58" t="s">
        <v>285</v>
      </c>
      <c r="D28" s="58" t="s">
        <v>91</v>
      </c>
      <c r="E28" s="58" t="s">
        <v>72</v>
      </c>
      <c r="F28" s="58" t="s">
        <v>73</v>
      </c>
      <c r="G28" s="58" t="s">
        <v>74</v>
      </c>
      <c r="H28" s="58" t="s">
        <v>127</v>
      </c>
      <c r="I28" s="58" t="s">
        <v>128</v>
      </c>
      <c r="J28" s="58" t="s">
        <v>478</v>
      </c>
      <c r="K28" s="58" t="s">
        <v>304</v>
      </c>
      <c r="L28" s="59">
        <v>1.1000000000000001</v>
      </c>
      <c r="M28" s="58" t="s">
        <v>312</v>
      </c>
      <c r="N28" s="58" t="s">
        <v>313</v>
      </c>
      <c r="O28" s="77">
        <v>1</v>
      </c>
      <c r="P28" s="77">
        <v>1</v>
      </c>
      <c r="Q28" s="77">
        <v>1</v>
      </c>
      <c r="R28" s="77">
        <v>1</v>
      </c>
      <c r="S28" s="77">
        <v>1</v>
      </c>
      <c r="T28" s="77">
        <v>0</v>
      </c>
      <c r="U28" s="58" t="s">
        <v>1245</v>
      </c>
      <c r="V28" s="72" t="s">
        <v>1245</v>
      </c>
      <c r="W28" s="58" t="s">
        <v>1245</v>
      </c>
      <c r="X28" s="77">
        <v>0</v>
      </c>
      <c r="Y28" s="72" t="str">
        <f t="shared" si="1"/>
        <v>No aplica</v>
      </c>
      <c r="Z28" s="58" t="s">
        <v>2495</v>
      </c>
      <c r="AA28" s="58" t="s">
        <v>2496</v>
      </c>
      <c r="AB28" s="77">
        <v>0</v>
      </c>
      <c r="AC28" s="58" t="s">
        <v>1245</v>
      </c>
      <c r="AD28" s="58" t="s">
        <v>1245</v>
      </c>
      <c r="AE28" s="58" t="s">
        <v>1245</v>
      </c>
      <c r="AF28" s="72">
        <v>0</v>
      </c>
      <c r="AG28" s="77" t="s">
        <v>231</v>
      </c>
      <c r="AH28" s="58" t="s">
        <v>2521</v>
      </c>
      <c r="AI28" s="58" t="s">
        <v>2496</v>
      </c>
      <c r="AJ28" s="77">
        <v>0</v>
      </c>
      <c r="AK28" s="58" t="s">
        <v>1245</v>
      </c>
      <c r="AL28" s="58" t="s">
        <v>1245</v>
      </c>
      <c r="AM28" s="58" t="s">
        <v>1245</v>
      </c>
      <c r="AN28" s="300" t="s">
        <v>231</v>
      </c>
      <c r="AO28" s="300" t="s">
        <v>231</v>
      </c>
      <c r="AP28" s="241" t="s">
        <v>2522</v>
      </c>
      <c r="AQ28" s="58" t="s">
        <v>2499</v>
      </c>
      <c r="AR28" s="77">
        <v>0</v>
      </c>
      <c r="AS28" s="251" t="s">
        <v>1245</v>
      </c>
      <c r="AT28" s="251" t="s">
        <v>1245</v>
      </c>
      <c r="AU28" s="251" t="s">
        <v>1245</v>
      </c>
      <c r="AV28" s="301">
        <v>1.1000000000000001</v>
      </c>
      <c r="AW28" s="302">
        <v>1.1000000000000001</v>
      </c>
      <c r="AX28" s="303" t="s">
        <v>2523</v>
      </c>
      <c r="AY28" s="251" t="s">
        <v>2524</v>
      </c>
    </row>
    <row r="29" spans="1:52" ht="242.25">
      <c r="A29" s="2">
        <v>23</v>
      </c>
      <c r="B29" s="58" t="s">
        <v>285</v>
      </c>
      <c r="C29" s="58" t="s">
        <v>285</v>
      </c>
      <c r="D29" s="59" t="s">
        <v>91</v>
      </c>
      <c r="E29" s="59" t="s">
        <v>72</v>
      </c>
      <c r="F29" s="59" t="s">
        <v>73</v>
      </c>
      <c r="G29" s="59" t="s">
        <v>74</v>
      </c>
      <c r="H29" s="59" t="s">
        <v>127</v>
      </c>
      <c r="I29" s="59" t="s">
        <v>128</v>
      </c>
      <c r="J29" s="58" t="s">
        <v>478</v>
      </c>
      <c r="K29" s="58" t="s">
        <v>318</v>
      </c>
      <c r="L29" s="58">
        <v>330</v>
      </c>
      <c r="M29" s="58" t="s">
        <v>320</v>
      </c>
      <c r="N29" s="58" t="s">
        <v>321</v>
      </c>
      <c r="O29" s="77">
        <v>347</v>
      </c>
      <c r="P29" s="77">
        <v>364</v>
      </c>
      <c r="Q29" s="77">
        <v>381</v>
      </c>
      <c r="R29" s="77">
        <v>398</v>
      </c>
      <c r="S29" s="72">
        <f>+SUM(O29:R29)</f>
        <v>1490</v>
      </c>
      <c r="T29" s="72">
        <v>0</v>
      </c>
      <c r="U29" s="58" t="s">
        <v>1245</v>
      </c>
      <c r="V29" s="72" t="s">
        <v>1245</v>
      </c>
      <c r="W29" s="58" t="s">
        <v>1245</v>
      </c>
      <c r="X29" s="77">
        <v>133</v>
      </c>
      <c r="Y29" s="72">
        <f t="shared" si="1"/>
        <v>0.36538461538461536</v>
      </c>
      <c r="Z29" s="58" t="s">
        <v>2525</v>
      </c>
      <c r="AA29" s="58" t="s">
        <v>2526</v>
      </c>
      <c r="AB29" s="72">
        <v>0</v>
      </c>
      <c r="AC29" s="58" t="s">
        <v>1245</v>
      </c>
      <c r="AD29" s="58" t="s">
        <v>1245</v>
      </c>
      <c r="AE29" s="58" t="s">
        <v>1245</v>
      </c>
      <c r="AF29" s="72">
        <v>198</v>
      </c>
      <c r="AG29" s="91">
        <v>0.54</v>
      </c>
      <c r="AH29" s="58" t="s">
        <v>2527</v>
      </c>
      <c r="AI29" s="58" t="s">
        <v>2506</v>
      </c>
      <c r="AJ29" s="72">
        <v>0</v>
      </c>
      <c r="AK29" s="58" t="s">
        <v>1245</v>
      </c>
      <c r="AL29" s="58" t="s">
        <v>1245</v>
      </c>
      <c r="AM29" s="58" t="s">
        <v>1245</v>
      </c>
      <c r="AN29" s="299">
        <v>263</v>
      </c>
      <c r="AO29" s="225">
        <v>0.72</v>
      </c>
      <c r="AP29" s="241" t="s">
        <v>2528</v>
      </c>
      <c r="AQ29" s="58" t="s">
        <v>2499</v>
      </c>
      <c r="AR29" s="72">
        <v>0</v>
      </c>
      <c r="AS29" s="251" t="s">
        <v>1245</v>
      </c>
      <c r="AT29" s="251" t="s">
        <v>1245</v>
      </c>
      <c r="AU29" s="251" t="s">
        <v>1245</v>
      </c>
      <c r="AV29" s="301">
        <v>370</v>
      </c>
      <c r="AW29" s="302">
        <v>1.02</v>
      </c>
      <c r="AX29" s="303" t="s">
        <v>2529</v>
      </c>
      <c r="AY29" s="251" t="s">
        <v>2524</v>
      </c>
    </row>
    <row r="30" spans="1:52" ht="153">
      <c r="A30" s="2">
        <v>23.1</v>
      </c>
      <c r="B30" s="58" t="s">
        <v>285</v>
      </c>
      <c r="C30" s="58" t="s">
        <v>285</v>
      </c>
      <c r="D30" s="59" t="s">
        <v>91</v>
      </c>
      <c r="E30" s="59" t="s">
        <v>72</v>
      </c>
      <c r="F30" s="59" t="s">
        <v>73</v>
      </c>
      <c r="G30" s="59" t="s">
        <v>74</v>
      </c>
      <c r="H30" s="59" t="s">
        <v>127</v>
      </c>
      <c r="I30" s="59" t="s">
        <v>128</v>
      </c>
      <c r="J30" s="58" t="s">
        <v>478</v>
      </c>
      <c r="K30" s="58" t="s">
        <v>318</v>
      </c>
      <c r="L30" s="59">
        <v>1.17</v>
      </c>
      <c r="M30" s="257" t="s">
        <v>328</v>
      </c>
      <c r="N30" s="257" t="s">
        <v>329</v>
      </c>
      <c r="O30" s="77">
        <v>1.24</v>
      </c>
      <c r="P30" s="77">
        <v>0.5</v>
      </c>
      <c r="Q30" s="77">
        <v>0.5</v>
      </c>
      <c r="R30" s="77">
        <v>0.5</v>
      </c>
      <c r="S30" s="77">
        <v>0.5</v>
      </c>
      <c r="T30" s="77">
        <v>0.34</v>
      </c>
      <c r="U30" s="59"/>
      <c r="V30" s="77"/>
      <c r="W30" s="59"/>
      <c r="X30" s="77">
        <v>0</v>
      </c>
      <c r="Y30" s="72" t="str">
        <f t="shared" si="1"/>
        <v>No aplica</v>
      </c>
      <c r="Z30" s="58" t="s">
        <v>2530</v>
      </c>
      <c r="AA30" s="58" t="s">
        <v>2496</v>
      </c>
      <c r="AB30" s="77">
        <v>0.34</v>
      </c>
      <c r="AC30" s="59"/>
      <c r="AD30" s="59"/>
      <c r="AE30" s="59"/>
      <c r="AF30" s="72">
        <v>0.8</v>
      </c>
      <c r="AG30" s="77">
        <v>100</v>
      </c>
      <c r="AH30" s="58" t="s">
        <v>2531</v>
      </c>
      <c r="AI30" s="58" t="s">
        <v>2516</v>
      </c>
      <c r="AJ30" s="77">
        <v>0.34</v>
      </c>
      <c r="AK30" s="59"/>
      <c r="AL30" s="59"/>
      <c r="AM30" s="59"/>
      <c r="AN30" s="300">
        <v>0.8</v>
      </c>
      <c r="AO30" s="225">
        <v>1.6</v>
      </c>
      <c r="AP30" s="241" t="s">
        <v>2531</v>
      </c>
      <c r="AQ30" s="58" t="s">
        <v>2518</v>
      </c>
      <c r="AR30" s="77">
        <v>0.34</v>
      </c>
      <c r="AS30" s="295"/>
      <c r="AT30" s="295"/>
      <c r="AU30" s="295"/>
      <c r="AV30" s="301">
        <v>0.8</v>
      </c>
      <c r="AW30" s="302">
        <v>1.6</v>
      </c>
      <c r="AX30" s="303" t="s">
        <v>2532</v>
      </c>
      <c r="AY30" s="251" t="s">
        <v>2533</v>
      </c>
      <c r="AZ30" s="213" t="s">
        <v>2502</v>
      </c>
    </row>
    <row r="31" spans="1:52" ht="409.5">
      <c r="A31" s="2">
        <v>23.2</v>
      </c>
      <c r="B31" s="58" t="s">
        <v>285</v>
      </c>
      <c r="C31" s="58" t="s">
        <v>285</v>
      </c>
      <c r="D31" s="59" t="s">
        <v>91</v>
      </c>
      <c r="E31" s="59" t="s">
        <v>72</v>
      </c>
      <c r="F31" s="59" t="s">
        <v>73</v>
      </c>
      <c r="G31" s="59" t="s">
        <v>74</v>
      </c>
      <c r="H31" s="59" t="s">
        <v>127</v>
      </c>
      <c r="I31" s="59" t="s">
        <v>128</v>
      </c>
      <c r="J31" s="58" t="s">
        <v>478</v>
      </c>
      <c r="K31" s="58" t="s">
        <v>318</v>
      </c>
      <c r="L31" s="58">
        <v>242</v>
      </c>
      <c r="M31" s="58" t="s">
        <v>332</v>
      </c>
      <c r="N31" s="58" t="s">
        <v>333</v>
      </c>
      <c r="O31" s="77">
        <v>250</v>
      </c>
      <c r="P31" s="77">
        <v>245</v>
      </c>
      <c r="Q31" s="77">
        <v>260</v>
      </c>
      <c r="R31" s="77">
        <v>250</v>
      </c>
      <c r="S31" s="72">
        <f>+O31+P31+Q31+R31</f>
        <v>1005</v>
      </c>
      <c r="T31" s="72">
        <v>2</v>
      </c>
      <c r="U31" s="59"/>
      <c r="V31" s="77"/>
      <c r="W31" s="59"/>
      <c r="X31" s="77">
        <v>106</v>
      </c>
      <c r="Y31" s="72">
        <f t="shared" si="1"/>
        <v>0.43265306122448982</v>
      </c>
      <c r="Z31" s="58" t="s">
        <v>2534</v>
      </c>
      <c r="AA31" s="58" t="s">
        <v>2535</v>
      </c>
      <c r="AB31" s="72">
        <v>2</v>
      </c>
      <c r="AC31" s="59"/>
      <c r="AD31" s="59"/>
      <c r="AE31" s="59"/>
      <c r="AF31" s="72">
        <v>151</v>
      </c>
      <c r="AG31" s="91">
        <v>0.63</v>
      </c>
      <c r="AH31" s="58" t="s">
        <v>2536</v>
      </c>
      <c r="AI31" s="58" t="s">
        <v>2506</v>
      </c>
      <c r="AJ31" s="72">
        <v>2</v>
      </c>
      <c r="AK31" s="59"/>
      <c r="AL31" s="59"/>
      <c r="AM31" s="59"/>
      <c r="AN31" s="300">
        <v>196</v>
      </c>
      <c r="AO31" s="304">
        <v>0.8</v>
      </c>
      <c r="AP31" s="241" t="s">
        <v>2537</v>
      </c>
      <c r="AQ31" s="58" t="s">
        <v>2499</v>
      </c>
      <c r="AR31" s="72">
        <v>2</v>
      </c>
      <c r="AS31" s="295"/>
      <c r="AT31" s="295"/>
      <c r="AU31" s="295"/>
      <c r="AV31" s="301">
        <v>259</v>
      </c>
      <c r="AW31" s="305">
        <v>1.06</v>
      </c>
      <c r="AX31" s="306" t="s">
        <v>2538</v>
      </c>
      <c r="AY31" s="251" t="s">
        <v>2524</v>
      </c>
    </row>
    <row r="32" spans="1:52" ht="127.5">
      <c r="A32" s="2">
        <v>24</v>
      </c>
      <c r="B32" s="58" t="s">
        <v>285</v>
      </c>
      <c r="C32" s="58" t="s">
        <v>285</v>
      </c>
      <c r="D32" s="59" t="s">
        <v>71</v>
      </c>
      <c r="E32" s="59" t="s">
        <v>72</v>
      </c>
      <c r="F32" s="59" t="s">
        <v>73</v>
      </c>
      <c r="G32" s="59" t="s">
        <v>74</v>
      </c>
      <c r="H32" s="59" t="s">
        <v>75</v>
      </c>
      <c r="I32" s="59" t="s">
        <v>92</v>
      </c>
      <c r="J32" s="58" t="s">
        <v>478</v>
      </c>
      <c r="K32" s="58" t="s">
        <v>336</v>
      </c>
      <c r="L32" s="58">
        <v>0</v>
      </c>
      <c r="M32" s="58" t="s">
        <v>338</v>
      </c>
      <c r="N32" s="58" t="s">
        <v>339</v>
      </c>
      <c r="O32" s="97">
        <v>1</v>
      </c>
      <c r="P32" s="97">
        <v>1</v>
      </c>
      <c r="Q32" s="97">
        <v>1</v>
      </c>
      <c r="R32" s="97">
        <v>1</v>
      </c>
      <c r="S32" s="97">
        <v>1</v>
      </c>
      <c r="T32" s="97">
        <v>0</v>
      </c>
      <c r="U32" s="58" t="s">
        <v>1245</v>
      </c>
      <c r="V32" s="72" t="s">
        <v>1245</v>
      </c>
      <c r="W32" s="58" t="s">
        <v>1245</v>
      </c>
      <c r="X32" s="72">
        <v>0</v>
      </c>
      <c r="Y32" s="72" t="str">
        <f t="shared" si="1"/>
        <v>No aplica</v>
      </c>
      <c r="Z32" s="58" t="s">
        <v>2495</v>
      </c>
      <c r="AA32" s="58" t="s">
        <v>2496</v>
      </c>
      <c r="AB32" s="72">
        <v>0</v>
      </c>
      <c r="AC32" s="58" t="s">
        <v>1245</v>
      </c>
      <c r="AD32" s="58" t="s">
        <v>1245</v>
      </c>
      <c r="AE32" s="58" t="s">
        <v>1245</v>
      </c>
      <c r="AF32" s="94">
        <v>0</v>
      </c>
      <c r="AG32" s="307" t="s">
        <v>231</v>
      </c>
      <c r="AH32" s="58" t="s">
        <v>2539</v>
      </c>
      <c r="AI32" s="58" t="s">
        <v>2496</v>
      </c>
      <c r="AJ32" s="72">
        <v>0</v>
      </c>
      <c r="AK32" s="58" t="s">
        <v>1245</v>
      </c>
      <c r="AL32" s="58" t="s">
        <v>1245</v>
      </c>
      <c r="AM32" s="58" t="s">
        <v>1245</v>
      </c>
      <c r="AN32" s="94">
        <v>0</v>
      </c>
      <c r="AO32" s="307" t="s">
        <v>1245</v>
      </c>
      <c r="AP32" s="58" t="s">
        <v>2539</v>
      </c>
      <c r="AQ32" s="58" t="s">
        <v>2499</v>
      </c>
      <c r="AR32" s="72">
        <v>0</v>
      </c>
      <c r="AS32" s="251" t="s">
        <v>1245</v>
      </c>
      <c r="AT32" s="251" t="s">
        <v>1245</v>
      </c>
      <c r="AU32" s="251" t="s">
        <v>1245</v>
      </c>
      <c r="AV32" s="294">
        <v>1</v>
      </c>
      <c r="AW32" s="233">
        <v>1</v>
      </c>
      <c r="AX32" s="251" t="s">
        <v>2540</v>
      </c>
      <c r="AY32" s="251" t="s">
        <v>2541</v>
      </c>
    </row>
    <row r="33" spans="1:52" ht="242.25">
      <c r="A33" s="2">
        <v>25</v>
      </c>
      <c r="B33" s="58" t="s">
        <v>285</v>
      </c>
      <c r="C33" s="58" t="s">
        <v>285</v>
      </c>
      <c r="D33" s="59" t="s">
        <v>71</v>
      </c>
      <c r="E33" s="59" t="s">
        <v>72</v>
      </c>
      <c r="F33" s="59" t="s">
        <v>73</v>
      </c>
      <c r="G33" s="59" t="s">
        <v>74</v>
      </c>
      <c r="H33" s="59" t="s">
        <v>103</v>
      </c>
      <c r="I33" s="59" t="s">
        <v>343</v>
      </c>
      <c r="J33" s="58" t="s">
        <v>649</v>
      </c>
      <c r="K33" s="58" t="s">
        <v>2542</v>
      </c>
      <c r="L33" s="58">
        <v>0</v>
      </c>
      <c r="M33" s="58" t="s">
        <v>346</v>
      </c>
      <c r="N33" s="58" t="s">
        <v>347</v>
      </c>
      <c r="O33" s="72">
        <v>0</v>
      </c>
      <c r="P33" s="97">
        <v>1</v>
      </c>
      <c r="Q33" s="97">
        <v>1</v>
      </c>
      <c r="R33" s="97">
        <v>1</v>
      </c>
      <c r="S33" s="97">
        <v>1</v>
      </c>
      <c r="T33" s="97">
        <v>0</v>
      </c>
      <c r="U33" s="58" t="s">
        <v>1245</v>
      </c>
      <c r="V33" s="72" t="s">
        <v>1245</v>
      </c>
      <c r="W33" s="58" t="s">
        <v>1245</v>
      </c>
      <c r="X33" s="77">
        <v>0</v>
      </c>
      <c r="Y33" s="72" t="str">
        <f t="shared" si="1"/>
        <v>No aplica</v>
      </c>
      <c r="Z33" s="58" t="s">
        <v>2495</v>
      </c>
      <c r="AA33" s="58" t="s">
        <v>2496</v>
      </c>
      <c r="AB33" s="72">
        <v>0</v>
      </c>
      <c r="AC33" s="58" t="s">
        <v>1245</v>
      </c>
      <c r="AD33" s="58" t="s">
        <v>1245</v>
      </c>
      <c r="AE33" s="58" t="s">
        <v>1245</v>
      </c>
      <c r="AF33" s="72">
        <v>0</v>
      </c>
      <c r="AG33" s="77" t="s">
        <v>231</v>
      </c>
      <c r="AH33" s="58" t="s">
        <v>2543</v>
      </c>
      <c r="AI33" s="58" t="s">
        <v>2496</v>
      </c>
      <c r="AJ33" s="72">
        <v>0</v>
      </c>
      <c r="AK33" s="58" t="s">
        <v>1245</v>
      </c>
      <c r="AL33" s="58" t="s">
        <v>1245</v>
      </c>
      <c r="AM33" s="58" t="s">
        <v>1245</v>
      </c>
      <c r="AN33" s="72">
        <v>0</v>
      </c>
      <c r="AO33" s="77" t="s">
        <v>1245</v>
      </c>
      <c r="AP33" s="58" t="s">
        <v>2544</v>
      </c>
      <c r="AQ33" s="58" t="s">
        <v>2499</v>
      </c>
      <c r="AR33" s="72">
        <v>0</v>
      </c>
      <c r="AS33" s="251" t="s">
        <v>1245</v>
      </c>
      <c r="AT33" s="251" t="s">
        <v>1245</v>
      </c>
      <c r="AU33" s="251" t="s">
        <v>1245</v>
      </c>
      <c r="AV33" s="63">
        <v>1</v>
      </c>
      <c r="AW33" s="308">
        <v>1</v>
      </c>
      <c r="AX33" s="259" t="s">
        <v>2545</v>
      </c>
      <c r="AY33" s="251" t="s">
        <v>2541</v>
      </c>
    </row>
    <row r="34" spans="1:52" ht="178.5">
      <c r="A34" s="2">
        <v>26</v>
      </c>
      <c r="B34" s="58" t="s">
        <v>352</v>
      </c>
      <c r="C34" s="58" t="s">
        <v>352</v>
      </c>
      <c r="D34" s="58" t="s">
        <v>91</v>
      </c>
      <c r="E34" s="58" t="s">
        <v>72</v>
      </c>
      <c r="F34" s="58" t="s">
        <v>73</v>
      </c>
      <c r="G34" s="58" t="s">
        <v>74</v>
      </c>
      <c r="H34" s="58" t="s">
        <v>75</v>
      </c>
      <c r="I34" s="58" t="s">
        <v>92</v>
      </c>
      <c r="J34" s="58" t="s">
        <v>478</v>
      </c>
      <c r="K34" s="58" t="s">
        <v>2546</v>
      </c>
      <c r="L34" s="58">
        <v>11944</v>
      </c>
      <c r="M34" s="58" t="s">
        <v>355</v>
      </c>
      <c r="N34" s="58" t="s">
        <v>356</v>
      </c>
      <c r="O34" s="309">
        <v>12300</v>
      </c>
      <c r="P34" s="309">
        <f>O34*1.05</f>
        <v>12915</v>
      </c>
      <c r="Q34" s="309">
        <v>13561</v>
      </c>
      <c r="R34" s="309">
        <f>Q34*1.05</f>
        <v>14239.050000000001</v>
      </c>
      <c r="S34" s="309">
        <f>SUM(O34:R34)</f>
        <v>53015.05</v>
      </c>
      <c r="T34" s="309">
        <v>0</v>
      </c>
      <c r="U34" s="59" t="s">
        <v>1245</v>
      </c>
      <c r="V34" s="77" t="s">
        <v>1245</v>
      </c>
      <c r="W34" s="59" t="s">
        <v>1245</v>
      </c>
      <c r="X34" s="77">
        <v>3414</v>
      </c>
      <c r="Y34" s="97">
        <f t="shared" si="1"/>
        <v>0.26434378629500582</v>
      </c>
      <c r="Z34" s="58" t="s">
        <v>1434</v>
      </c>
      <c r="AA34" s="58" t="s">
        <v>2547</v>
      </c>
      <c r="AB34" s="77">
        <v>0</v>
      </c>
      <c r="AC34" s="59" t="s">
        <v>1245</v>
      </c>
      <c r="AD34" s="59" t="s">
        <v>1245</v>
      </c>
      <c r="AE34" s="59" t="s">
        <v>1245</v>
      </c>
      <c r="AF34" s="307">
        <v>3727</v>
      </c>
      <c r="AG34" s="310">
        <v>28.86</v>
      </c>
      <c r="AH34" s="241" t="s">
        <v>2548</v>
      </c>
      <c r="AI34" s="241" t="s">
        <v>2549</v>
      </c>
      <c r="AJ34" s="299">
        <v>0</v>
      </c>
      <c r="AK34" s="229" t="s">
        <v>1245</v>
      </c>
      <c r="AL34" s="229" t="s">
        <v>1245</v>
      </c>
      <c r="AM34" s="229" t="s">
        <v>1245</v>
      </c>
      <c r="AN34" s="310">
        <v>3651</v>
      </c>
      <c r="AO34" s="226">
        <v>0.28000000000000003</v>
      </c>
      <c r="AP34" s="241" t="s">
        <v>1434</v>
      </c>
      <c r="AQ34" s="241" t="s">
        <v>2550</v>
      </c>
      <c r="AR34" s="299">
        <v>0</v>
      </c>
      <c r="AS34" s="231" t="s">
        <v>1245</v>
      </c>
      <c r="AT34" s="231" t="s">
        <v>1245</v>
      </c>
      <c r="AU34" s="231" t="s">
        <v>1245</v>
      </c>
      <c r="AV34" s="311">
        <v>6517</v>
      </c>
      <c r="AW34" s="312">
        <v>1.34</v>
      </c>
      <c r="AX34" s="235" t="s">
        <v>2551</v>
      </c>
      <c r="AY34" s="235" t="s">
        <v>2552</v>
      </c>
      <c r="AZ34" s="213" t="s">
        <v>2553</v>
      </c>
    </row>
    <row r="35" spans="1:52" ht="408">
      <c r="A35" s="2">
        <v>26.1</v>
      </c>
      <c r="B35" s="58" t="s">
        <v>352</v>
      </c>
      <c r="C35" s="58" t="s">
        <v>352</v>
      </c>
      <c r="D35" s="58" t="s">
        <v>91</v>
      </c>
      <c r="E35" s="58" t="s">
        <v>72</v>
      </c>
      <c r="F35" s="58" t="s">
        <v>73</v>
      </c>
      <c r="G35" s="58" t="s">
        <v>74</v>
      </c>
      <c r="H35" s="58" t="s">
        <v>75</v>
      </c>
      <c r="I35" s="58" t="s">
        <v>92</v>
      </c>
      <c r="J35" s="58" t="s">
        <v>478</v>
      </c>
      <c r="K35" s="58" t="s">
        <v>2546</v>
      </c>
      <c r="L35" s="58">
        <v>200</v>
      </c>
      <c r="M35" s="58" t="s">
        <v>360</v>
      </c>
      <c r="N35" s="58" t="s">
        <v>2554</v>
      </c>
      <c r="O35" s="309">
        <v>210</v>
      </c>
      <c r="P35" s="309">
        <v>220</v>
      </c>
      <c r="Q35" s="309">
        <v>231</v>
      </c>
      <c r="R35" s="309">
        <v>243</v>
      </c>
      <c r="S35" s="309">
        <f>+O35+P35+Q35+R35</f>
        <v>904</v>
      </c>
      <c r="T35" s="309">
        <v>0</v>
      </c>
      <c r="U35" s="59" t="s">
        <v>1245</v>
      </c>
      <c r="V35" s="77" t="s">
        <v>1245</v>
      </c>
      <c r="W35" s="59" t="s">
        <v>1245</v>
      </c>
      <c r="X35" s="77">
        <v>56</v>
      </c>
      <c r="Y35" s="97">
        <f t="shared" si="1"/>
        <v>0.25454545454545452</v>
      </c>
      <c r="Z35" s="58" t="s">
        <v>2555</v>
      </c>
      <c r="AA35" s="58" t="s">
        <v>2556</v>
      </c>
      <c r="AB35" s="77">
        <v>0</v>
      </c>
      <c r="AC35" s="59" t="s">
        <v>1245</v>
      </c>
      <c r="AD35" s="59" t="s">
        <v>1245</v>
      </c>
      <c r="AE35" s="59" t="s">
        <v>1245</v>
      </c>
      <c r="AF35" s="307">
        <v>112</v>
      </c>
      <c r="AG35" s="310">
        <v>50.91</v>
      </c>
      <c r="AH35" s="241" t="s">
        <v>2557</v>
      </c>
      <c r="AI35" s="241" t="s">
        <v>2558</v>
      </c>
      <c r="AJ35" s="299">
        <v>0</v>
      </c>
      <c r="AK35" s="229" t="s">
        <v>1245</v>
      </c>
      <c r="AL35" s="229" t="s">
        <v>1245</v>
      </c>
      <c r="AM35" s="229" t="s">
        <v>1245</v>
      </c>
      <c r="AN35" s="310">
        <v>107</v>
      </c>
      <c r="AO35" s="310">
        <v>48.6</v>
      </c>
      <c r="AP35" s="241" t="s">
        <v>2559</v>
      </c>
      <c r="AQ35" s="241" t="s">
        <v>2560</v>
      </c>
      <c r="AR35" s="299">
        <v>0</v>
      </c>
      <c r="AS35" s="231" t="s">
        <v>1245</v>
      </c>
      <c r="AT35" s="231" t="s">
        <v>1245</v>
      </c>
      <c r="AU35" s="231" t="s">
        <v>1245</v>
      </c>
      <c r="AV35" s="311">
        <v>286</v>
      </c>
      <c r="AW35" s="312">
        <v>2.5499999999999998</v>
      </c>
      <c r="AX35" s="235" t="s">
        <v>2561</v>
      </c>
      <c r="AY35" s="235" t="s">
        <v>2562</v>
      </c>
      <c r="AZ35" s="213" t="s">
        <v>2553</v>
      </c>
    </row>
    <row r="36" spans="1:52" ht="409.5">
      <c r="A36" s="2">
        <v>26.2</v>
      </c>
      <c r="B36" s="58" t="s">
        <v>352</v>
      </c>
      <c r="C36" s="58" t="s">
        <v>352</v>
      </c>
      <c r="D36" s="58" t="s">
        <v>91</v>
      </c>
      <c r="E36" s="58" t="s">
        <v>72</v>
      </c>
      <c r="F36" s="58" t="s">
        <v>73</v>
      </c>
      <c r="G36" s="58" t="s">
        <v>74</v>
      </c>
      <c r="H36" s="58" t="s">
        <v>75</v>
      </c>
      <c r="I36" s="58" t="s">
        <v>92</v>
      </c>
      <c r="J36" s="58" t="s">
        <v>478</v>
      </c>
      <c r="K36" s="58" t="s">
        <v>2546</v>
      </c>
      <c r="L36" s="58">
        <v>382</v>
      </c>
      <c r="M36" s="58" t="s">
        <v>364</v>
      </c>
      <c r="N36" s="58" t="s">
        <v>365</v>
      </c>
      <c r="O36" s="309">
        <v>401</v>
      </c>
      <c r="P36" s="309">
        <v>422</v>
      </c>
      <c r="Q36" s="309">
        <v>442</v>
      </c>
      <c r="R36" s="309">
        <v>464</v>
      </c>
      <c r="S36" s="309">
        <f>+O36+P36+Q36+R36</f>
        <v>1729</v>
      </c>
      <c r="T36" s="309">
        <v>0</v>
      </c>
      <c r="U36" s="313" t="s">
        <v>1245</v>
      </c>
      <c r="V36" s="77" t="s">
        <v>1245</v>
      </c>
      <c r="W36" s="59" t="s">
        <v>1245</v>
      </c>
      <c r="X36" s="77">
        <v>64</v>
      </c>
      <c r="Y36" s="97">
        <f t="shared" si="1"/>
        <v>0.15165876777251186</v>
      </c>
      <c r="Z36" s="260" t="s">
        <v>2563</v>
      </c>
      <c r="AA36" s="58" t="s">
        <v>2564</v>
      </c>
      <c r="AB36" s="77">
        <v>0</v>
      </c>
      <c r="AC36" s="59" t="s">
        <v>1245</v>
      </c>
      <c r="AD36" s="59" t="s">
        <v>1245</v>
      </c>
      <c r="AE36" s="59" t="s">
        <v>1245</v>
      </c>
      <c r="AF36" s="77">
        <v>190</v>
      </c>
      <c r="AG36" s="314">
        <v>0.45019999999999999</v>
      </c>
      <c r="AH36" s="58" t="s">
        <v>2565</v>
      </c>
      <c r="AI36" s="241" t="s">
        <v>2566</v>
      </c>
      <c r="AJ36" s="299">
        <v>0</v>
      </c>
      <c r="AK36" s="229" t="s">
        <v>1245</v>
      </c>
      <c r="AL36" s="229" t="s">
        <v>1245</v>
      </c>
      <c r="AM36" s="229" t="s">
        <v>1245</v>
      </c>
      <c r="AN36" s="299">
        <v>148</v>
      </c>
      <c r="AO36" s="314">
        <v>0.35</v>
      </c>
      <c r="AP36" s="241" t="s">
        <v>2567</v>
      </c>
      <c r="AQ36" s="241" t="s">
        <v>2568</v>
      </c>
      <c r="AR36" s="299">
        <v>0</v>
      </c>
      <c r="AS36" s="231" t="s">
        <v>1245</v>
      </c>
      <c r="AT36" s="231" t="s">
        <v>1245</v>
      </c>
      <c r="AU36" s="231" t="s">
        <v>1245</v>
      </c>
      <c r="AV36" s="315">
        <v>99</v>
      </c>
      <c r="AW36" s="316">
        <v>1.19</v>
      </c>
      <c r="AX36" s="234" t="s">
        <v>2569</v>
      </c>
      <c r="AY36" s="235" t="s">
        <v>2570</v>
      </c>
      <c r="AZ36" t="s">
        <v>2553</v>
      </c>
    </row>
    <row r="37" spans="1:52" ht="204">
      <c r="A37" s="2">
        <v>27</v>
      </c>
      <c r="B37" s="58" t="s">
        <v>352</v>
      </c>
      <c r="C37" s="58" t="s">
        <v>352</v>
      </c>
      <c r="D37" s="58" t="s">
        <v>91</v>
      </c>
      <c r="E37" s="58" t="s">
        <v>72</v>
      </c>
      <c r="F37" s="58" t="s">
        <v>73</v>
      </c>
      <c r="G37" s="58" t="s">
        <v>368</v>
      </c>
      <c r="H37" s="58" t="s">
        <v>75</v>
      </c>
      <c r="I37" s="58" t="s">
        <v>92</v>
      </c>
      <c r="J37" s="58" t="s">
        <v>2403</v>
      </c>
      <c r="K37" s="58" t="s">
        <v>2571</v>
      </c>
      <c r="L37" s="58">
        <v>9175</v>
      </c>
      <c r="M37" s="58" t="s">
        <v>370</v>
      </c>
      <c r="N37" s="58" t="s">
        <v>371</v>
      </c>
      <c r="O37" s="309">
        <v>15937</v>
      </c>
      <c r="P37" s="309">
        <f t="shared" ref="P37:R38" si="2">O37*1.02</f>
        <v>16255.74</v>
      </c>
      <c r="Q37" s="309">
        <f t="shared" si="2"/>
        <v>16580.854800000001</v>
      </c>
      <c r="R37" s="309">
        <f t="shared" si="2"/>
        <v>16912.471896000003</v>
      </c>
      <c r="S37" s="309">
        <f>SUM(O37:R37)</f>
        <v>65686.066695999994</v>
      </c>
      <c r="T37" s="309">
        <v>578</v>
      </c>
      <c r="U37" s="58" t="s">
        <v>2572</v>
      </c>
      <c r="V37" s="77">
        <v>578</v>
      </c>
      <c r="W37" s="58" t="s">
        <v>2573</v>
      </c>
      <c r="X37" s="77">
        <v>5048</v>
      </c>
      <c r="Y37" s="97">
        <f t="shared" si="1"/>
        <v>0.3105364628125204</v>
      </c>
      <c r="Z37" s="58" t="s">
        <v>2574</v>
      </c>
      <c r="AA37" s="58" t="s">
        <v>2575</v>
      </c>
      <c r="AB37" s="125">
        <v>578</v>
      </c>
      <c r="AC37" s="58" t="s">
        <v>2375</v>
      </c>
      <c r="AD37" s="59" t="s">
        <v>2375</v>
      </c>
      <c r="AE37" s="58" t="s">
        <v>2375</v>
      </c>
      <c r="AF37" s="77">
        <v>6689</v>
      </c>
      <c r="AG37" s="314">
        <v>0.41139999999999999</v>
      </c>
      <c r="AH37" s="241" t="s">
        <v>2576</v>
      </c>
      <c r="AI37" s="241" t="s">
        <v>2577</v>
      </c>
      <c r="AJ37" s="228">
        <v>578</v>
      </c>
      <c r="AK37" s="241" t="s">
        <v>2375</v>
      </c>
      <c r="AL37" s="229" t="s">
        <v>2375</v>
      </c>
      <c r="AM37" s="241" t="s">
        <v>2375</v>
      </c>
      <c r="AN37" s="299">
        <v>2883</v>
      </c>
      <c r="AO37" s="314">
        <v>0.1774</v>
      </c>
      <c r="AP37" s="241" t="s">
        <v>2578</v>
      </c>
      <c r="AQ37" s="241" t="s">
        <v>2579</v>
      </c>
      <c r="AR37" s="228">
        <v>578</v>
      </c>
      <c r="AS37" s="235" t="s">
        <v>2375</v>
      </c>
      <c r="AT37" s="231" t="s">
        <v>2375</v>
      </c>
      <c r="AU37" s="235" t="s">
        <v>2375</v>
      </c>
      <c r="AV37" s="315">
        <v>2704</v>
      </c>
      <c r="AW37" s="317" t="s">
        <v>2580</v>
      </c>
      <c r="AX37" s="235" t="s">
        <v>2581</v>
      </c>
      <c r="AY37" s="235" t="s">
        <v>2582</v>
      </c>
      <c r="AZ37" t="s">
        <v>2553</v>
      </c>
    </row>
    <row r="38" spans="1:52" ht="204">
      <c r="A38" s="2">
        <v>27.1</v>
      </c>
      <c r="B38" s="58" t="s">
        <v>352</v>
      </c>
      <c r="C38" s="58" t="s">
        <v>352</v>
      </c>
      <c r="D38" s="58" t="s">
        <v>91</v>
      </c>
      <c r="E38" s="58" t="s">
        <v>72</v>
      </c>
      <c r="F38" s="58" t="s">
        <v>73</v>
      </c>
      <c r="G38" s="58" t="s">
        <v>368</v>
      </c>
      <c r="H38" s="58" t="s">
        <v>75</v>
      </c>
      <c r="I38" s="58" t="s">
        <v>92</v>
      </c>
      <c r="J38" s="58" t="s">
        <v>2403</v>
      </c>
      <c r="K38" s="58" t="s">
        <v>2571</v>
      </c>
      <c r="L38" s="58">
        <v>13689</v>
      </c>
      <c r="M38" s="58" t="s">
        <v>376</v>
      </c>
      <c r="N38" s="58" t="s">
        <v>377</v>
      </c>
      <c r="O38" s="309">
        <v>14123</v>
      </c>
      <c r="P38" s="309">
        <f t="shared" si="2"/>
        <v>14405.460000000001</v>
      </c>
      <c r="Q38" s="309">
        <f t="shared" si="2"/>
        <v>14693.569200000002</v>
      </c>
      <c r="R38" s="309">
        <f t="shared" si="2"/>
        <v>14987.440584000002</v>
      </c>
      <c r="S38" s="309">
        <f>SUM(O38:R38)</f>
        <v>58209.469784000008</v>
      </c>
      <c r="T38" s="309">
        <v>0</v>
      </c>
      <c r="U38" s="59" t="s">
        <v>1245</v>
      </c>
      <c r="V38" s="77" t="s">
        <v>1245</v>
      </c>
      <c r="W38" s="59" t="s">
        <v>1245</v>
      </c>
      <c r="X38" s="77">
        <v>2658</v>
      </c>
      <c r="Y38" s="72">
        <f t="shared" si="1"/>
        <v>0.18451337201311169</v>
      </c>
      <c r="Z38" s="58" t="s">
        <v>2583</v>
      </c>
      <c r="AA38" s="58" t="s">
        <v>2584</v>
      </c>
      <c r="AB38" s="125">
        <v>0</v>
      </c>
      <c r="AC38" s="59" t="s">
        <v>1245</v>
      </c>
      <c r="AD38" s="59" t="s">
        <v>1245</v>
      </c>
      <c r="AE38" s="59" t="s">
        <v>1245</v>
      </c>
      <c r="AF38" s="77">
        <v>3033</v>
      </c>
      <c r="AG38" s="314">
        <v>0.21049999999999999</v>
      </c>
      <c r="AH38" s="241" t="s">
        <v>2585</v>
      </c>
      <c r="AI38" s="241" t="s">
        <v>2586</v>
      </c>
      <c r="AJ38" s="228">
        <v>0</v>
      </c>
      <c r="AK38" s="229" t="s">
        <v>1245</v>
      </c>
      <c r="AL38" s="229" t="s">
        <v>1245</v>
      </c>
      <c r="AM38" s="229" t="s">
        <v>1245</v>
      </c>
      <c r="AN38" s="299">
        <v>3523</v>
      </c>
      <c r="AO38" s="314">
        <v>0.24460000000000001</v>
      </c>
      <c r="AP38" s="241" t="s">
        <v>2587</v>
      </c>
      <c r="AQ38" s="241" t="s">
        <v>2588</v>
      </c>
      <c r="AR38" s="228">
        <v>0</v>
      </c>
      <c r="AS38" s="231" t="s">
        <v>1245</v>
      </c>
      <c r="AT38" s="231" t="s">
        <v>1245</v>
      </c>
      <c r="AU38" s="231" t="s">
        <v>1245</v>
      </c>
      <c r="AV38" s="315">
        <v>3315</v>
      </c>
      <c r="AW38" s="317">
        <v>0.87</v>
      </c>
      <c r="AX38" s="235" t="s">
        <v>2589</v>
      </c>
      <c r="AY38" s="235" t="s">
        <v>2590</v>
      </c>
    </row>
    <row r="39" spans="1:52" ht="409.5">
      <c r="A39" s="2">
        <v>28</v>
      </c>
      <c r="B39" s="58" t="s">
        <v>352</v>
      </c>
      <c r="C39" s="58" t="s">
        <v>352</v>
      </c>
      <c r="D39" s="59" t="s">
        <v>381</v>
      </c>
      <c r="E39" s="59" t="s">
        <v>382</v>
      </c>
      <c r="F39" s="59" t="s">
        <v>383</v>
      </c>
      <c r="G39" s="59" t="s">
        <v>384</v>
      </c>
      <c r="H39" s="59" t="s">
        <v>75</v>
      </c>
      <c r="I39" s="59" t="s">
        <v>92</v>
      </c>
      <c r="J39" s="58" t="s">
        <v>478</v>
      </c>
      <c r="K39" s="58" t="s">
        <v>2591</v>
      </c>
      <c r="L39" s="58">
        <v>0</v>
      </c>
      <c r="M39" s="58" t="s">
        <v>387</v>
      </c>
      <c r="N39" s="58" t="s">
        <v>388</v>
      </c>
      <c r="O39" s="77">
        <v>1</v>
      </c>
      <c r="P39" s="77">
        <v>0</v>
      </c>
      <c r="Q39" s="77">
        <v>0</v>
      </c>
      <c r="R39" s="77">
        <v>0</v>
      </c>
      <c r="S39" s="77">
        <v>1</v>
      </c>
      <c r="T39" s="77">
        <v>0.8</v>
      </c>
      <c r="U39" s="284" t="s">
        <v>2592</v>
      </c>
      <c r="V39" s="91">
        <v>0.05</v>
      </c>
      <c r="W39" s="284" t="s">
        <v>2593</v>
      </c>
      <c r="X39" s="266">
        <v>0</v>
      </c>
      <c r="Y39" s="72" t="str">
        <f t="shared" si="1"/>
        <v>Actividad no programada en la vigencia 2024</v>
      </c>
      <c r="Z39" s="58" t="s">
        <v>231</v>
      </c>
      <c r="AA39" s="58" t="s">
        <v>2594</v>
      </c>
      <c r="AB39" s="77">
        <v>0.8</v>
      </c>
      <c r="AC39" s="58" t="s">
        <v>2595</v>
      </c>
      <c r="AD39" s="318">
        <v>1</v>
      </c>
      <c r="AE39" s="284"/>
      <c r="AF39" s="304">
        <v>0.1</v>
      </c>
      <c r="AG39" s="300" t="s">
        <v>231</v>
      </c>
      <c r="AH39" s="58"/>
      <c r="AI39" s="241" t="s">
        <v>231</v>
      </c>
      <c r="AJ39" s="299">
        <v>0.8</v>
      </c>
      <c r="AK39" s="241" t="s">
        <v>2375</v>
      </c>
      <c r="AL39" s="229" t="s">
        <v>2375</v>
      </c>
      <c r="AM39" s="241" t="s">
        <v>2375</v>
      </c>
      <c r="AN39" s="299">
        <v>0</v>
      </c>
      <c r="AO39" s="314">
        <v>0</v>
      </c>
      <c r="AP39" s="241" t="s">
        <v>2596</v>
      </c>
      <c r="AQ39" s="241" t="s">
        <v>2597</v>
      </c>
      <c r="AR39" s="299">
        <v>0.8</v>
      </c>
      <c r="AS39" s="235" t="s">
        <v>2375</v>
      </c>
      <c r="AT39" s="231" t="s">
        <v>2375</v>
      </c>
      <c r="AU39" s="235" t="s">
        <v>2375</v>
      </c>
      <c r="AV39" s="315">
        <v>0</v>
      </c>
      <c r="AW39" s="317" t="s">
        <v>145</v>
      </c>
      <c r="AX39" s="235" t="s">
        <v>2598</v>
      </c>
      <c r="AY39" s="235" t="s">
        <v>2599</v>
      </c>
      <c r="AZ39" s="213" t="s">
        <v>2600</v>
      </c>
    </row>
    <row r="40" spans="1:52" ht="280.5">
      <c r="A40" s="2">
        <v>29</v>
      </c>
      <c r="B40" s="58" t="s">
        <v>352</v>
      </c>
      <c r="C40" s="58" t="s">
        <v>352</v>
      </c>
      <c r="D40" s="59" t="s">
        <v>381</v>
      </c>
      <c r="E40" s="59" t="s">
        <v>382</v>
      </c>
      <c r="F40" s="59" t="s">
        <v>383</v>
      </c>
      <c r="G40" s="59" t="s">
        <v>74</v>
      </c>
      <c r="H40" s="59" t="s">
        <v>75</v>
      </c>
      <c r="I40" s="59" t="s">
        <v>391</v>
      </c>
      <c r="J40" s="58" t="s">
        <v>478</v>
      </c>
      <c r="K40" s="58" t="s">
        <v>2601</v>
      </c>
      <c r="L40" s="58">
        <v>1</v>
      </c>
      <c r="M40" s="58" t="s">
        <v>393</v>
      </c>
      <c r="N40" s="58" t="s">
        <v>394</v>
      </c>
      <c r="O40" s="77">
        <v>2</v>
      </c>
      <c r="P40" s="77">
        <v>2</v>
      </c>
      <c r="Q40" s="77">
        <v>2</v>
      </c>
      <c r="R40" s="77">
        <v>2</v>
      </c>
      <c r="S40" s="77">
        <f>SUM(O40:R40)</f>
        <v>8</v>
      </c>
      <c r="T40" s="77">
        <v>0</v>
      </c>
      <c r="U40" s="59" t="s">
        <v>1245</v>
      </c>
      <c r="V40" s="77" t="s">
        <v>1245</v>
      </c>
      <c r="W40" s="59" t="s">
        <v>1245</v>
      </c>
      <c r="X40" s="266">
        <v>1</v>
      </c>
      <c r="Y40" s="72">
        <f t="shared" si="1"/>
        <v>0.5</v>
      </c>
      <c r="Z40" s="58" t="s">
        <v>2602</v>
      </c>
      <c r="AA40" s="58" t="s">
        <v>2603</v>
      </c>
      <c r="AB40" s="77">
        <v>0</v>
      </c>
      <c r="AC40" s="59" t="s">
        <v>1245</v>
      </c>
      <c r="AD40" s="59" t="s">
        <v>1245</v>
      </c>
      <c r="AE40" s="59" t="s">
        <v>1245</v>
      </c>
      <c r="AF40" s="77">
        <v>0</v>
      </c>
      <c r="AG40" s="299"/>
      <c r="AH40" s="58" t="s">
        <v>2604</v>
      </c>
      <c r="AI40" s="241" t="s">
        <v>2605</v>
      </c>
      <c r="AJ40" s="299">
        <v>0</v>
      </c>
      <c r="AK40" s="229" t="s">
        <v>1245</v>
      </c>
      <c r="AL40" s="229" t="s">
        <v>1245</v>
      </c>
      <c r="AM40" s="229" t="s">
        <v>1245</v>
      </c>
      <c r="AN40" s="299">
        <v>0</v>
      </c>
      <c r="AO40" s="314">
        <v>0</v>
      </c>
      <c r="AP40" s="241" t="s">
        <v>2606</v>
      </c>
      <c r="AQ40" s="241" t="s">
        <v>2607</v>
      </c>
      <c r="AR40" s="299">
        <v>0</v>
      </c>
      <c r="AS40" s="231" t="s">
        <v>1245</v>
      </c>
      <c r="AT40" s="231" t="s">
        <v>1245</v>
      </c>
      <c r="AU40" s="231" t="s">
        <v>1245</v>
      </c>
      <c r="AV40" s="315">
        <v>1</v>
      </c>
      <c r="AW40" s="317">
        <v>1</v>
      </c>
      <c r="AX40" s="235" t="s">
        <v>2608</v>
      </c>
      <c r="AY40" s="235" t="s">
        <v>2609</v>
      </c>
    </row>
    <row r="41" spans="1:52" ht="140.25">
      <c r="A41" s="2">
        <v>30</v>
      </c>
      <c r="B41" s="58" t="s">
        <v>352</v>
      </c>
      <c r="C41" s="58" t="s">
        <v>352</v>
      </c>
      <c r="D41" s="59" t="s">
        <v>398</v>
      </c>
      <c r="E41" s="59" t="s">
        <v>382</v>
      </c>
      <c r="F41" s="59" t="s">
        <v>383</v>
      </c>
      <c r="G41" s="59" t="s">
        <v>74</v>
      </c>
      <c r="H41" s="59" t="s">
        <v>75</v>
      </c>
      <c r="I41" s="59" t="s">
        <v>92</v>
      </c>
      <c r="J41" s="58" t="s">
        <v>478</v>
      </c>
      <c r="K41" s="58" t="s">
        <v>2610</v>
      </c>
      <c r="L41" s="58">
        <v>0</v>
      </c>
      <c r="M41" s="58" t="s">
        <v>400</v>
      </c>
      <c r="N41" s="58" t="s">
        <v>401</v>
      </c>
      <c r="O41" s="77">
        <v>2</v>
      </c>
      <c r="P41" s="77">
        <v>3</v>
      </c>
      <c r="Q41" s="77">
        <v>4</v>
      </c>
      <c r="R41" s="77">
        <v>5</v>
      </c>
      <c r="S41" s="125">
        <f>SUM(O41:R41)</f>
        <v>14</v>
      </c>
      <c r="T41" s="125">
        <v>0</v>
      </c>
      <c r="U41" s="59" t="s">
        <v>1245</v>
      </c>
      <c r="V41" s="77" t="s">
        <v>1245</v>
      </c>
      <c r="W41" s="59" t="s">
        <v>1245</v>
      </c>
      <c r="X41" s="319">
        <v>1</v>
      </c>
      <c r="Y41" s="97">
        <f t="shared" si="1"/>
        <v>0.33333333333333331</v>
      </c>
      <c r="Z41" s="58" t="s">
        <v>2611</v>
      </c>
      <c r="AA41" s="58" t="s">
        <v>2612</v>
      </c>
      <c r="AB41" s="125">
        <v>0</v>
      </c>
      <c r="AC41" s="59" t="s">
        <v>1245</v>
      </c>
      <c r="AD41" s="59" t="s">
        <v>1245</v>
      </c>
      <c r="AE41" s="59" t="s">
        <v>1245</v>
      </c>
      <c r="AF41" s="77">
        <v>0</v>
      </c>
      <c r="AG41" s="299"/>
      <c r="AH41" s="58" t="s">
        <v>2613</v>
      </c>
      <c r="AI41" s="241" t="s">
        <v>2614</v>
      </c>
      <c r="AJ41" s="228">
        <v>0</v>
      </c>
      <c r="AK41" s="229" t="s">
        <v>1245</v>
      </c>
      <c r="AL41" s="229" t="s">
        <v>1245</v>
      </c>
      <c r="AM41" s="229" t="s">
        <v>1245</v>
      </c>
      <c r="AN41" s="299">
        <v>0</v>
      </c>
      <c r="AO41" s="314">
        <v>0</v>
      </c>
      <c r="AP41" s="241" t="s">
        <v>2615</v>
      </c>
      <c r="AQ41" s="241" t="s">
        <v>2616</v>
      </c>
      <c r="AR41" s="228">
        <v>0</v>
      </c>
      <c r="AS41" s="231" t="s">
        <v>1245</v>
      </c>
      <c r="AT41" s="231" t="s">
        <v>1245</v>
      </c>
      <c r="AU41" s="231" t="s">
        <v>1245</v>
      </c>
      <c r="AV41" s="315">
        <v>1</v>
      </c>
      <c r="AW41" s="317">
        <v>0.67</v>
      </c>
      <c r="AX41" s="235" t="s">
        <v>2617</v>
      </c>
      <c r="AY41" s="235" t="s">
        <v>2618</v>
      </c>
    </row>
    <row r="42" spans="1:52" ht="255">
      <c r="A42" s="2">
        <v>31</v>
      </c>
      <c r="B42" s="58" t="s">
        <v>352</v>
      </c>
      <c r="C42" s="58" t="s">
        <v>352</v>
      </c>
      <c r="D42" s="59" t="s">
        <v>398</v>
      </c>
      <c r="E42" s="59" t="s">
        <v>382</v>
      </c>
      <c r="F42" s="59" t="s">
        <v>383</v>
      </c>
      <c r="G42" s="59" t="s">
        <v>74</v>
      </c>
      <c r="H42" s="59" t="s">
        <v>75</v>
      </c>
      <c r="I42" s="59" t="s">
        <v>92</v>
      </c>
      <c r="J42" s="58" t="s">
        <v>478</v>
      </c>
      <c r="K42" s="58" t="s">
        <v>405</v>
      </c>
      <c r="L42" s="58">
        <v>21</v>
      </c>
      <c r="M42" s="58" t="s">
        <v>406</v>
      </c>
      <c r="N42" s="58" t="s">
        <v>407</v>
      </c>
      <c r="O42" s="125">
        <v>30</v>
      </c>
      <c r="P42" s="320">
        <f>O42*1.05</f>
        <v>31.5</v>
      </c>
      <c r="Q42" s="125">
        <f>P42*1.05</f>
        <v>33.075000000000003</v>
      </c>
      <c r="R42" s="125">
        <f>Q42*1.05</f>
        <v>34.728750000000005</v>
      </c>
      <c r="S42" s="125">
        <f>SUM(O42:R42)</f>
        <v>129.30375000000001</v>
      </c>
      <c r="T42" s="125">
        <v>0</v>
      </c>
      <c r="U42" s="59" t="s">
        <v>1245</v>
      </c>
      <c r="V42" s="77" t="s">
        <v>1245</v>
      </c>
      <c r="W42" s="59" t="s">
        <v>1245</v>
      </c>
      <c r="X42" s="319">
        <v>10</v>
      </c>
      <c r="Y42" s="97">
        <f t="shared" si="1"/>
        <v>0.31746031746031744</v>
      </c>
      <c r="Z42" s="58" t="s">
        <v>2619</v>
      </c>
      <c r="AA42" s="58" t="s">
        <v>2620</v>
      </c>
      <c r="AB42" s="125">
        <v>0</v>
      </c>
      <c r="AC42" s="59" t="s">
        <v>1245</v>
      </c>
      <c r="AD42" s="59" t="s">
        <v>1245</v>
      </c>
      <c r="AE42" s="59" t="s">
        <v>1245</v>
      </c>
      <c r="AF42" s="77">
        <v>5</v>
      </c>
      <c r="AG42" s="314">
        <v>0.156</v>
      </c>
      <c r="AH42" s="58" t="s">
        <v>2621</v>
      </c>
      <c r="AI42" s="241" t="s">
        <v>2622</v>
      </c>
      <c r="AJ42" s="228">
        <v>0</v>
      </c>
      <c r="AK42" s="229" t="s">
        <v>1245</v>
      </c>
      <c r="AL42" s="229" t="s">
        <v>1245</v>
      </c>
      <c r="AM42" s="229" t="s">
        <v>1245</v>
      </c>
      <c r="AN42" s="299">
        <v>9</v>
      </c>
      <c r="AO42" s="314">
        <v>0.28570000000000001</v>
      </c>
      <c r="AP42" s="241" t="s">
        <v>2623</v>
      </c>
      <c r="AQ42" s="241" t="s">
        <v>2624</v>
      </c>
      <c r="AR42" s="228">
        <v>0</v>
      </c>
      <c r="AS42" s="231" t="s">
        <v>1245</v>
      </c>
      <c r="AT42" s="231" t="s">
        <v>1245</v>
      </c>
      <c r="AU42" s="231" t="s">
        <v>1245</v>
      </c>
      <c r="AV42" s="315">
        <v>6</v>
      </c>
      <c r="AW42" s="317">
        <v>0.93</v>
      </c>
      <c r="AX42" s="235" t="s">
        <v>2625</v>
      </c>
      <c r="AY42" s="235" t="s">
        <v>2626</v>
      </c>
    </row>
    <row r="43" spans="1:52" ht="280.5">
      <c r="A43" s="2">
        <v>32</v>
      </c>
      <c r="B43" s="58" t="s">
        <v>352</v>
      </c>
      <c r="C43" s="58" t="s">
        <v>352</v>
      </c>
      <c r="D43" s="58" t="s">
        <v>398</v>
      </c>
      <c r="E43" s="58" t="s">
        <v>382</v>
      </c>
      <c r="F43" s="58" t="s">
        <v>411</v>
      </c>
      <c r="G43" s="58" t="s">
        <v>74</v>
      </c>
      <c r="H43" s="58" t="s">
        <v>75</v>
      </c>
      <c r="I43" s="58" t="s">
        <v>92</v>
      </c>
      <c r="J43" s="58" t="s">
        <v>478</v>
      </c>
      <c r="K43" s="58" t="s">
        <v>412</v>
      </c>
      <c r="L43" s="59">
        <v>0</v>
      </c>
      <c r="M43" s="58" t="s">
        <v>413</v>
      </c>
      <c r="N43" s="58" t="s">
        <v>414</v>
      </c>
      <c r="O43" s="77">
        <v>5</v>
      </c>
      <c r="P43" s="77">
        <v>5</v>
      </c>
      <c r="Q43" s="77">
        <v>5</v>
      </c>
      <c r="R43" s="77">
        <v>5</v>
      </c>
      <c r="S43" s="125">
        <f>SUM(O43:R43)</f>
        <v>20</v>
      </c>
      <c r="T43" s="125">
        <v>0</v>
      </c>
      <c r="U43" s="59" t="s">
        <v>1245</v>
      </c>
      <c r="V43" s="77" t="s">
        <v>1245</v>
      </c>
      <c r="W43" s="59" t="s">
        <v>1245</v>
      </c>
      <c r="X43" s="319">
        <v>0</v>
      </c>
      <c r="Y43" s="72" t="str">
        <f t="shared" si="1"/>
        <v>No aplica</v>
      </c>
      <c r="Z43" s="222" t="s">
        <v>2627</v>
      </c>
      <c r="AA43" s="58" t="s">
        <v>2628</v>
      </c>
      <c r="AB43" s="125">
        <v>0</v>
      </c>
      <c r="AC43" s="59" t="s">
        <v>1245</v>
      </c>
      <c r="AD43" s="59" t="s">
        <v>1245</v>
      </c>
      <c r="AE43" s="59" t="s">
        <v>1245</v>
      </c>
      <c r="AF43" s="77">
        <v>0</v>
      </c>
      <c r="AG43" s="299"/>
      <c r="AH43" s="58" t="s">
        <v>2629</v>
      </c>
      <c r="AI43" s="241" t="s">
        <v>2630</v>
      </c>
      <c r="AJ43" s="228">
        <v>0</v>
      </c>
      <c r="AK43" s="229" t="s">
        <v>1245</v>
      </c>
      <c r="AL43" s="229" t="s">
        <v>1245</v>
      </c>
      <c r="AM43" s="229" t="s">
        <v>1245</v>
      </c>
      <c r="AN43" s="299">
        <v>2</v>
      </c>
      <c r="AO43" s="314">
        <v>0.4</v>
      </c>
      <c r="AP43" s="241" t="s">
        <v>2631</v>
      </c>
      <c r="AQ43" s="241" t="s">
        <v>2632</v>
      </c>
      <c r="AR43" s="228">
        <v>0</v>
      </c>
      <c r="AS43" s="231" t="s">
        <v>1245</v>
      </c>
      <c r="AT43" s="231" t="s">
        <v>1245</v>
      </c>
      <c r="AU43" s="231" t="s">
        <v>1245</v>
      </c>
      <c r="AV43" s="315">
        <v>2</v>
      </c>
      <c r="AW43" s="317">
        <v>0.8</v>
      </c>
      <c r="AX43" s="235" t="s">
        <v>2633</v>
      </c>
      <c r="AY43" s="321" t="s">
        <v>2634</v>
      </c>
    </row>
    <row r="44" spans="1:52" ht="280.5">
      <c r="A44" s="2">
        <v>32.1</v>
      </c>
      <c r="B44" s="58" t="s">
        <v>352</v>
      </c>
      <c r="C44" s="58" t="s">
        <v>352</v>
      </c>
      <c r="D44" s="58" t="s">
        <v>398</v>
      </c>
      <c r="E44" s="58" t="s">
        <v>382</v>
      </c>
      <c r="F44" s="58" t="s">
        <v>411</v>
      </c>
      <c r="G44" s="58" t="s">
        <v>74</v>
      </c>
      <c r="H44" s="58" t="s">
        <v>75</v>
      </c>
      <c r="I44" s="58" t="s">
        <v>92</v>
      </c>
      <c r="J44" s="58" t="s">
        <v>478</v>
      </c>
      <c r="K44" s="58" t="s">
        <v>412</v>
      </c>
      <c r="L44" s="59">
        <v>0</v>
      </c>
      <c r="M44" s="58" t="s">
        <v>417</v>
      </c>
      <c r="N44" s="58" t="s">
        <v>418</v>
      </c>
      <c r="O44" s="77">
        <v>1</v>
      </c>
      <c r="P44" s="77">
        <v>3</v>
      </c>
      <c r="Q44" s="77">
        <v>3</v>
      </c>
      <c r="R44" s="77">
        <v>3</v>
      </c>
      <c r="S44" s="77">
        <v>10</v>
      </c>
      <c r="T44" s="77">
        <v>0</v>
      </c>
      <c r="U44" s="59" t="s">
        <v>1245</v>
      </c>
      <c r="V44" s="77" t="s">
        <v>1245</v>
      </c>
      <c r="W44" s="59" t="s">
        <v>1245</v>
      </c>
      <c r="X44" s="319">
        <v>0</v>
      </c>
      <c r="Y44" s="72" t="str">
        <f t="shared" si="1"/>
        <v>No aplica</v>
      </c>
      <c r="Z44" s="222" t="s">
        <v>2635</v>
      </c>
      <c r="AA44" s="58" t="s">
        <v>2628</v>
      </c>
      <c r="AB44" s="77">
        <v>0</v>
      </c>
      <c r="AC44" s="59" t="s">
        <v>1245</v>
      </c>
      <c r="AD44" s="59" t="s">
        <v>1245</v>
      </c>
      <c r="AE44" s="59" t="s">
        <v>1245</v>
      </c>
      <c r="AF44" s="77">
        <v>1</v>
      </c>
      <c r="AG44" s="314">
        <v>0.33329999999999999</v>
      </c>
      <c r="AH44" s="58" t="s">
        <v>2636</v>
      </c>
      <c r="AI44" s="241" t="s">
        <v>2637</v>
      </c>
      <c r="AJ44" s="299">
        <v>0</v>
      </c>
      <c r="AK44" s="229" t="s">
        <v>1245</v>
      </c>
      <c r="AL44" s="229" t="s">
        <v>1245</v>
      </c>
      <c r="AM44" s="229" t="s">
        <v>1245</v>
      </c>
      <c r="AN44" s="299">
        <v>2</v>
      </c>
      <c r="AO44" s="314">
        <v>0.66669999999999996</v>
      </c>
      <c r="AP44" s="241" t="s">
        <v>2638</v>
      </c>
      <c r="AQ44" s="241" t="s">
        <v>2639</v>
      </c>
      <c r="AR44" s="299">
        <v>0</v>
      </c>
      <c r="AS44" s="231" t="s">
        <v>1245</v>
      </c>
      <c r="AT44" s="231" t="s">
        <v>1245</v>
      </c>
      <c r="AU44" s="231" t="s">
        <v>1245</v>
      </c>
      <c r="AV44" s="315">
        <v>4</v>
      </c>
      <c r="AW44" s="317">
        <v>2.33</v>
      </c>
      <c r="AX44" s="235" t="s">
        <v>2640</v>
      </c>
      <c r="AY44" s="235" t="s">
        <v>2641</v>
      </c>
    </row>
    <row r="45" spans="1:52" ht="114.75">
      <c r="A45" s="2">
        <v>33.1</v>
      </c>
      <c r="B45" s="58" t="s">
        <v>352</v>
      </c>
      <c r="C45" s="58" t="s">
        <v>352</v>
      </c>
      <c r="D45" s="58" t="s">
        <v>71</v>
      </c>
      <c r="E45" s="58" t="s">
        <v>72</v>
      </c>
      <c r="F45" s="58" t="s">
        <v>73</v>
      </c>
      <c r="G45" s="58" t="s">
        <v>74</v>
      </c>
      <c r="H45" s="58" t="s">
        <v>127</v>
      </c>
      <c r="I45" s="58" t="s">
        <v>128</v>
      </c>
      <c r="J45" s="58" t="s">
        <v>116</v>
      </c>
      <c r="K45" s="58" t="s">
        <v>422</v>
      </c>
      <c r="L45" s="58" t="s">
        <v>930</v>
      </c>
      <c r="M45" s="58" t="s">
        <v>931</v>
      </c>
      <c r="N45" s="58" t="s">
        <v>932</v>
      </c>
      <c r="O45" s="77">
        <v>0</v>
      </c>
      <c r="P45" s="77">
        <v>0.2</v>
      </c>
      <c r="Q45" s="77">
        <v>0.4</v>
      </c>
      <c r="R45" s="77">
        <v>0.4</v>
      </c>
      <c r="S45" s="77">
        <f>SUM(O45:R45)</f>
        <v>1</v>
      </c>
      <c r="T45" s="77">
        <v>0</v>
      </c>
      <c r="U45" s="59" t="s">
        <v>1245</v>
      </c>
      <c r="V45" s="77" t="s">
        <v>1245</v>
      </c>
      <c r="W45" s="59" t="s">
        <v>1245</v>
      </c>
      <c r="X45" s="319">
        <v>0.19</v>
      </c>
      <c r="Y45" s="97">
        <f t="shared" si="1"/>
        <v>0.95</v>
      </c>
      <c r="Z45" s="222" t="s">
        <v>2642</v>
      </c>
      <c r="AA45" s="58" t="s">
        <v>2643</v>
      </c>
      <c r="AB45" s="77">
        <v>0</v>
      </c>
      <c r="AC45" s="59" t="s">
        <v>1245</v>
      </c>
      <c r="AD45" s="59" t="s">
        <v>1245</v>
      </c>
      <c r="AE45" s="59" t="s">
        <v>1245</v>
      </c>
      <c r="AF45" s="77">
        <v>0</v>
      </c>
      <c r="AG45" s="299"/>
      <c r="AH45" s="58" t="s">
        <v>2644</v>
      </c>
      <c r="AI45" s="241" t="s">
        <v>2645</v>
      </c>
      <c r="AJ45" s="299">
        <v>0</v>
      </c>
      <c r="AK45" s="229" t="s">
        <v>1245</v>
      </c>
      <c r="AL45" s="229" t="s">
        <v>1245</v>
      </c>
      <c r="AM45" s="229" t="s">
        <v>1245</v>
      </c>
      <c r="AN45" s="299">
        <v>0</v>
      </c>
      <c r="AO45" s="314">
        <v>0</v>
      </c>
      <c r="AP45" s="241" t="s">
        <v>2646</v>
      </c>
      <c r="AQ45" s="241" t="s">
        <v>2647</v>
      </c>
      <c r="AR45" s="299">
        <v>0</v>
      </c>
      <c r="AS45" s="231" t="s">
        <v>1245</v>
      </c>
      <c r="AT45" s="231" t="s">
        <v>1245</v>
      </c>
      <c r="AU45" s="231" t="s">
        <v>1245</v>
      </c>
      <c r="AV45" s="315">
        <v>0.1</v>
      </c>
      <c r="AW45" s="317">
        <v>1</v>
      </c>
      <c r="AX45" s="235" t="s">
        <v>2648</v>
      </c>
      <c r="AY45" s="235" t="s">
        <v>2609</v>
      </c>
    </row>
    <row r="46" spans="1:52" ht="165.75">
      <c r="A46" s="2">
        <v>34</v>
      </c>
      <c r="B46" s="6" t="s">
        <v>2649</v>
      </c>
      <c r="C46" s="6" t="s">
        <v>430</v>
      </c>
      <c r="D46" s="23" t="s">
        <v>91</v>
      </c>
      <c r="E46" s="23" t="s">
        <v>72</v>
      </c>
      <c r="F46" s="23" t="s">
        <v>180</v>
      </c>
      <c r="G46" s="23" t="s">
        <v>74</v>
      </c>
      <c r="H46" s="23" t="s">
        <v>75</v>
      </c>
      <c r="I46" s="23" t="s">
        <v>433</v>
      </c>
      <c r="J46" s="26" t="s">
        <v>2395</v>
      </c>
      <c r="K46" s="26" t="s">
        <v>434</v>
      </c>
      <c r="L46" s="17">
        <v>0</v>
      </c>
      <c r="M46" s="23" t="s">
        <v>436</v>
      </c>
      <c r="N46" s="23" t="s">
        <v>437</v>
      </c>
      <c r="O46" s="17">
        <v>1</v>
      </c>
      <c r="P46" s="17">
        <v>0</v>
      </c>
      <c r="Q46" s="17">
        <v>0</v>
      </c>
      <c r="R46" s="17">
        <v>0</v>
      </c>
      <c r="S46" s="17">
        <v>1</v>
      </c>
      <c r="T46" s="17">
        <v>0</v>
      </c>
      <c r="U46" s="6" t="s">
        <v>145</v>
      </c>
      <c r="V46" s="17" t="s">
        <v>145</v>
      </c>
      <c r="W46" s="17" t="s">
        <v>145</v>
      </c>
      <c r="X46" s="322">
        <v>1</v>
      </c>
      <c r="Y46" s="14" t="str">
        <f t="shared" si="1"/>
        <v>Actividad no programada en la vigencia 2024</v>
      </c>
      <c r="Z46" s="30" t="s">
        <v>2650</v>
      </c>
      <c r="AA46" s="6" t="s">
        <v>2651</v>
      </c>
      <c r="AB46" s="17">
        <v>0</v>
      </c>
      <c r="AC46" s="17" t="s">
        <v>145</v>
      </c>
      <c r="AD46" s="17" t="s">
        <v>145</v>
      </c>
      <c r="AE46" s="17" t="s">
        <v>145</v>
      </c>
      <c r="AF46" s="323">
        <v>0</v>
      </c>
      <c r="AG46" s="20" t="s">
        <v>145</v>
      </c>
      <c r="AH46" s="6" t="s">
        <v>2652</v>
      </c>
      <c r="AI46" s="6" t="s">
        <v>2653</v>
      </c>
      <c r="AJ46" s="17">
        <v>0</v>
      </c>
      <c r="AK46" s="17" t="s">
        <v>145</v>
      </c>
      <c r="AL46" s="8" t="s">
        <v>145</v>
      </c>
      <c r="AM46" s="8" t="s">
        <v>145</v>
      </c>
      <c r="AN46" s="323">
        <v>0</v>
      </c>
      <c r="AO46" s="6" t="s">
        <v>2606</v>
      </c>
      <c r="AP46" s="324" t="s">
        <v>145</v>
      </c>
      <c r="AQ46" s="324" t="s">
        <v>2654</v>
      </c>
      <c r="AR46" s="17">
        <v>0</v>
      </c>
      <c r="AS46" s="325" t="s">
        <v>145</v>
      </c>
      <c r="AT46" s="280" t="s">
        <v>145</v>
      </c>
      <c r="AU46" s="280" t="s">
        <v>145</v>
      </c>
      <c r="AV46" s="326">
        <v>0</v>
      </c>
      <c r="AW46" s="28">
        <v>1</v>
      </c>
      <c r="AX46" s="327" t="s">
        <v>2655</v>
      </c>
      <c r="AY46" s="328" t="s">
        <v>2653</v>
      </c>
    </row>
    <row r="47" spans="1:52" ht="225">
      <c r="A47" s="2">
        <v>34.1</v>
      </c>
      <c r="B47" s="6" t="s">
        <v>2649</v>
      </c>
      <c r="C47" s="6" t="s">
        <v>430</v>
      </c>
      <c r="D47" s="23" t="s">
        <v>91</v>
      </c>
      <c r="E47" s="23" t="s">
        <v>72</v>
      </c>
      <c r="F47" s="23" t="s">
        <v>180</v>
      </c>
      <c r="G47" s="23" t="s">
        <v>74</v>
      </c>
      <c r="H47" s="23" t="s">
        <v>75</v>
      </c>
      <c r="I47" s="23" t="s">
        <v>203</v>
      </c>
      <c r="J47" s="26" t="s">
        <v>2395</v>
      </c>
      <c r="K47" s="26" t="s">
        <v>434</v>
      </c>
      <c r="L47" s="25">
        <v>258806</v>
      </c>
      <c r="M47" s="26" t="s">
        <v>443</v>
      </c>
      <c r="N47" s="26" t="s">
        <v>444</v>
      </c>
      <c r="O47" s="17">
        <v>0</v>
      </c>
      <c r="P47" s="132">
        <v>258806</v>
      </c>
      <c r="Q47" s="17">
        <v>0</v>
      </c>
      <c r="R47" s="17">
        <v>0</v>
      </c>
      <c r="S47" s="25">
        <v>258806</v>
      </c>
      <c r="T47" s="25">
        <v>0</v>
      </c>
      <c r="U47" s="132" t="s">
        <v>145</v>
      </c>
      <c r="V47" s="25" t="s">
        <v>145</v>
      </c>
      <c r="W47" s="25" t="s">
        <v>145</v>
      </c>
      <c r="X47" s="17">
        <v>22</v>
      </c>
      <c r="Y47" s="14">
        <v>0</v>
      </c>
      <c r="Z47" s="23"/>
      <c r="AA47" s="6" t="s">
        <v>2656</v>
      </c>
      <c r="AB47" s="17">
        <v>0</v>
      </c>
      <c r="AC47" s="17" t="s">
        <v>145</v>
      </c>
      <c r="AD47" s="17" t="s">
        <v>145</v>
      </c>
      <c r="AE47" s="17" t="s">
        <v>145</v>
      </c>
      <c r="AF47" s="329">
        <v>292711</v>
      </c>
      <c r="AG47" s="20">
        <v>1</v>
      </c>
      <c r="AH47" s="6" t="s">
        <v>2657</v>
      </c>
      <c r="AI47" s="6" t="s">
        <v>2658</v>
      </c>
      <c r="AJ47" s="17">
        <v>0</v>
      </c>
      <c r="AK47" s="17" t="s">
        <v>145</v>
      </c>
      <c r="AL47" s="330" t="s">
        <v>145</v>
      </c>
      <c r="AM47" s="8" t="s">
        <v>145</v>
      </c>
      <c r="AN47" s="6">
        <v>292.71100000000001</v>
      </c>
      <c r="AO47" s="20">
        <v>1</v>
      </c>
      <c r="AP47" s="324" t="s">
        <v>2659</v>
      </c>
      <c r="AQ47" s="324" t="s">
        <v>2660</v>
      </c>
      <c r="AR47" s="17">
        <v>0</v>
      </c>
      <c r="AS47" s="325" t="s">
        <v>145</v>
      </c>
      <c r="AT47" s="331" t="s">
        <v>145</v>
      </c>
      <c r="AU47" s="280" t="s">
        <v>145</v>
      </c>
      <c r="AV47" s="24">
        <v>0</v>
      </c>
      <c r="AW47" s="28">
        <v>1</v>
      </c>
      <c r="AX47" s="151" t="s">
        <v>2661</v>
      </c>
      <c r="AY47" s="328" t="s">
        <v>2662</v>
      </c>
    </row>
    <row r="48" spans="1:52" ht="153">
      <c r="A48" s="2">
        <v>35</v>
      </c>
      <c r="B48" s="6" t="s">
        <v>2649</v>
      </c>
      <c r="C48" s="6" t="s">
        <v>430</v>
      </c>
      <c r="D48" s="23" t="s">
        <v>91</v>
      </c>
      <c r="E48" s="23" t="s">
        <v>72</v>
      </c>
      <c r="F48" s="23" t="s">
        <v>180</v>
      </c>
      <c r="G48" s="23" t="s">
        <v>74</v>
      </c>
      <c r="H48" s="23" t="s">
        <v>75</v>
      </c>
      <c r="I48" s="23" t="s">
        <v>433</v>
      </c>
      <c r="J48" s="26" t="s">
        <v>2395</v>
      </c>
      <c r="K48" s="26" t="s">
        <v>447</v>
      </c>
      <c r="L48" s="17">
        <v>0</v>
      </c>
      <c r="M48" s="26" t="s">
        <v>449</v>
      </c>
      <c r="N48" s="26" t="s">
        <v>450</v>
      </c>
      <c r="O48" s="17">
        <v>0</v>
      </c>
      <c r="P48" s="17">
        <v>1</v>
      </c>
      <c r="Q48" s="17">
        <v>0</v>
      </c>
      <c r="R48" s="17">
        <v>0</v>
      </c>
      <c r="S48" s="17">
        <v>1</v>
      </c>
      <c r="T48" s="17">
        <v>0</v>
      </c>
      <c r="U48" s="6" t="s">
        <v>145</v>
      </c>
      <c r="V48" s="17" t="s">
        <v>145</v>
      </c>
      <c r="W48" s="17" t="s">
        <v>145</v>
      </c>
      <c r="X48" s="332">
        <v>0.25</v>
      </c>
      <c r="Y48" s="14">
        <v>0.25</v>
      </c>
      <c r="Z48" s="23" t="s">
        <v>2663</v>
      </c>
      <c r="AA48" s="6" t="s">
        <v>2664</v>
      </c>
      <c r="AB48" s="17">
        <v>0</v>
      </c>
      <c r="AC48" s="17" t="s">
        <v>145</v>
      </c>
      <c r="AD48" s="17" t="s">
        <v>145</v>
      </c>
      <c r="AE48" s="17" t="s">
        <v>145</v>
      </c>
      <c r="AF48" s="323">
        <v>0.25</v>
      </c>
      <c r="AG48" s="20">
        <v>0.25</v>
      </c>
      <c r="AH48" s="6" t="s">
        <v>2665</v>
      </c>
      <c r="AI48" s="6" t="s">
        <v>2666</v>
      </c>
      <c r="AJ48" s="17">
        <v>0</v>
      </c>
      <c r="AK48" s="333" t="s">
        <v>145</v>
      </c>
      <c r="AL48" s="230" t="s">
        <v>145</v>
      </c>
      <c r="AM48" s="230" t="s">
        <v>145</v>
      </c>
      <c r="AN48" s="334">
        <v>0.25</v>
      </c>
      <c r="AO48" s="333" t="s">
        <v>2667</v>
      </c>
      <c r="AP48" s="335" t="s">
        <v>2668</v>
      </c>
      <c r="AQ48" s="335" t="s">
        <v>2669</v>
      </c>
      <c r="AR48" s="17">
        <v>0</v>
      </c>
      <c r="AS48" s="336" t="s">
        <v>145</v>
      </c>
      <c r="AT48" s="337" t="s">
        <v>145</v>
      </c>
      <c r="AU48" s="337" t="s">
        <v>145</v>
      </c>
      <c r="AV48" s="338">
        <v>0.25</v>
      </c>
      <c r="AW48" s="337">
        <v>0.25</v>
      </c>
      <c r="AX48" s="339" t="s">
        <v>2670</v>
      </c>
      <c r="AY48" s="339" t="s">
        <v>2671</v>
      </c>
    </row>
    <row r="49" spans="1:52" ht="150">
      <c r="A49" s="2">
        <v>36</v>
      </c>
      <c r="B49" s="6" t="s">
        <v>2649</v>
      </c>
      <c r="C49" s="6" t="s">
        <v>430</v>
      </c>
      <c r="D49" s="23" t="s">
        <v>91</v>
      </c>
      <c r="E49" s="23" t="s">
        <v>72</v>
      </c>
      <c r="F49" s="23" t="s">
        <v>180</v>
      </c>
      <c r="G49" s="23" t="s">
        <v>74</v>
      </c>
      <c r="H49" s="23" t="s">
        <v>75</v>
      </c>
      <c r="I49" s="23" t="s">
        <v>433</v>
      </c>
      <c r="J49" s="26" t="s">
        <v>2395</v>
      </c>
      <c r="K49" s="26" t="s">
        <v>454</v>
      </c>
      <c r="L49" s="17">
        <v>0</v>
      </c>
      <c r="M49" s="26" t="s">
        <v>455</v>
      </c>
      <c r="N49" s="26" t="s">
        <v>456</v>
      </c>
      <c r="O49" s="17">
        <v>1</v>
      </c>
      <c r="P49" s="17">
        <v>0</v>
      </c>
      <c r="Q49" s="17">
        <v>0</v>
      </c>
      <c r="R49" s="17">
        <v>0</v>
      </c>
      <c r="S49" s="17">
        <v>1</v>
      </c>
      <c r="T49" s="17">
        <v>0</v>
      </c>
      <c r="U49" s="6" t="s">
        <v>145</v>
      </c>
      <c r="V49" s="17" t="s">
        <v>145</v>
      </c>
      <c r="W49" s="17" t="s">
        <v>145</v>
      </c>
      <c r="X49" s="332">
        <v>0</v>
      </c>
      <c r="Y49" s="14" t="str">
        <f>IF(P49=0,"Actividad no programada en la vigencia 2024",IF(Z49=0,"No aplica",IFERROR(Z49/P49,"No aplica")))</f>
        <v>Actividad no programada en la vigencia 2024</v>
      </c>
      <c r="Z49" s="23" t="s">
        <v>2672</v>
      </c>
      <c r="AA49" s="6" t="s">
        <v>2673</v>
      </c>
      <c r="AB49" s="17">
        <v>0</v>
      </c>
      <c r="AC49" s="17" t="s">
        <v>145</v>
      </c>
      <c r="AD49" s="17" t="s">
        <v>145</v>
      </c>
      <c r="AE49" s="17" t="s">
        <v>145</v>
      </c>
      <c r="AF49" s="323">
        <v>0</v>
      </c>
      <c r="AG49" s="20" t="s">
        <v>145</v>
      </c>
      <c r="AH49" s="6" t="s">
        <v>145</v>
      </c>
      <c r="AI49" s="6" t="s">
        <v>145</v>
      </c>
      <c r="AJ49" s="340">
        <v>0</v>
      </c>
      <c r="AK49" s="341" t="s">
        <v>145</v>
      </c>
      <c r="AL49" s="242" t="s">
        <v>145</v>
      </c>
      <c r="AM49" s="242" t="s">
        <v>145</v>
      </c>
      <c r="AN49" s="342">
        <v>0</v>
      </c>
      <c r="AO49" s="343" t="s">
        <v>2606</v>
      </c>
      <c r="AP49" s="344" t="s">
        <v>145</v>
      </c>
      <c r="AQ49" s="344" t="s">
        <v>2674</v>
      </c>
      <c r="AR49" s="340">
        <v>0</v>
      </c>
      <c r="AS49" s="345" t="s">
        <v>145</v>
      </c>
      <c r="AT49" s="244" t="s">
        <v>145</v>
      </c>
      <c r="AU49" s="244" t="s">
        <v>145</v>
      </c>
      <c r="AV49" s="346">
        <v>1</v>
      </c>
      <c r="AW49" s="347">
        <v>1</v>
      </c>
      <c r="AX49" s="348" t="s">
        <v>2675</v>
      </c>
      <c r="AY49" s="349" t="s">
        <v>2676</v>
      </c>
    </row>
    <row r="50" spans="1:52" ht="242.25">
      <c r="A50" s="2">
        <v>37</v>
      </c>
      <c r="B50" s="6" t="s">
        <v>2649</v>
      </c>
      <c r="C50" s="6" t="s">
        <v>430</v>
      </c>
      <c r="D50" s="23" t="s">
        <v>91</v>
      </c>
      <c r="E50" s="23" t="s">
        <v>72</v>
      </c>
      <c r="F50" s="23" t="s">
        <v>180</v>
      </c>
      <c r="G50" s="23" t="s">
        <v>74</v>
      </c>
      <c r="H50" s="23" t="s">
        <v>75</v>
      </c>
      <c r="I50" s="23" t="s">
        <v>203</v>
      </c>
      <c r="J50" s="26" t="s">
        <v>2395</v>
      </c>
      <c r="K50" s="26" t="s">
        <v>459</v>
      </c>
      <c r="L50" s="330">
        <v>58238</v>
      </c>
      <c r="M50" s="26" t="s">
        <v>461</v>
      </c>
      <c r="N50" s="26" t="s">
        <v>462</v>
      </c>
      <c r="O50" s="8">
        <v>0.5</v>
      </c>
      <c r="P50" s="8">
        <v>0.15</v>
      </c>
      <c r="Q50" s="8">
        <v>0.15</v>
      </c>
      <c r="R50" s="8">
        <v>0.2</v>
      </c>
      <c r="S50" s="8">
        <v>1</v>
      </c>
      <c r="T50" s="17">
        <v>0</v>
      </c>
      <c r="U50" s="20" t="s">
        <v>145</v>
      </c>
      <c r="V50" s="8" t="s">
        <v>145</v>
      </c>
      <c r="W50" s="8" t="s">
        <v>145</v>
      </c>
      <c r="X50" s="13">
        <v>0.13</v>
      </c>
      <c r="Y50" s="14">
        <f>IF(P50=0,"Actividad no programada en la vigencia 2024",IF(X50=0,"No aplica",IFERROR(X50/P50,"No aplica")))</f>
        <v>0.8666666666666667</v>
      </c>
      <c r="Z50" s="23" t="s">
        <v>2677</v>
      </c>
      <c r="AA50" s="6" t="s">
        <v>2678</v>
      </c>
      <c r="AB50" s="17">
        <v>0</v>
      </c>
      <c r="AC50" s="17" t="s">
        <v>145</v>
      </c>
      <c r="AD50" s="17" t="s">
        <v>145</v>
      </c>
      <c r="AE50" s="17" t="s">
        <v>145</v>
      </c>
      <c r="AF50" s="20">
        <v>0.09</v>
      </c>
      <c r="AG50" s="350">
        <v>0.72199999999999998</v>
      </c>
      <c r="AH50" s="6" t="s">
        <v>2679</v>
      </c>
      <c r="AI50" s="6" t="s">
        <v>2680</v>
      </c>
      <c r="AJ50" s="340">
        <v>0</v>
      </c>
      <c r="AK50" s="341" t="s">
        <v>145</v>
      </c>
      <c r="AL50" s="242" t="s">
        <v>145</v>
      </c>
      <c r="AM50" s="351" t="s">
        <v>145</v>
      </c>
      <c r="AN50" s="341" t="s">
        <v>2681</v>
      </c>
      <c r="AO50" s="1" t="s">
        <v>2682</v>
      </c>
      <c r="AP50" s="352" t="s">
        <v>2683</v>
      </c>
      <c r="AQ50" s="344" t="s">
        <v>2684</v>
      </c>
      <c r="AR50" s="340">
        <v>0</v>
      </c>
      <c r="AS50" s="345" t="s">
        <v>145</v>
      </c>
      <c r="AT50" s="244" t="s">
        <v>145</v>
      </c>
      <c r="AU50" s="353" t="s">
        <v>145</v>
      </c>
      <c r="AV50" s="345">
        <v>45276</v>
      </c>
      <c r="AW50" s="354">
        <v>0.77910000000000001</v>
      </c>
      <c r="AX50" s="355" t="s">
        <v>2685</v>
      </c>
      <c r="AY50" s="349" t="s">
        <v>2686</v>
      </c>
      <c r="AZ50" s="213" t="s">
        <v>2687</v>
      </c>
    </row>
    <row r="51" spans="1:52" ht="409.5">
      <c r="A51" s="2">
        <v>38</v>
      </c>
      <c r="B51" s="6" t="s">
        <v>2649</v>
      </c>
      <c r="C51" s="6" t="s">
        <v>467</v>
      </c>
      <c r="D51" s="23" t="s">
        <v>91</v>
      </c>
      <c r="E51" s="23" t="s">
        <v>72</v>
      </c>
      <c r="F51" s="23" t="s">
        <v>73</v>
      </c>
      <c r="G51" s="23" t="s">
        <v>74</v>
      </c>
      <c r="H51" s="23" t="s">
        <v>469</v>
      </c>
      <c r="I51" s="23" t="s">
        <v>470</v>
      </c>
      <c r="J51" s="26" t="s">
        <v>2688</v>
      </c>
      <c r="K51" s="26" t="s">
        <v>471</v>
      </c>
      <c r="L51" s="17">
        <v>0</v>
      </c>
      <c r="M51" s="4" t="s">
        <v>473</v>
      </c>
      <c r="N51" s="4" t="s">
        <v>474</v>
      </c>
      <c r="O51" s="8">
        <v>0</v>
      </c>
      <c r="P51" s="8">
        <v>0</v>
      </c>
      <c r="Q51" s="8">
        <v>1</v>
      </c>
      <c r="R51" s="8">
        <v>1</v>
      </c>
      <c r="S51" s="8">
        <v>1</v>
      </c>
      <c r="T51" s="17">
        <v>0</v>
      </c>
      <c r="U51" s="20" t="s">
        <v>145</v>
      </c>
      <c r="V51" s="8" t="s">
        <v>145</v>
      </c>
      <c r="W51" s="8" t="s">
        <v>145</v>
      </c>
      <c r="X51" s="17" t="s">
        <v>138</v>
      </c>
      <c r="Y51" s="6" t="s">
        <v>2689</v>
      </c>
      <c r="Z51" s="23" t="s">
        <v>2690</v>
      </c>
      <c r="AA51" s="6" t="s">
        <v>2673</v>
      </c>
      <c r="AB51" s="17">
        <v>0</v>
      </c>
      <c r="AC51" s="17" t="s">
        <v>145</v>
      </c>
      <c r="AD51" s="17" t="s">
        <v>145</v>
      </c>
      <c r="AE51" s="17" t="s">
        <v>145</v>
      </c>
      <c r="AF51" s="6" t="s">
        <v>138</v>
      </c>
      <c r="AG51" s="6" t="s">
        <v>2691</v>
      </c>
      <c r="AH51" s="6" t="s">
        <v>2690</v>
      </c>
      <c r="AI51" s="6" t="s">
        <v>2692</v>
      </c>
      <c r="AJ51" s="340">
        <v>0</v>
      </c>
      <c r="AK51" s="341" t="s">
        <v>145</v>
      </c>
      <c r="AL51" s="341" t="s">
        <v>145</v>
      </c>
      <c r="AM51" s="341" t="s">
        <v>145</v>
      </c>
      <c r="AN51" s="343" t="s">
        <v>138</v>
      </c>
      <c r="AO51" s="34" t="s">
        <v>138</v>
      </c>
      <c r="AP51" s="343" t="s">
        <v>2693</v>
      </c>
      <c r="AQ51" s="343" t="s">
        <v>2693</v>
      </c>
      <c r="AR51" s="340">
        <v>0</v>
      </c>
      <c r="AS51" s="345" t="s">
        <v>145</v>
      </c>
      <c r="AT51" s="345" t="s">
        <v>145</v>
      </c>
      <c r="AU51" s="345" t="s">
        <v>145</v>
      </c>
      <c r="AV51" s="356" t="s">
        <v>145</v>
      </c>
      <c r="AW51" s="82" t="s">
        <v>145</v>
      </c>
      <c r="AX51" s="356" t="s">
        <v>2694</v>
      </c>
      <c r="AY51" s="356" t="s">
        <v>2695</v>
      </c>
    </row>
    <row r="52" spans="1:52" ht="267.75">
      <c r="A52" s="2">
        <v>39</v>
      </c>
      <c r="B52" s="6" t="s">
        <v>2649</v>
      </c>
      <c r="C52" s="6" t="s">
        <v>467</v>
      </c>
      <c r="D52" s="23" t="s">
        <v>91</v>
      </c>
      <c r="E52" s="23" t="s">
        <v>72</v>
      </c>
      <c r="F52" s="23" t="s">
        <v>73</v>
      </c>
      <c r="G52" s="23" t="s">
        <v>74</v>
      </c>
      <c r="H52" s="23" t="s">
        <v>75</v>
      </c>
      <c r="I52" s="23" t="s">
        <v>92</v>
      </c>
      <c r="J52" s="26" t="s">
        <v>478</v>
      </c>
      <c r="K52" s="26" t="s">
        <v>479</v>
      </c>
      <c r="L52" s="17">
        <v>1</v>
      </c>
      <c r="M52" s="4" t="s">
        <v>485</v>
      </c>
      <c r="N52" s="4" t="s">
        <v>486</v>
      </c>
      <c r="O52" s="6">
        <v>1</v>
      </c>
      <c r="P52" s="20">
        <v>0</v>
      </c>
      <c r="Q52" s="20">
        <v>0</v>
      </c>
      <c r="R52" s="20">
        <v>0</v>
      </c>
      <c r="S52" s="6">
        <v>1</v>
      </c>
      <c r="T52" s="6">
        <v>0.3</v>
      </c>
      <c r="U52" s="6" t="s">
        <v>2696</v>
      </c>
      <c r="V52" s="6">
        <v>0.1</v>
      </c>
      <c r="W52" s="6" t="s">
        <v>2697</v>
      </c>
      <c r="X52" s="17" t="s">
        <v>145</v>
      </c>
      <c r="Y52" s="6" t="s">
        <v>2689</v>
      </c>
      <c r="Z52" s="6" t="s">
        <v>145</v>
      </c>
      <c r="AA52" s="6" t="s">
        <v>145</v>
      </c>
      <c r="AB52" s="17">
        <v>0.3</v>
      </c>
      <c r="AC52" s="6" t="s">
        <v>2698</v>
      </c>
      <c r="AD52" s="17">
        <v>0</v>
      </c>
      <c r="AE52" s="6" t="s">
        <v>2699</v>
      </c>
      <c r="AF52" s="6" t="s">
        <v>138</v>
      </c>
      <c r="AG52" s="6" t="s">
        <v>138</v>
      </c>
      <c r="AH52" s="6" t="s">
        <v>2700</v>
      </c>
      <c r="AI52" s="6" t="s">
        <v>231</v>
      </c>
      <c r="AJ52" s="340">
        <v>0.3</v>
      </c>
      <c r="AK52" s="343" t="s">
        <v>2701</v>
      </c>
      <c r="AL52" s="341" t="s">
        <v>138</v>
      </c>
      <c r="AM52" s="343" t="s">
        <v>138</v>
      </c>
      <c r="AN52" s="343" t="s">
        <v>138</v>
      </c>
      <c r="AO52" s="343" t="s">
        <v>138</v>
      </c>
      <c r="AP52" s="343" t="s">
        <v>2702</v>
      </c>
      <c r="AQ52" s="343" t="s">
        <v>2700</v>
      </c>
      <c r="AR52" s="340">
        <v>0.3</v>
      </c>
      <c r="AS52" s="356" t="s">
        <v>2703</v>
      </c>
      <c r="AT52" s="345" t="s">
        <v>138</v>
      </c>
      <c r="AU52" s="356" t="s">
        <v>138</v>
      </c>
      <c r="AV52" s="356" t="s">
        <v>138</v>
      </c>
      <c r="AW52" s="356" t="s">
        <v>138</v>
      </c>
      <c r="AX52" s="356" t="s">
        <v>2704</v>
      </c>
      <c r="AY52" s="356" t="s">
        <v>2705</v>
      </c>
    </row>
    <row r="53" spans="1:52" ht="409.5">
      <c r="A53" s="2">
        <v>39.1</v>
      </c>
      <c r="B53" s="6" t="s">
        <v>2649</v>
      </c>
      <c r="C53" s="6" t="s">
        <v>467</v>
      </c>
      <c r="D53" s="23" t="s">
        <v>91</v>
      </c>
      <c r="E53" s="23" t="s">
        <v>72</v>
      </c>
      <c r="F53" s="23" t="s">
        <v>73</v>
      </c>
      <c r="G53" s="23" t="s">
        <v>74</v>
      </c>
      <c r="H53" s="23" t="s">
        <v>75</v>
      </c>
      <c r="I53" s="23" t="s">
        <v>92</v>
      </c>
      <c r="J53" s="26" t="s">
        <v>478</v>
      </c>
      <c r="K53" s="26" t="s">
        <v>479</v>
      </c>
      <c r="L53" s="17">
        <v>0</v>
      </c>
      <c r="M53" s="4" t="s">
        <v>481</v>
      </c>
      <c r="N53" s="4" t="s">
        <v>474</v>
      </c>
      <c r="O53" s="20">
        <v>0</v>
      </c>
      <c r="P53" s="20">
        <v>1</v>
      </c>
      <c r="Q53" s="20">
        <v>1</v>
      </c>
      <c r="R53" s="20">
        <v>1</v>
      </c>
      <c r="S53" s="20">
        <v>1</v>
      </c>
      <c r="T53" s="6">
        <v>0</v>
      </c>
      <c r="U53" s="20" t="s">
        <v>145</v>
      </c>
      <c r="V53" s="20" t="s">
        <v>145</v>
      </c>
      <c r="W53" s="20" t="s">
        <v>145</v>
      </c>
      <c r="X53" s="8">
        <v>0.15</v>
      </c>
      <c r="Y53" s="14">
        <f>IF(P53=0,"Actividad no programada en la vigencia 2024",IF(X53=0,"No aplica",IFERROR(X53/P53,"No aplica")))</f>
        <v>0.15</v>
      </c>
      <c r="Z53" s="23" t="s">
        <v>2706</v>
      </c>
      <c r="AA53" s="6" t="s">
        <v>2707</v>
      </c>
      <c r="AB53" s="17">
        <v>0</v>
      </c>
      <c r="AC53" s="17" t="s">
        <v>145</v>
      </c>
      <c r="AD53" s="17" t="s">
        <v>145</v>
      </c>
      <c r="AE53" s="17" t="s">
        <v>145</v>
      </c>
      <c r="AF53" s="357">
        <v>0.15</v>
      </c>
      <c r="AG53" s="34">
        <v>30</v>
      </c>
      <c r="AH53" s="6" t="s">
        <v>2708</v>
      </c>
      <c r="AI53" s="6" t="s">
        <v>2709</v>
      </c>
      <c r="AJ53" s="17">
        <v>0</v>
      </c>
      <c r="AK53" s="17" t="s">
        <v>145</v>
      </c>
      <c r="AL53" s="17" t="s">
        <v>145</v>
      </c>
      <c r="AM53" s="17" t="s">
        <v>145</v>
      </c>
      <c r="AN53" s="6">
        <v>0</v>
      </c>
      <c r="AO53" s="34" t="s">
        <v>145</v>
      </c>
      <c r="AP53" s="6" t="s">
        <v>2710</v>
      </c>
      <c r="AQ53" s="6" t="s">
        <v>2711</v>
      </c>
      <c r="AR53" s="17">
        <v>0</v>
      </c>
      <c r="AS53" s="325" t="s">
        <v>138</v>
      </c>
      <c r="AT53" s="325" t="s">
        <v>145</v>
      </c>
      <c r="AU53" s="325" t="s">
        <v>145</v>
      </c>
      <c r="AV53" s="24">
        <v>0</v>
      </c>
      <c r="AW53" s="117">
        <v>0.3</v>
      </c>
      <c r="AX53" s="24" t="s">
        <v>2712</v>
      </c>
      <c r="AY53" s="24" t="s">
        <v>2713</v>
      </c>
    </row>
    <row r="54" spans="1:52" ht="127.5">
      <c r="A54" s="2">
        <v>40</v>
      </c>
      <c r="B54" s="6" t="s">
        <v>2649</v>
      </c>
      <c r="C54" s="6" t="s">
        <v>489</v>
      </c>
      <c r="D54" s="23" t="s">
        <v>91</v>
      </c>
      <c r="E54" s="23" t="s">
        <v>72</v>
      </c>
      <c r="F54" s="23" t="s">
        <v>73</v>
      </c>
      <c r="G54" s="23" t="s">
        <v>74</v>
      </c>
      <c r="H54" s="23" t="s">
        <v>492</v>
      </c>
      <c r="I54" s="23" t="s">
        <v>493</v>
      </c>
      <c r="J54" s="26" t="s">
        <v>2395</v>
      </c>
      <c r="K54" s="26" t="s">
        <v>494</v>
      </c>
      <c r="L54" s="358" t="s">
        <v>495</v>
      </c>
      <c r="M54" s="26" t="s">
        <v>2714</v>
      </c>
      <c r="N54" s="26" t="s">
        <v>498</v>
      </c>
      <c r="O54" s="20">
        <v>0</v>
      </c>
      <c r="P54" s="20">
        <v>1</v>
      </c>
      <c r="Q54" s="20">
        <v>1</v>
      </c>
      <c r="R54" s="20">
        <v>1</v>
      </c>
      <c r="S54" s="20">
        <v>1</v>
      </c>
      <c r="T54" s="6">
        <v>0</v>
      </c>
      <c r="U54" s="20" t="s">
        <v>145</v>
      </c>
      <c r="V54" s="20" t="s">
        <v>145</v>
      </c>
      <c r="W54" s="20" t="s">
        <v>145</v>
      </c>
      <c r="X54" s="6">
        <v>0</v>
      </c>
      <c r="Y54" s="14"/>
      <c r="Z54" s="6"/>
      <c r="AA54" s="6"/>
      <c r="AB54" s="17">
        <v>0</v>
      </c>
      <c r="AC54" s="17" t="s">
        <v>145</v>
      </c>
      <c r="AD54" s="17" t="s">
        <v>145</v>
      </c>
      <c r="AE54" s="17" t="s">
        <v>145</v>
      </c>
      <c r="AF54" s="357">
        <v>1</v>
      </c>
      <c r="AG54" s="20">
        <v>1</v>
      </c>
      <c r="AH54" s="6" t="s">
        <v>2715</v>
      </c>
      <c r="AI54" s="6" t="s">
        <v>2716</v>
      </c>
      <c r="AJ54" s="17">
        <v>0</v>
      </c>
      <c r="AK54" s="17" t="s">
        <v>145</v>
      </c>
      <c r="AL54" s="17" t="s">
        <v>145</v>
      </c>
      <c r="AM54" s="17" t="s">
        <v>145</v>
      </c>
      <c r="AN54" s="6">
        <v>0</v>
      </c>
      <c r="AO54" s="20" t="s">
        <v>145</v>
      </c>
      <c r="AP54" s="6" t="s">
        <v>2717</v>
      </c>
      <c r="AQ54" s="6"/>
      <c r="AR54" s="17">
        <v>0</v>
      </c>
      <c r="AS54" s="325" t="s">
        <v>145</v>
      </c>
      <c r="AT54" s="325" t="s">
        <v>145</v>
      </c>
      <c r="AU54" s="325" t="s">
        <v>145</v>
      </c>
      <c r="AV54" s="359">
        <v>1</v>
      </c>
      <c r="AW54" s="28">
        <v>1</v>
      </c>
      <c r="AX54" s="24" t="s">
        <v>2718</v>
      </c>
      <c r="AY54" s="24" t="s">
        <v>2719</v>
      </c>
    </row>
    <row r="55" spans="1:52" ht="216.75">
      <c r="A55" s="2">
        <v>40.1</v>
      </c>
      <c r="B55" s="6" t="s">
        <v>2649</v>
      </c>
      <c r="C55" s="6" t="s">
        <v>489</v>
      </c>
      <c r="D55" s="23" t="s">
        <v>91</v>
      </c>
      <c r="E55" s="23" t="s">
        <v>72</v>
      </c>
      <c r="F55" s="23" t="s">
        <v>73</v>
      </c>
      <c r="G55" s="23" t="s">
        <v>74</v>
      </c>
      <c r="H55" s="23" t="s">
        <v>492</v>
      </c>
      <c r="I55" s="23" t="s">
        <v>493</v>
      </c>
      <c r="J55" s="26" t="s">
        <v>2395</v>
      </c>
      <c r="K55" s="26" t="s">
        <v>494</v>
      </c>
      <c r="L55" s="358" t="s">
        <v>509</v>
      </c>
      <c r="M55" s="26" t="s">
        <v>2720</v>
      </c>
      <c r="N55" s="26" t="s">
        <v>512</v>
      </c>
      <c r="O55" s="20">
        <v>0</v>
      </c>
      <c r="P55" s="20">
        <v>1</v>
      </c>
      <c r="Q55" s="20">
        <v>1</v>
      </c>
      <c r="R55" s="20">
        <v>1</v>
      </c>
      <c r="S55" s="20">
        <v>1</v>
      </c>
      <c r="T55" s="6">
        <v>0</v>
      </c>
      <c r="U55" s="20" t="s">
        <v>145</v>
      </c>
      <c r="V55" s="20" t="s">
        <v>145</v>
      </c>
      <c r="W55" s="20" t="s">
        <v>145</v>
      </c>
      <c r="X55" s="6">
        <v>0</v>
      </c>
      <c r="Y55" s="14"/>
      <c r="Z55" s="6"/>
      <c r="AA55" s="6"/>
      <c r="AB55" s="17">
        <v>0</v>
      </c>
      <c r="AC55" s="17" t="s">
        <v>145</v>
      </c>
      <c r="AD55" s="17" t="s">
        <v>145</v>
      </c>
      <c r="AE55" s="17" t="s">
        <v>145</v>
      </c>
      <c r="AF55" s="6">
        <v>0</v>
      </c>
      <c r="AG55" s="6">
        <v>0</v>
      </c>
      <c r="AH55" s="6" t="s">
        <v>2721</v>
      </c>
      <c r="AI55" s="6" t="s">
        <v>2722</v>
      </c>
      <c r="AJ55" s="17">
        <v>0</v>
      </c>
      <c r="AK55" s="17" t="s">
        <v>145</v>
      </c>
      <c r="AL55" s="17" t="s">
        <v>145</v>
      </c>
      <c r="AM55" s="17" t="s">
        <v>145</v>
      </c>
      <c r="AN55" s="357">
        <v>1</v>
      </c>
      <c r="AO55" s="20">
        <v>1</v>
      </c>
      <c r="AP55" s="6" t="s">
        <v>2723</v>
      </c>
      <c r="AQ55" s="6"/>
      <c r="AR55" s="17">
        <v>0</v>
      </c>
      <c r="AS55" s="325" t="s">
        <v>145</v>
      </c>
      <c r="AT55" s="325" t="s">
        <v>145</v>
      </c>
      <c r="AU55" s="325" t="s">
        <v>145</v>
      </c>
      <c r="AV55" s="359">
        <v>1</v>
      </c>
      <c r="AW55" s="28">
        <v>1</v>
      </c>
      <c r="AX55" s="24" t="s">
        <v>2724</v>
      </c>
      <c r="AY55" s="24" t="s">
        <v>2719</v>
      </c>
    </row>
    <row r="56" spans="1:52" ht="178.5">
      <c r="A56" s="2">
        <v>40.200000000000003</v>
      </c>
      <c r="B56" s="6" t="s">
        <v>2649</v>
      </c>
      <c r="C56" s="6" t="s">
        <v>489</v>
      </c>
      <c r="D56" s="23" t="s">
        <v>91</v>
      </c>
      <c r="E56" s="23" t="s">
        <v>72</v>
      </c>
      <c r="F56" s="23" t="s">
        <v>73</v>
      </c>
      <c r="G56" s="23" t="s">
        <v>74</v>
      </c>
      <c r="H56" s="23" t="s">
        <v>492</v>
      </c>
      <c r="I56" s="23" t="s">
        <v>493</v>
      </c>
      <c r="J56" s="26" t="s">
        <v>2395</v>
      </c>
      <c r="K56" s="26" t="s">
        <v>494</v>
      </c>
      <c r="L56" s="358" t="s">
        <v>503</v>
      </c>
      <c r="M56" s="26" t="s">
        <v>505</v>
      </c>
      <c r="N56" s="26" t="s">
        <v>506</v>
      </c>
      <c r="O56" s="21">
        <v>0</v>
      </c>
      <c r="P56" s="21">
        <v>2</v>
      </c>
      <c r="Q56" s="21">
        <v>2</v>
      </c>
      <c r="R56" s="21">
        <v>2</v>
      </c>
      <c r="S56" s="21">
        <v>6</v>
      </c>
      <c r="T56" s="6">
        <v>0</v>
      </c>
      <c r="U56" s="20" t="s">
        <v>145</v>
      </c>
      <c r="V56" s="20" t="s">
        <v>145</v>
      </c>
      <c r="W56" s="20" t="s">
        <v>145</v>
      </c>
      <c r="X56" s="6"/>
      <c r="Y56" s="14"/>
      <c r="Z56" s="6"/>
      <c r="AA56" s="6"/>
      <c r="AB56" s="17">
        <v>0</v>
      </c>
      <c r="AC56" s="17" t="s">
        <v>145</v>
      </c>
      <c r="AD56" s="17" t="s">
        <v>145</v>
      </c>
      <c r="AE56" s="17" t="s">
        <v>145</v>
      </c>
      <c r="AF56" s="6">
        <v>0</v>
      </c>
      <c r="AG56" s="6">
        <v>0</v>
      </c>
      <c r="AH56" s="6" t="s">
        <v>2725</v>
      </c>
      <c r="AI56" s="6" t="s">
        <v>2722</v>
      </c>
      <c r="AJ56" s="17">
        <v>0</v>
      </c>
      <c r="AK56" s="17" t="s">
        <v>145</v>
      </c>
      <c r="AL56" s="17" t="s">
        <v>145</v>
      </c>
      <c r="AM56" s="17" t="s">
        <v>145</v>
      </c>
      <c r="AN56" s="6">
        <v>0</v>
      </c>
      <c r="AO56" s="6" t="s">
        <v>145</v>
      </c>
      <c r="AP56" s="6" t="s">
        <v>2726</v>
      </c>
      <c r="AQ56" s="6"/>
      <c r="AR56" s="17">
        <v>0</v>
      </c>
      <c r="AS56" s="325" t="s">
        <v>145</v>
      </c>
      <c r="AT56" s="325" t="s">
        <v>145</v>
      </c>
      <c r="AU56" s="325" t="s">
        <v>145</v>
      </c>
      <c r="AV56" s="24">
        <v>2</v>
      </c>
      <c r="AW56" s="359">
        <v>1</v>
      </c>
      <c r="AX56" s="24" t="s">
        <v>2727</v>
      </c>
      <c r="AY56" s="360" t="s">
        <v>2719</v>
      </c>
    </row>
    <row r="57" spans="1:52" ht="255">
      <c r="A57" s="2">
        <v>41</v>
      </c>
      <c r="B57" s="6" t="s">
        <v>2649</v>
      </c>
      <c r="C57" s="6" t="s">
        <v>489</v>
      </c>
      <c r="D57" s="23" t="s">
        <v>91</v>
      </c>
      <c r="E57" s="23" t="s">
        <v>72</v>
      </c>
      <c r="F57" s="23" t="s">
        <v>73</v>
      </c>
      <c r="G57" s="23" t="s">
        <v>74</v>
      </c>
      <c r="H57" s="23" t="s">
        <v>492</v>
      </c>
      <c r="I57" s="23" t="s">
        <v>493</v>
      </c>
      <c r="J57" s="26" t="s">
        <v>2395</v>
      </c>
      <c r="K57" s="26" t="s">
        <v>515</v>
      </c>
      <c r="L57" s="6" t="s">
        <v>516</v>
      </c>
      <c r="M57" s="26" t="s">
        <v>2728</v>
      </c>
      <c r="N57" s="26" t="s">
        <v>2729</v>
      </c>
      <c r="O57" s="20">
        <v>0</v>
      </c>
      <c r="P57" s="20">
        <v>1</v>
      </c>
      <c r="Q57" s="20">
        <v>1</v>
      </c>
      <c r="R57" s="20">
        <v>1</v>
      </c>
      <c r="S57" s="20">
        <v>1</v>
      </c>
      <c r="T57" s="6">
        <v>0</v>
      </c>
      <c r="U57" s="20" t="s">
        <v>145</v>
      </c>
      <c r="V57" s="20" t="s">
        <v>145</v>
      </c>
      <c r="W57" s="20" t="s">
        <v>145</v>
      </c>
      <c r="X57" s="6">
        <v>0</v>
      </c>
      <c r="Y57" s="14"/>
      <c r="Z57" s="6"/>
      <c r="AA57" s="6"/>
      <c r="AB57" s="17">
        <v>0</v>
      </c>
      <c r="AC57" s="17" t="s">
        <v>145</v>
      </c>
      <c r="AD57" s="17" t="s">
        <v>145</v>
      </c>
      <c r="AE57" s="17" t="s">
        <v>145</v>
      </c>
      <c r="AF57" s="357">
        <f>8/25</f>
        <v>0.32</v>
      </c>
      <c r="AG57" s="14">
        <f>8/25</f>
        <v>0.32</v>
      </c>
      <c r="AH57" s="6" t="s">
        <v>2730</v>
      </c>
      <c r="AI57" s="6" t="s">
        <v>2731</v>
      </c>
      <c r="AJ57" s="17">
        <v>0</v>
      </c>
      <c r="AK57" s="17" t="s">
        <v>145</v>
      </c>
      <c r="AL57" s="17" t="s">
        <v>145</v>
      </c>
      <c r="AM57" s="17" t="s">
        <v>145</v>
      </c>
      <c r="AN57" s="361" t="s">
        <v>2732</v>
      </c>
      <c r="AO57" s="14"/>
      <c r="AP57" s="6" t="s">
        <v>2733</v>
      </c>
      <c r="AQ57" s="6"/>
      <c r="AR57" s="17">
        <v>0</v>
      </c>
      <c r="AS57" s="325" t="s">
        <v>145</v>
      </c>
      <c r="AT57" s="325" t="s">
        <v>145</v>
      </c>
      <c r="AU57" s="325" t="s">
        <v>145</v>
      </c>
      <c r="AV57" s="359">
        <f>9/25</f>
        <v>0.36</v>
      </c>
      <c r="AW57" s="359">
        <v>0.36</v>
      </c>
      <c r="AX57" s="24" t="s">
        <v>2734</v>
      </c>
      <c r="AY57" s="24" t="s">
        <v>2719</v>
      </c>
    </row>
    <row r="58" spans="1:52" ht="344.25">
      <c r="A58" s="2">
        <v>42</v>
      </c>
      <c r="B58" s="6" t="s">
        <v>2649</v>
      </c>
      <c r="C58" s="6" t="s">
        <v>489</v>
      </c>
      <c r="D58" s="23" t="s">
        <v>91</v>
      </c>
      <c r="E58" s="23" t="s">
        <v>72</v>
      </c>
      <c r="F58" s="23" t="s">
        <v>73</v>
      </c>
      <c r="G58" s="23" t="s">
        <v>74</v>
      </c>
      <c r="H58" s="23" t="s">
        <v>103</v>
      </c>
      <c r="I58" s="23" t="s">
        <v>343</v>
      </c>
      <c r="J58" s="26" t="s">
        <v>2395</v>
      </c>
      <c r="K58" s="26" t="s">
        <v>521</v>
      </c>
      <c r="L58" s="26" t="s">
        <v>2735</v>
      </c>
      <c r="M58" s="26" t="s">
        <v>2736</v>
      </c>
      <c r="N58" s="26" t="s">
        <v>2737</v>
      </c>
      <c r="O58" s="8">
        <v>0</v>
      </c>
      <c r="P58" s="8">
        <v>1</v>
      </c>
      <c r="Q58" s="8">
        <v>1</v>
      </c>
      <c r="R58" s="8">
        <v>1</v>
      </c>
      <c r="S58" s="8">
        <v>1</v>
      </c>
      <c r="T58" s="17">
        <v>0</v>
      </c>
      <c r="U58" s="20" t="s">
        <v>145</v>
      </c>
      <c r="V58" s="20" t="s">
        <v>145</v>
      </c>
      <c r="W58" s="8" t="s">
        <v>145</v>
      </c>
      <c r="X58" s="14">
        <v>1</v>
      </c>
      <c r="Y58" s="14">
        <f>IF(P58=0,"Actividad no programada en la vigencia 2024",IF(X58=0,"No aplica",IFERROR(X58/P58,"No aplica")))</f>
        <v>1</v>
      </c>
      <c r="Z58" s="6" t="s">
        <v>2738</v>
      </c>
      <c r="AA58" s="6"/>
      <c r="AB58" s="17">
        <v>0</v>
      </c>
      <c r="AC58" s="17" t="s">
        <v>145</v>
      </c>
      <c r="AD58" s="17" t="s">
        <v>145</v>
      </c>
      <c r="AE58" s="17" t="s">
        <v>145</v>
      </c>
      <c r="AF58" s="357">
        <f t="shared" ref="AF58:AV58" si="3">35/35</f>
        <v>1</v>
      </c>
      <c r="AG58" s="357">
        <f t="shared" si="3"/>
        <v>1</v>
      </c>
      <c r="AH58" s="357">
        <f t="shared" si="3"/>
        <v>1</v>
      </c>
      <c r="AI58" s="357">
        <f t="shared" si="3"/>
        <v>1</v>
      </c>
      <c r="AJ58" s="357">
        <f t="shared" si="3"/>
        <v>1</v>
      </c>
      <c r="AK58" s="357">
        <f t="shared" si="3"/>
        <v>1</v>
      </c>
      <c r="AL58" s="357">
        <f t="shared" si="3"/>
        <v>1</v>
      </c>
      <c r="AM58" s="357">
        <f t="shared" si="3"/>
        <v>1</v>
      </c>
      <c r="AN58" s="357">
        <f t="shared" si="3"/>
        <v>1</v>
      </c>
      <c r="AO58" s="357">
        <f t="shared" si="3"/>
        <v>1</v>
      </c>
      <c r="AP58" s="357">
        <f t="shared" si="3"/>
        <v>1</v>
      </c>
      <c r="AQ58" s="357">
        <f t="shared" si="3"/>
        <v>1</v>
      </c>
      <c r="AR58" s="357">
        <f t="shared" si="3"/>
        <v>1</v>
      </c>
      <c r="AS58" s="357">
        <f t="shared" si="3"/>
        <v>1</v>
      </c>
      <c r="AT58" s="357">
        <f t="shared" si="3"/>
        <v>1</v>
      </c>
      <c r="AU58" s="357">
        <f t="shared" si="3"/>
        <v>1</v>
      </c>
      <c r="AV58" s="357">
        <f t="shared" si="3"/>
        <v>1</v>
      </c>
      <c r="AW58" s="28">
        <v>1</v>
      </c>
      <c r="AX58" s="24" t="s">
        <v>2739</v>
      </c>
      <c r="AY58" s="24" t="s">
        <v>2719</v>
      </c>
    </row>
    <row r="59" spans="1:52" ht="153">
      <c r="A59" s="2">
        <v>43</v>
      </c>
      <c r="B59" s="6" t="s">
        <v>2649</v>
      </c>
      <c r="C59" s="6" t="s">
        <v>489</v>
      </c>
      <c r="D59" s="23" t="s">
        <v>91</v>
      </c>
      <c r="E59" s="23" t="s">
        <v>72</v>
      </c>
      <c r="F59" s="23" t="s">
        <v>73</v>
      </c>
      <c r="G59" s="23" t="s">
        <v>74</v>
      </c>
      <c r="H59" s="23" t="s">
        <v>492</v>
      </c>
      <c r="I59" s="23" t="s">
        <v>493</v>
      </c>
      <c r="J59" s="26" t="s">
        <v>2395</v>
      </c>
      <c r="K59" s="26" t="s">
        <v>529</v>
      </c>
      <c r="L59" s="26" t="s">
        <v>530</v>
      </c>
      <c r="M59" s="6" t="s">
        <v>532</v>
      </c>
      <c r="N59" s="6" t="s">
        <v>533</v>
      </c>
      <c r="O59" s="20">
        <v>0</v>
      </c>
      <c r="P59" s="20">
        <v>0.1</v>
      </c>
      <c r="Q59" s="20">
        <v>0.4</v>
      </c>
      <c r="R59" s="20">
        <v>0.5</v>
      </c>
      <c r="S59" s="20">
        <v>1</v>
      </c>
      <c r="T59" s="6">
        <v>0</v>
      </c>
      <c r="U59" s="20" t="s">
        <v>145</v>
      </c>
      <c r="V59" s="20" t="s">
        <v>145</v>
      </c>
      <c r="W59" s="20" t="s">
        <v>145</v>
      </c>
      <c r="X59" s="357">
        <v>0</v>
      </c>
      <c r="Y59" s="14" t="s">
        <v>145</v>
      </c>
      <c r="Z59" s="6" t="s">
        <v>145</v>
      </c>
      <c r="AA59" s="6" t="s">
        <v>145</v>
      </c>
      <c r="AB59" s="17">
        <v>0</v>
      </c>
      <c r="AC59" s="17" t="s">
        <v>145</v>
      </c>
      <c r="AD59" s="17" t="s">
        <v>145</v>
      </c>
      <c r="AE59" s="17" t="s">
        <v>145</v>
      </c>
      <c r="AF59" s="357">
        <f>4/32</f>
        <v>0.125</v>
      </c>
      <c r="AG59" s="10">
        <v>0.02</v>
      </c>
      <c r="AH59" s="6" t="s">
        <v>2740</v>
      </c>
      <c r="AI59" s="6" t="s">
        <v>2731</v>
      </c>
      <c r="AJ59" s="17">
        <v>0</v>
      </c>
      <c r="AK59" s="17" t="s">
        <v>145</v>
      </c>
      <c r="AL59" s="17" t="s">
        <v>145</v>
      </c>
      <c r="AM59" s="17" t="s">
        <v>145</v>
      </c>
      <c r="AN59" s="357">
        <f>15/32</f>
        <v>0.46875</v>
      </c>
      <c r="AO59" s="10">
        <v>4.5999999999999999E-2</v>
      </c>
      <c r="AP59" s="6" t="s">
        <v>2741</v>
      </c>
      <c r="AQ59" s="6" t="s">
        <v>2742</v>
      </c>
      <c r="AR59" s="17">
        <v>0</v>
      </c>
      <c r="AS59" s="325" t="s">
        <v>145</v>
      </c>
      <c r="AT59" s="325" t="s">
        <v>145</v>
      </c>
      <c r="AU59" s="325" t="s">
        <v>145</v>
      </c>
      <c r="AV59" s="359">
        <f>32/32</f>
        <v>1</v>
      </c>
      <c r="AW59" s="359">
        <v>0.1</v>
      </c>
      <c r="AX59" s="24" t="s">
        <v>2743</v>
      </c>
      <c r="AY59" s="24" t="s">
        <v>2744</v>
      </c>
      <c r="AZ59" s="213" t="s">
        <v>2745</v>
      </c>
    </row>
    <row r="60" spans="1:52" ht="409.5">
      <c r="A60" s="2">
        <v>44</v>
      </c>
      <c r="B60" s="6" t="s">
        <v>2649</v>
      </c>
      <c r="C60" s="6" t="s">
        <v>537</v>
      </c>
      <c r="D60" s="23" t="s">
        <v>91</v>
      </c>
      <c r="E60" s="23" t="s">
        <v>72</v>
      </c>
      <c r="F60" s="23" t="s">
        <v>73</v>
      </c>
      <c r="G60" s="23" t="s">
        <v>74</v>
      </c>
      <c r="H60" s="23" t="s">
        <v>103</v>
      </c>
      <c r="I60" s="23" t="s">
        <v>104</v>
      </c>
      <c r="J60" s="26" t="s">
        <v>116</v>
      </c>
      <c r="K60" s="26" t="s">
        <v>539</v>
      </c>
      <c r="L60" s="17">
        <v>0</v>
      </c>
      <c r="M60" s="26" t="s">
        <v>541</v>
      </c>
      <c r="N60" s="23" t="s">
        <v>542</v>
      </c>
      <c r="O60" s="17">
        <v>0</v>
      </c>
      <c r="P60" s="8">
        <v>1</v>
      </c>
      <c r="Q60" s="8">
        <v>1</v>
      </c>
      <c r="R60" s="8">
        <v>1</v>
      </c>
      <c r="S60" s="8">
        <v>1</v>
      </c>
      <c r="T60" s="362">
        <v>0</v>
      </c>
      <c r="U60" s="20" t="s">
        <v>145</v>
      </c>
      <c r="V60" s="8" t="s">
        <v>145</v>
      </c>
      <c r="W60" s="20" t="s">
        <v>2746</v>
      </c>
      <c r="X60" s="8">
        <v>0.44</v>
      </c>
      <c r="Y60" s="14">
        <f>IF(P60=0,"Actividad no programada en la vigencia 2024",IF(X60=0,"No aplica",IFERROR(X60/P60,"No aplica")))</f>
        <v>0.44</v>
      </c>
      <c r="Z60" s="23" t="s">
        <v>2747</v>
      </c>
      <c r="AA60" s="6" t="s">
        <v>2748</v>
      </c>
      <c r="AB60" s="17">
        <v>0</v>
      </c>
      <c r="AC60" s="17" t="s">
        <v>145</v>
      </c>
      <c r="AD60" s="17" t="s">
        <v>145</v>
      </c>
      <c r="AE60" s="17" t="s">
        <v>145</v>
      </c>
      <c r="AF60" s="20">
        <v>0.22</v>
      </c>
      <c r="AG60" s="20">
        <v>0.67</v>
      </c>
      <c r="AH60" s="6" t="s">
        <v>2749</v>
      </c>
      <c r="AI60" s="6" t="s">
        <v>2750</v>
      </c>
      <c r="AJ60" s="17">
        <v>0</v>
      </c>
      <c r="AK60" s="17" t="s">
        <v>145</v>
      </c>
      <c r="AL60" s="17" t="s">
        <v>145</v>
      </c>
      <c r="AM60" s="17" t="s">
        <v>145</v>
      </c>
      <c r="AN60" s="20">
        <v>0.22</v>
      </c>
      <c r="AO60" s="20" t="s">
        <v>2751</v>
      </c>
      <c r="AP60" s="6" t="s">
        <v>2752</v>
      </c>
      <c r="AQ60" s="6" t="s">
        <v>2753</v>
      </c>
      <c r="AR60" s="17">
        <v>0</v>
      </c>
      <c r="AS60" s="325" t="s">
        <v>145</v>
      </c>
      <c r="AT60" s="325" t="s">
        <v>145</v>
      </c>
      <c r="AU60" s="325" t="s">
        <v>145</v>
      </c>
      <c r="AV60" s="28">
        <v>0.11</v>
      </c>
      <c r="AW60" s="28">
        <v>1</v>
      </c>
      <c r="AX60" s="24" t="s">
        <v>2754</v>
      </c>
      <c r="AY60" s="24" t="s">
        <v>2755</v>
      </c>
    </row>
    <row r="61" spans="1:52" ht="318.75">
      <c r="A61" s="2">
        <v>45</v>
      </c>
      <c r="B61" s="6" t="s">
        <v>2649</v>
      </c>
      <c r="C61" s="6" t="s">
        <v>537</v>
      </c>
      <c r="D61" s="23" t="s">
        <v>91</v>
      </c>
      <c r="E61" s="23" t="s">
        <v>72</v>
      </c>
      <c r="F61" s="23" t="s">
        <v>73</v>
      </c>
      <c r="G61" s="23" t="s">
        <v>74</v>
      </c>
      <c r="H61" s="23" t="s">
        <v>103</v>
      </c>
      <c r="I61" s="23" t="s">
        <v>104</v>
      </c>
      <c r="J61" s="26" t="s">
        <v>116</v>
      </c>
      <c r="K61" s="26" t="s">
        <v>546</v>
      </c>
      <c r="L61" s="17">
        <v>0</v>
      </c>
      <c r="M61" s="26" t="s">
        <v>548</v>
      </c>
      <c r="N61" s="26" t="s">
        <v>549</v>
      </c>
      <c r="O61" s="17">
        <v>0</v>
      </c>
      <c r="P61" s="17">
        <v>2</v>
      </c>
      <c r="Q61" s="17">
        <v>1</v>
      </c>
      <c r="R61" s="17">
        <v>0</v>
      </c>
      <c r="S61" s="17">
        <v>3</v>
      </c>
      <c r="T61" s="17">
        <v>0</v>
      </c>
      <c r="U61" s="6" t="s">
        <v>145</v>
      </c>
      <c r="V61" s="17" t="s">
        <v>145</v>
      </c>
      <c r="W61" s="6" t="s">
        <v>2746</v>
      </c>
      <c r="X61" s="17">
        <v>1</v>
      </c>
      <c r="Y61" s="14">
        <f>IF(P61=0,"Actividad no programada en la vigencia 2024",IF(X61=0,"No aplica",IFERROR(X61/P61,"No aplica")))</f>
        <v>0.5</v>
      </c>
      <c r="Z61" s="23" t="s">
        <v>2756</v>
      </c>
      <c r="AA61" s="6" t="s">
        <v>2757</v>
      </c>
      <c r="AB61" s="17">
        <v>0</v>
      </c>
      <c r="AC61" s="17" t="s">
        <v>145</v>
      </c>
      <c r="AD61" s="17" t="s">
        <v>145</v>
      </c>
      <c r="AE61" s="17" t="s">
        <v>145</v>
      </c>
      <c r="AF61" s="6">
        <v>0.5</v>
      </c>
      <c r="AG61" s="20">
        <v>0.75</v>
      </c>
      <c r="AH61" s="6" t="s">
        <v>2758</v>
      </c>
      <c r="AI61" s="6" t="s">
        <v>2759</v>
      </c>
      <c r="AJ61" s="17">
        <v>0</v>
      </c>
      <c r="AK61" s="17" t="s">
        <v>145</v>
      </c>
      <c r="AL61" s="17" t="s">
        <v>145</v>
      </c>
      <c r="AM61" s="17" t="s">
        <v>145</v>
      </c>
      <c r="AN61" s="6">
        <v>0.15</v>
      </c>
      <c r="AO61" s="20" t="s">
        <v>2760</v>
      </c>
      <c r="AP61" s="6" t="s">
        <v>2761</v>
      </c>
      <c r="AQ61" s="6" t="s">
        <v>2762</v>
      </c>
      <c r="AR61" s="17">
        <v>0</v>
      </c>
      <c r="AS61" s="325" t="s">
        <v>145</v>
      </c>
      <c r="AT61" s="325" t="s">
        <v>145</v>
      </c>
      <c r="AU61" s="325" t="s">
        <v>145</v>
      </c>
      <c r="AV61" s="24">
        <v>0.15</v>
      </c>
      <c r="AW61" s="28">
        <v>0.95</v>
      </c>
      <c r="AX61" s="24" t="s">
        <v>2763</v>
      </c>
      <c r="AY61" s="24" t="s">
        <v>2764</v>
      </c>
      <c r="AZ61" s="213" t="s">
        <v>2765</v>
      </c>
    </row>
    <row r="62" spans="1:52" ht="408">
      <c r="A62" s="2">
        <v>46</v>
      </c>
      <c r="B62" s="6" t="s">
        <v>2649</v>
      </c>
      <c r="C62" s="6" t="s">
        <v>537</v>
      </c>
      <c r="D62" s="23" t="s">
        <v>91</v>
      </c>
      <c r="E62" s="23" t="s">
        <v>72</v>
      </c>
      <c r="F62" s="23" t="s">
        <v>73</v>
      </c>
      <c r="G62" s="23" t="s">
        <v>74</v>
      </c>
      <c r="H62" s="23" t="s">
        <v>103</v>
      </c>
      <c r="I62" s="23" t="s">
        <v>104</v>
      </c>
      <c r="J62" s="26" t="s">
        <v>116</v>
      </c>
      <c r="K62" s="26" t="s">
        <v>552</v>
      </c>
      <c r="L62" s="17">
        <v>0</v>
      </c>
      <c r="M62" s="26" t="s">
        <v>554</v>
      </c>
      <c r="N62" s="26" t="s">
        <v>555</v>
      </c>
      <c r="O62" s="17">
        <v>0</v>
      </c>
      <c r="P62" s="8">
        <v>0.3</v>
      </c>
      <c r="Q62" s="8">
        <v>0.3</v>
      </c>
      <c r="R62" s="8">
        <v>0.4</v>
      </c>
      <c r="S62" s="8">
        <v>1</v>
      </c>
      <c r="T62" s="17">
        <v>0</v>
      </c>
      <c r="U62" s="20" t="s">
        <v>145</v>
      </c>
      <c r="V62" s="8" t="s">
        <v>145</v>
      </c>
      <c r="W62" s="20" t="s">
        <v>2746</v>
      </c>
      <c r="X62" s="13">
        <v>7.4999999999999997E-2</v>
      </c>
      <c r="Y62" s="14">
        <f>IF(P62=0,"Actividad no programada en la vigencia 2024",IF(X62=0,"No aplica",IFERROR(X62/P62,"No aplica")))</f>
        <v>0.25</v>
      </c>
      <c r="Z62" s="23" t="s">
        <v>2766</v>
      </c>
      <c r="AA62" s="6" t="s">
        <v>2767</v>
      </c>
      <c r="AB62" s="17">
        <v>0</v>
      </c>
      <c r="AC62" s="17" t="s">
        <v>145</v>
      </c>
      <c r="AD62" s="17" t="s">
        <v>145</v>
      </c>
      <c r="AE62" s="17" t="s">
        <v>145</v>
      </c>
      <c r="AF62" s="350">
        <v>7.4999999999999997E-2</v>
      </c>
      <c r="AG62" s="20">
        <v>0.25</v>
      </c>
      <c r="AH62" s="3" t="s">
        <v>2768</v>
      </c>
      <c r="AI62" s="6" t="s">
        <v>2769</v>
      </c>
      <c r="AJ62" s="17">
        <v>0</v>
      </c>
      <c r="AK62" s="17" t="s">
        <v>145</v>
      </c>
      <c r="AL62" s="17" t="s">
        <v>145</v>
      </c>
      <c r="AM62" s="17" t="s">
        <v>145</v>
      </c>
      <c r="AN62" s="350">
        <v>7.4999999999999997E-2</v>
      </c>
      <c r="AO62" s="20">
        <v>0.22500000000000001</v>
      </c>
      <c r="AP62" s="3" t="s">
        <v>2770</v>
      </c>
      <c r="AQ62" s="6" t="s">
        <v>2771</v>
      </c>
      <c r="AR62" s="17">
        <v>0</v>
      </c>
      <c r="AS62" s="325" t="s">
        <v>145</v>
      </c>
      <c r="AT62" s="325" t="s">
        <v>145</v>
      </c>
      <c r="AU62" s="325" t="s">
        <v>145</v>
      </c>
      <c r="AV62" s="363">
        <v>7.4999999999999997E-2</v>
      </c>
      <c r="AW62" s="28">
        <v>0.25</v>
      </c>
      <c r="AX62" s="360" t="s">
        <v>2772</v>
      </c>
      <c r="AY62" s="360" t="s">
        <v>2773</v>
      </c>
    </row>
    <row r="63" spans="1:52" ht="178.5">
      <c r="A63" s="2">
        <v>47</v>
      </c>
      <c r="B63" s="6" t="s">
        <v>2649</v>
      </c>
      <c r="C63" s="6" t="s">
        <v>537</v>
      </c>
      <c r="D63" s="23" t="s">
        <v>91</v>
      </c>
      <c r="E63" s="23" t="s">
        <v>72</v>
      </c>
      <c r="F63" s="23" t="s">
        <v>73</v>
      </c>
      <c r="G63" s="23" t="s">
        <v>74</v>
      </c>
      <c r="H63" s="23" t="s">
        <v>103</v>
      </c>
      <c r="I63" s="23" t="s">
        <v>104</v>
      </c>
      <c r="J63" s="26" t="s">
        <v>116</v>
      </c>
      <c r="K63" s="26" t="s">
        <v>558</v>
      </c>
      <c r="L63" s="17">
        <v>0</v>
      </c>
      <c r="M63" s="6" t="s">
        <v>455</v>
      </c>
      <c r="N63" s="26" t="s">
        <v>559</v>
      </c>
      <c r="O63" s="17">
        <v>0</v>
      </c>
      <c r="P63" s="17">
        <v>1</v>
      </c>
      <c r="Q63" s="17">
        <v>0</v>
      </c>
      <c r="R63" s="17">
        <v>0</v>
      </c>
      <c r="S63" s="17">
        <v>1</v>
      </c>
      <c r="T63" s="17">
        <v>0</v>
      </c>
      <c r="U63" s="6" t="s">
        <v>145</v>
      </c>
      <c r="V63" s="17" t="s">
        <v>145</v>
      </c>
      <c r="W63" s="6" t="s">
        <v>2746</v>
      </c>
      <c r="X63" s="17">
        <v>1</v>
      </c>
      <c r="Y63" s="14">
        <f>IF(P63=0,"Actividad no programada en la vigencia 2024",IF(X63=0,"No aplica",IFERROR(X63/P63,"No aplica")))</f>
        <v>1</v>
      </c>
      <c r="Z63" s="23" t="s">
        <v>2774</v>
      </c>
      <c r="AA63" s="6" t="s">
        <v>2775</v>
      </c>
      <c r="AB63" s="17">
        <v>0</v>
      </c>
      <c r="AC63" s="17" t="s">
        <v>145</v>
      </c>
      <c r="AD63" s="17" t="s">
        <v>145</v>
      </c>
      <c r="AE63" s="17" t="s">
        <v>145</v>
      </c>
      <c r="AF63" s="6">
        <v>0</v>
      </c>
      <c r="AG63" s="20">
        <v>1</v>
      </c>
      <c r="AH63" s="6" t="s">
        <v>2776</v>
      </c>
      <c r="AI63" s="6" t="s">
        <v>2777</v>
      </c>
      <c r="AJ63" s="17">
        <v>0</v>
      </c>
      <c r="AK63" s="17" t="s">
        <v>145</v>
      </c>
      <c r="AL63" s="17" t="s">
        <v>145</v>
      </c>
      <c r="AM63" s="17" t="s">
        <v>145</v>
      </c>
      <c r="AN63" s="6">
        <v>0</v>
      </c>
      <c r="AO63" s="20">
        <v>1</v>
      </c>
      <c r="AP63" s="6" t="s">
        <v>2776</v>
      </c>
      <c r="AQ63" s="6" t="s">
        <v>2777</v>
      </c>
      <c r="AR63" s="17">
        <v>0</v>
      </c>
      <c r="AS63" s="325" t="s">
        <v>145</v>
      </c>
      <c r="AT63" s="325" t="s">
        <v>145</v>
      </c>
      <c r="AU63" s="325" t="s">
        <v>145</v>
      </c>
      <c r="AV63" s="24">
        <v>0</v>
      </c>
      <c r="AW63" s="28">
        <v>1</v>
      </c>
      <c r="AX63" s="24" t="s">
        <v>2778</v>
      </c>
      <c r="AY63" s="360" t="s">
        <v>2779</v>
      </c>
    </row>
    <row r="64" spans="1:52" ht="204">
      <c r="A64" s="2">
        <v>48</v>
      </c>
      <c r="B64" s="6" t="s">
        <v>2649</v>
      </c>
      <c r="C64" s="6" t="s">
        <v>560</v>
      </c>
      <c r="D64" s="23" t="s">
        <v>91</v>
      </c>
      <c r="E64" s="23" t="s">
        <v>72</v>
      </c>
      <c r="F64" s="23" t="s">
        <v>73</v>
      </c>
      <c r="G64" s="23" t="s">
        <v>74</v>
      </c>
      <c r="H64" s="23" t="s">
        <v>75</v>
      </c>
      <c r="I64" s="23" t="s">
        <v>433</v>
      </c>
      <c r="J64" s="26" t="s">
        <v>2403</v>
      </c>
      <c r="K64" s="144" t="s">
        <v>562</v>
      </c>
      <c r="L64" s="17">
        <v>1</v>
      </c>
      <c r="M64" s="26" t="s">
        <v>564</v>
      </c>
      <c r="N64" s="26" t="s">
        <v>565</v>
      </c>
      <c r="O64" s="17">
        <v>1</v>
      </c>
      <c r="P64" s="17">
        <v>1</v>
      </c>
      <c r="Q64" s="17">
        <v>1</v>
      </c>
      <c r="R64" s="17">
        <v>0</v>
      </c>
      <c r="S64" s="17">
        <v>3</v>
      </c>
      <c r="T64" s="17">
        <v>0</v>
      </c>
      <c r="U64" s="6" t="s">
        <v>145</v>
      </c>
      <c r="V64" s="17" t="s">
        <v>145</v>
      </c>
      <c r="W64" s="17" t="s">
        <v>145</v>
      </c>
      <c r="X64" s="17">
        <v>1</v>
      </c>
      <c r="Y64" s="14">
        <f>IF(P64=0,"Actividad no programada en la vigencia 2024",IF(X64=0,"No aplica",IFERROR(X64/P64,"No aplica")))</f>
        <v>1</v>
      </c>
      <c r="Z64" s="6" t="s">
        <v>2780</v>
      </c>
      <c r="AA64" s="6" t="s">
        <v>2781</v>
      </c>
      <c r="AB64" s="17">
        <v>0</v>
      </c>
      <c r="AC64" s="17" t="s">
        <v>145</v>
      </c>
      <c r="AD64" s="17" t="s">
        <v>145</v>
      </c>
      <c r="AE64" s="17" t="s">
        <v>145</v>
      </c>
      <c r="AF64" s="6">
        <v>1</v>
      </c>
      <c r="AG64" s="20">
        <v>1</v>
      </c>
      <c r="AH64" s="6" t="s">
        <v>2782</v>
      </c>
      <c r="AI64" s="6" t="s">
        <v>2783</v>
      </c>
      <c r="AJ64" s="17">
        <v>0</v>
      </c>
      <c r="AK64" s="17" t="s">
        <v>145</v>
      </c>
      <c r="AL64" s="17" t="s">
        <v>145</v>
      </c>
      <c r="AM64" s="17" t="s">
        <v>145</v>
      </c>
      <c r="AN64" s="6"/>
      <c r="AO64" s="20"/>
      <c r="AP64" s="6"/>
      <c r="AQ64" s="6"/>
      <c r="AR64" s="17">
        <v>0</v>
      </c>
      <c r="AS64" s="325" t="s">
        <v>145</v>
      </c>
      <c r="AT64" s="325" t="s">
        <v>145</v>
      </c>
      <c r="AU64" s="325" t="s">
        <v>145</v>
      </c>
      <c r="AV64" s="24">
        <v>0</v>
      </c>
      <c r="AW64" s="28" t="s">
        <v>2784</v>
      </c>
      <c r="AX64" s="24" t="s">
        <v>2785</v>
      </c>
      <c r="AY64" s="360" t="s">
        <v>2786</v>
      </c>
    </row>
    <row r="65" spans="1:52" ht="127.5">
      <c r="A65" s="2">
        <v>49</v>
      </c>
      <c r="B65" s="6" t="s">
        <v>2649</v>
      </c>
      <c r="C65" s="6" t="s">
        <v>560</v>
      </c>
      <c r="D65" s="23" t="s">
        <v>91</v>
      </c>
      <c r="E65" s="23" t="s">
        <v>72</v>
      </c>
      <c r="F65" s="23" t="s">
        <v>73</v>
      </c>
      <c r="G65" s="23" t="s">
        <v>74</v>
      </c>
      <c r="H65" s="23" t="s">
        <v>75</v>
      </c>
      <c r="I65" s="23" t="s">
        <v>433</v>
      </c>
      <c r="J65" s="26" t="s">
        <v>2403</v>
      </c>
      <c r="K65" s="144" t="s">
        <v>1689</v>
      </c>
      <c r="L65" s="17">
        <v>0</v>
      </c>
      <c r="M65" s="26" t="s">
        <v>571</v>
      </c>
      <c r="N65" s="26" t="s">
        <v>572</v>
      </c>
      <c r="O65" s="17">
        <v>0</v>
      </c>
      <c r="P65" s="17">
        <v>1</v>
      </c>
      <c r="Q65" s="17">
        <v>0</v>
      </c>
      <c r="R65" s="17">
        <v>0</v>
      </c>
      <c r="S65" s="17">
        <v>1</v>
      </c>
      <c r="T65" s="17">
        <v>0</v>
      </c>
      <c r="U65" s="6" t="s">
        <v>145</v>
      </c>
      <c r="V65" s="17" t="s">
        <v>145</v>
      </c>
      <c r="W65" s="17" t="s">
        <v>145</v>
      </c>
      <c r="X65" s="17">
        <v>0</v>
      </c>
      <c r="Y65" s="14">
        <v>0</v>
      </c>
      <c r="Z65" s="23" t="s">
        <v>2787</v>
      </c>
      <c r="AA65" s="6" t="s">
        <v>2788</v>
      </c>
      <c r="AB65" s="17">
        <v>0</v>
      </c>
      <c r="AC65" s="17" t="s">
        <v>145</v>
      </c>
      <c r="AD65" s="17" t="s">
        <v>145</v>
      </c>
      <c r="AE65" s="17" t="s">
        <v>145</v>
      </c>
      <c r="AF65" s="6">
        <v>0</v>
      </c>
      <c r="AG65" s="20">
        <v>0</v>
      </c>
      <c r="AH65" s="6" t="s">
        <v>2789</v>
      </c>
      <c r="AI65" s="6" t="s">
        <v>2790</v>
      </c>
      <c r="AJ65" s="17">
        <v>0</v>
      </c>
      <c r="AK65" s="17" t="s">
        <v>145</v>
      </c>
      <c r="AL65" s="17" t="s">
        <v>145</v>
      </c>
      <c r="AM65" s="17" t="s">
        <v>145</v>
      </c>
      <c r="AN65" s="6"/>
      <c r="AO65" s="20"/>
      <c r="AP65" s="6"/>
      <c r="AQ65" s="6"/>
      <c r="AR65" s="17">
        <v>0</v>
      </c>
      <c r="AS65" s="325" t="s">
        <v>145</v>
      </c>
      <c r="AT65" s="325" t="s">
        <v>145</v>
      </c>
      <c r="AU65" s="325" t="s">
        <v>145</v>
      </c>
      <c r="AV65" s="24">
        <v>1</v>
      </c>
      <c r="AW65" s="28">
        <v>1</v>
      </c>
      <c r="AX65" s="24" t="s">
        <v>2791</v>
      </c>
      <c r="AY65" s="24" t="s">
        <v>2792</v>
      </c>
    </row>
    <row r="66" spans="1:52" ht="216.75">
      <c r="A66" s="2">
        <v>50</v>
      </c>
      <c r="B66" s="6" t="s">
        <v>2649</v>
      </c>
      <c r="C66" s="6" t="s">
        <v>560</v>
      </c>
      <c r="D66" s="23" t="s">
        <v>91</v>
      </c>
      <c r="E66" s="23" t="s">
        <v>72</v>
      </c>
      <c r="F66" s="23" t="s">
        <v>73</v>
      </c>
      <c r="G66" s="23" t="s">
        <v>74</v>
      </c>
      <c r="H66" s="23" t="s">
        <v>75</v>
      </c>
      <c r="I66" s="23" t="s">
        <v>433</v>
      </c>
      <c r="J66" s="26" t="s">
        <v>2403</v>
      </c>
      <c r="K66" s="144" t="s">
        <v>576</v>
      </c>
      <c r="L66" s="17">
        <v>0</v>
      </c>
      <c r="M66" s="26" t="s">
        <v>578</v>
      </c>
      <c r="N66" s="26" t="s">
        <v>579</v>
      </c>
      <c r="O66" s="17">
        <v>0</v>
      </c>
      <c r="P66" s="17">
        <v>1</v>
      </c>
      <c r="Q66" s="17">
        <v>1</v>
      </c>
      <c r="R66" s="17">
        <v>0</v>
      </c>
      <c r="S66" s="17">
        <v>2</v>
      </c>
      <c r="T66" s="17">
        <v>0</v>
      </c>
      <c r="U66" s="6" t="s">
        <v>145</v>
      </c>
      <c r="V66" s="17" t="s">
        <v>145</v>
      </c>
      <c r="W66" s="17" t="s">
        <v>145</v>
      </c>
      <c r="X66" s="17">
        <v>1</v>
      </c>
      <c r="Y66" s="14">
        <f t="shared" ref="Y66:Y72" si="4">IF(P66=0,"Actividad no programada en la vigencia 2024",IF(X66=0,"No aplica",IFERROR(X66/P66,"No aplica")))</f>
        <v>1</v>
      </c>
      <c r="Z66" s="23" t="s">
        <v>2793</v>
      </c>
      <c r="AA66" s="6" t="s">
        <v>2794</v>
      </c>
      <c r="AB66" s="17">
        <v>0</v>
      </c>
      <c r="AC66" s="17" t="s">
        <v>145</v>
      </c>
      <c r="AD66" s="17" t="s">
        <v>145</v>
      </c>
      <c r="AE66" s="17" t="s">
        <v>145</v>
      </c>
      <c r="AF66" s="6">
        <v>0</v>
      </c>
      <c r="AG66" s="20">
        <v>0</v>
      </c>
      <c r="AH66" s="6" t="s">
        <v>2795</v>
      </c>
      <c r="AI66" s="6" t="s">
        <v>2796</v>
      </c>
      <c r="AJ66" s="17">
        <v>0</v>
      </c>
      <c r="AK66" s="17" t="s">
        <v>145</v>
      </c>
      <c r="AL66" s="17" t="s">
        <v>145</v>
      </c>
      <c r="AM66" s="17" t="s">
        <v>145</v>
      </c>
      <c r="AN66" s="6"/>
      <c r="AO66" s="20"/>
      <c r="AP66" s="6"/>
      <c r="AQ66" s="6"/>
      <c r="AR66" s="17">
        <v>0</v>
      </c>
      <c r="AS66" s="325" t="s">
        <v>145</v>
      </c>
      <c r="AT66" s="325" t="s">
        <v>145</v>
      </c>
      <c r="AU66" s="325" t="s">
        <v>145</v>
      </c>
      <c r="AV66" s="24">
        <v>1</v>
      </c>
      <c r="AW66" s="28">
        <v>1</v>
      </c>
      <c r="AX66" s="24" t="s">
        <v>2791</v>
      </c>
      <c r="AY66" s="24" t="s">
        <v>2797</v>
      </c>
      <c r="AZ66" s="213" t="s">
        <v>2798</v>
      </c>
    </row>
    <row r="67" spans="1:52" ht="382.5">
      <c r="A67" s="2">
        <v>51</v>
      </c>
      <c r="B67" s="6" t="s">
        <v>2649</v>
      </c>
      <c r="C67" s="6" t="s">
        <v>560</v>
      </c>
      <c r="D67" s="23" t="s">
        <v>91</v>
      </c>
      <c r="E67" s="23" t="s">
        <v>72</v>
      </c>
      <c r="F67" s="23" t="s">
        <v>73</v>
      </c>
      <c r="G67" s="23" t="s">
        <v>74</v>
      </c>
      <c r="H67" s="23" t="s">
        <v>75</v>
      </c>
      <c r="I67" s="23" t="s">
        <v>582</v>
      </c>
      <c r="J67" s="26" t="s">
        <v>2403</v>
      </c>
      <c r="K67" s="144" t="s">
        <v>583</v>
      </c>
      <c r="L67" s="17">
        <v>0</v>
      </c>
      <c r="M67" s="26" t="s">
        <v>585</v>
      </c>
      <c r="N67" s="26" t="s">
        <v>586</v>
      </c>
      <c r="O67" s="17">
        <v>0</v>
      </c>
      <c r="P67" s="17">
        <v>2</v>
      </c>
      <c r="Q67" s="17">
        <v>0</v>
      </c>
      <c r="R67" s="17">
        <v>0</v>
      </c>
      <c r="S67" s="17">
        <v>2</v>
      </c>
      <c r="T67" s="17">
        <v>0</v>
      </c>
      <c r="U67" s="6" t="s">
        <v>145</v>
      </c>
      <c r="V67" s="17" t="s">
        <v>145</v>
      </c>
      <c r="W67" s="17" t="s">
        <v>145</v>
      </c>
      <c r="X67" s="17">
        <v>1</v>
      </c>
      <c r="Y67" s="14">
        <f t="shared" si="4"/>
        <v>0.5</v>
      </c>
      <c r="Z67" s="6" t="s">
        <v>2793</v>
      </c>
      <c r="AA67" s="6" t="s">
        <v>2799</v>
      </c>
      <c r="AB67" s="17">
        <v>0</v>
      </c>
      <c r="AC67" s="17" t="s">
        <v>145</v>
      </c>
      <c r="AD67" s="17" t="s">
        <v>145</v>
      </c>
      <c r="AE67" s="17" t="s">
        <v>145</v>
      </c>
      <c r="AF67" s="6">
        <v>0</v>
      </c>
      <c r="AG67" s="20">
        <v>0</v>
      </c>
      <c r="AH67" s="6" t="s">
        <v>2800</v>
      </c>
      <c r="AI67" s="6" t="s">
        <v>2796</v>
      </c>
      <c r="AJ67" s="17">
        <v>0</v>
      </c>
      <c r="AK67" s="17" t="s">
        <v>145</v>
      </c>
      <c r="AL67" s="17" t="s">
        <v>145</v>
      </c>
      <c r="AM67" s="17" t="s">
        <v>145</v>
      </c>
      <c r="AN67" s="6"/>
      <c r="AO67" s="20"/>
      <c r="AP67" s="6"/>
      <c r="AQ67" s="6"/>
      <c r="AR67" s="17">
        <v>0</v>
      </c>
      <c r="AS67" s="325" t="s">
        <v>145</v>
      </c>
      <c r="AT67" s="325" t="s">
        <v>145</v>
      </c>
      <c r="AU67" s="325" t="s">
        <v>145</v>
      </c>
      <c r="AV67" s="24">
        <v>2</v>
      </c>
      <c r="AW67" s="28">
        <v>1</v>
      </c>
      <c r="AX67" s="24" t="s">
        <v>2801</v>
      </c>
      <c r="AY67" s="24" t="s">
        <v>2802</v>
      </c>
    </row>
    <row r="68" spans="1:52" ht="76.5">
      <c r="A68" s="2">
        <v>52</v>
      </c>
      <c r="B68" s="6" t="s">
        <v>2649</v>
      </c>
      <c r="C68" s="6" t="s">
        <v>560</v>
      </c>
      <c r="D68" s="23" t="s">
        <v>91</v>
      </c>
      <c r="E68" s="23" t="s">
        <v>72</v>
      </c>
      <c r="F68" s="23" t="s">
        <v>73</v>
      </c>
      <c r="G68" s="23" t="s">
        <v>74</v>
      </c>
      <c r="H68" s="23" t="s">
        <v>103</v>
      </c>
      <c r="I68" s="23" t="s">
        <v>589</v>
      </c>
      <c r="J68" s="26" t="s">
        <v>2403</v>
      </c>
      <c r="K68" s="26" t="s">
        <v>590</v>
      </c>
      <c r="L68" s="17">
        <v>0</v>
      </c>
      <c r="M68" s="26" t="s">
        <v>592</v>
      </c>
      <c r="N68" s="26" t="s">
        <v>593</v>
      </c>
      <c r="O68" s="17">
        <v>0</v>
      </c>
      <c r="P68" s="17">
        <v>0</v>
      </c>
      <c r="Q68" s="17">
        <v>0</v>
      </c>
      <c r="R68" s="17">
        <v>1</v>
      </c>
      <c r="S68" s="17">
        <v>1</v>
      </c>
      <c r="T68" s="17">
        <v>0</v>
      </c>
      <c r="U68" s="6" t="s">
        <v>145</v>
      </c>
      <c r="V68" s="17" t="s">
        <v>145</v>
      </c>
      <c r="W68" s="17" t="s">
        <v>145</v>
      </c>
      <c r="X68" s="17">
        <v>0</v>
      </c>
      <c r="Y68" s="14" t="str">
        <f t="shared" si="4"/>
        <v>Actividad no programada en la vigencia 2024</v>
      </c>
      <c r="Z68" s="6" t="s">
        <v>2803</v>
      </c>
      <c r="AA68" s="6" t="s">
        <v>2804</v>
      </c>
      <c r="AB68" s="17">
        <v>0</v>
      </c>
      <c r="AC68" s="17" t="s">
        <v>145</v>
      </c>
      <c r="AD68" s="17" t="s">
        <v>145</v>
      </c>
      <c r="AE68" s="17" t="s">
        <v>145</v>
      </c>
      <c r="AF68" s="6">
        <v>0</v>
      </c>
      <c r="AG68" s="20">
        <v>0</v>
      </c>
      <c r="AH68" s="6" t="s">
        <v>2805</v>
      </c>
      <c r="AI68" s="6" t="s">
        <v>2804</v>
      </c>
      <c r="AJ68" s="17">
        <v>0</v>
      </c>
      <c r="AK68" s="17" t="s">
        <v>145</v>
      </c>
      <c r="AL68" s="17" t="s">
        <v>145</v>
      </c>
      <c r="AM68" s="17" t="s">
        <v>145</v>
      </c>
      <c r="AN68" s="6"/>
      <c r="AO68" s="20"/>
      <c r="AP68" s="6"/>
      <c r="AQ68" s="6"/>
      <c r="AR68" s="17">
        <v>0</v>
      </c>
      <c r="AS68" s="325" t="s">
        <v>145</v>
      </c>
      <c r="AT68" s="325" t="s">
        <v>145</v>
      </c>
      <c r="AU68" s="325" t="s">
        <v>145</v>
      </c>
      <c r="AV68" s="24">
        <v>0</v>
      </c>
      <c r="AW68" s="28" t="s">
        <v>138</v>
      </c>
      <c r="AX68" s="24" t="s">
        <v>2803</v>
      </c>
      <c r="AY68" s="360" t="s">
        <v>2806</v>
      </c>
    </row>
    <row r="69" spans="1:52" ht="76.5">
      <c r="A69" s="2">
        <v>53</v>
      </c>
      <c r="B69" s="6" t="s">
        <v>2649</v>
      </c>
      <c r="C69" s="6" t="s">
        <v>560</v>
      </c>
      <c r="D69" s="23" t="s">
        <v>91</v>
      </c>
      <c r="E69" s="23" t="s">
        <v>72</v>
      </c>
      <c r="F69" s="23" t="s">
        <v>73</v>
      </c>
      <c r="G69" s="23" t="s">
        <v>74</v>
      </c>
      <c r="H69" s="23" t="s">
        <v>75</v>
      </c>
      <c r="I69" s="23" t="s">
        <v>203</v>
      </c>
      <c r="J69" s="26" t="s">
        <v>2403</v>
      </c>
      <c r="K69" s="26" t="s">
        <v>596</v>
      </c>
      <c r="L69" s="17">
        <v>0</v>
      </c>
      <c r="M69" s="26" t="s">
        <v>598</v>
      </c>
      <c r="N69" s="26" t="s">
        <v>599</v>
      </c>
      <c r="O69" s="17">
        <v>0</v>
      </c>
      <c r="P69" s="17">
        <v>0</v>
      </c>
      <c r="Q69" s="17">
        <v>1</v>
      </c>
      <c r="R69" s="17">
        <v>0</v>
      </c>
      <c r="S69" s="17">
        <v>1</v>
      </c>
      <c r="T69" s="17">
        <v>0</v>
      </c>
      <c r="U69" s="6" t="s">
        <v>145</v>
      </c>
      <c r="V69" s="17" t="s">
        <v>145</v>
      </c>
      <c r="W69" s="17" t="s">
        <v>145</v>
      </c>
      <c r="X69" s="17">
        <v>0</v>
      </c>
      <c r="Y69" s="14" t="str">
        <f t="shared" si="4"/>
        <v>Actividad no programada en la vigencia 2024</v>
      </c>
      <c r="Z69" s="23" t="s">
        <v>2807</v>
      </c>
      <c r="AA69" s="6" t="s">
        <v>2808</v>
      </c>
      <c r="AB69" s="17">
        <v>0</v>
      </c>
      <c r="AC69" s="17" t="s">
        <v>145</v>
      </c>
      <c r="AD69" s="17" t="s">
        <v>145</v>
      </c>
      <c r="AE69" s="17" t="s">
        <v>145</v>
      </c>
      <c r="AF69" s="6">
        <v>0</v>
      </c>
      <c r="AG69" s="32">
        <v>0</v>
      </c>
      <c r="AH69" s="34" t="s">
        <v>2807</v>
      </c>
      <c r="AI69" s="6" t="s">
        <v>2804</v>
      </c>
      <c r="AJ69" s="17">
        <v>0</v>
      </c>
      <c r="AK69" s="17" t="s">
        <v>145</v>
      </c>
      <c r="AL69" s="17" t="s">
        <v>145</v>
      </c>
      <c r="AM69" s="17" t="s">
        <v>145</v>
      </c>
      <c r="AN69" s="6"/>
      <c r="AO69" s="32"/>
      <c r="AP69" s="34"/>
      <c r="AQ69" s="6"/>
      <c r="AR69" s="17">
        <v>0</v>
      </c>
      <c r="AS69" s="325" t="s">
        <v>145</v>
      </c>
      <c r="AT69" s="325" t="s">
        <v>145</v>
      </c>
      <c r="AU69" s="325" t="s">
        <v>145</v>
      </c>
      <c r="AV69" s="24">
        <v>0</v>
      </c>
      <c r="AW69" s="117" t="s">
        <v>138</v>
      </c>
      <c r="AX69" s="82" t="s">
        <v>2809</v>
      </c>
      <c r="AY69" s="24" t="s">
        <v>2810</v>
      </c>
    </row>
    <row r="70" spans="1:52" ht="140.25">
      <c r="A70" s="2">
        <v>54</v>
      </c>
      <c r="B70" s="6" t="s">
        <v>2649</v>
      </c>
      <c r="C70" s="6" t="s">
        <v>560</v>
      </c>
      <c r="D70" s="23" t="s">
        <v>91</v>
      </c>
      <c r="E70" s="23" t="s">
        <v>72</v>
      </c>
      <c r="F70" s="23" t="s">
        <v>73</v>
      </c>
      <c r="G70" s="23" t="s">
        <v>74</v>
      </c>
      <c r="H70" s="23" t="s">
        <v>75</v>
      </c>
      <c r="I70" s="23" t="s">
        <v>391</v>
      </c>
      <c r="J70" s="26" t="s">
        <v>2403</v>
      </c>
      <c r="K70" s="26" t="s">
        <v>603</v>
      </c>
      <c r="L70" s="17">
        <v>0</v>
      </c>
      <c r="M70" s="26" t="s">
        <v>605</v>
      </c>
      <c r="N70" s="26" t="s">
        <v>606</v>
      </c>
      <c r="O70" s="17">
        <v>0</v>
      </c>
      <c r="P70" s="17">
        <v>1</v>
      </c>
      <c r="Q70" s="17">
        <v>0</v>
      </c>
      <c r="R70" s="17">
        <v>0</v>
      </c>
      <c r="S70" s="17">
        <v>1</v>
      </c>
      <c r="T70" s="17">
        <v>0</v>
      </c>
      <c r="U70" s="6" t="s">
        <v>145</v>
      </c>
      <c r="V70" s="17" t="s">
        <v>145</v>
      </c>
      <c r="W70" s="17" t="s">
        <v>145</v>
      </c>
      <c r="X70" s="6">
        <v>0</v>
      </c>
      <c r="Y70" s="14" t="str">
        <f t="shared" si="4"/>
        <v>No aplica</v>
      </c>
      <c r="Z70" s="23" t="s">
        <v>2811</v>
      </c>
      <c r="AA70" s="6" t="s">
        <v>2812</v>
      </c>
      <c r="AB70" s="17">
        <v>0</v>
      </c>
      <c r="AC70" s="17" t="s">
        <v>145</v>
      </c>
      <c r="AD70" s="17" t="s">
        <v>145</v>
      </c>
      <c r="AE70" s="17" t="s">
        <v>145</v>
      </c>
      <c r="AF70" s="6">
        <v>0</v>
      </c>
      <c r="AG70" s="20">
        <v>0</v>
      </c>
      <c r="AH70" s="34" t="s">
        <v>2813</v>
      </c>
      <c r="AI70" s="6" t="s">
        <v>2814</v>
      </c>
      <c r="AJ70" s="17">
        <v>0</v>
      </c>
      <c r="AK70" s="17" t="s">
        <v>145</v>
      </c>
      <c r="AL70" s="17" t="s">
        <v>145</v>
      </c>
      <c r="AM70" s="17" t="s">
        <v>145</v>
      </c>
      <c r="AN70" s="6"/>
      <c r="AO70" s="20"/>
      <c r="AP70" s="34"/>
      <c r="AQ70" s="6"/>
      <c r="AR70" s="17">
        <v>0</v>
      </c>
      <c r="AS70" s="325" t="s">
        <v>145</v>
      </c>
      <c r="AT70" s="325" t="s">
        <v>145</v>
      </c>
      <c r="AU70" s="325" t="s">
        <v>145</v>
      </c>
      <c r="AV70" s="24">
        <v>1</v>
      </c>
      <c r="AW70" s="28">
        <v>1</v>
      </c>
      <c r="AX70" s="82" t="s">
        <v>2815</v>
      </c>
      <c r="AY70" s="24" t="s">
        <v>2816</v>
      </c>
    </row>
    <row r="71" spans="1:52" ht="409.5">
      <c r="A71" s="2">
        <v>55</v>
      </c>
      <c r="B71" s="6" t="s">
        <v>2649</v>
      </c>
      <c r="C71" s="6" t="s">
        <v>560</v>
      </c>
      <c r="D71" s="23" t="s">
        <v>91</v>
      </c>
      <c r="E71" s="23" t="s">
        <v>72</v>
      </c>
      <c r="F71" s="23" t="s">
        <v>73</v>
      </c>
      <c r="G71" s="23" t="s">
        <v>74</v>
      </c>
      <c r="H71" s="23" t="s">
        <v>75</v>
      </c>
      <c r="I71" s="23" t="s">
        <v>92</v>
      </c>
      <c r="J71" s="26" t="s">
        <v>2403</v>
      </c>
      <c r="K71" s="26" t="s">
        <v>610</v>
      </c>
      <c r="L71" s="17">
        <v>0</v>
      </c>
      <c r="M71" s="26" t="s">
        <v>612</v>
      </c>
      <c r="N71" s="26" t="s">
        <v>613</v>
      </c>
      <c r="O71" s="146">
        <v>0.1</v>
      </c>
      <c r="P71" s="146">
        <v>0.4</v>
      </c>
      <c r="Q71" s="146">
        <v>0.7</v>
      </c>
      <c r="R71" s="146">
        <v>1</v>
      </c>
      <c r="S71" s="146">
        <v>1</v>
      </c>
      <c r="T71" s="364">
        <v>0</v>
      </c>
      <c r="U71" s="14" t="s">
        <v>145</v>
      </c>
      <c r="V71" s="146" t="s">
        <v>145</v>
      </c>
      <c r="W71" s="146" t="s">
        <v>145</v>
      </c>
      <c r="X71" s="8">
        <v>0.05</v>
      </c>
      <c r="Y71" s="14">
        <f t="shared" si="4"/>
        <v>0.125</v>
      </c>
      <c r="Z71" s="23" t="s">
        <v>2817</v>
      </c>
      <c r="AA71" s="6" t="s">
        <v>2818</v>
      </c>
      <c r="AB71" s="17">
        <v>0</v>
      </c>
      <c r="AC71" s="17" t="s">
        <v>145</v>
      </c>
      <c r="AD71" s="17" t="s">
        <v>145</v>
      </c>
      <c r="AE71" s="17" t="s">
        <v>145</v>
      </c>
      <c r="AF71" s="20">
        <v>0.4</v>
      </c>
      <c r="AG71" s="20">
        <v>0.6</v>
      </c>
      <c r="AH71" s="34" t="s">
        <v>2819</v>
      </c>
      <c r="AI71" s="6" t="s">
        <v>2820</v>
      </c>
      <c r="AJ71" s="17">
        <v>0</v>
      </c>
      <c r="AK71" s="17" t="s">
        <v>145</v>
      </c>
      <c r="AL71" s="17" t="s">
        <v>145</v>
      </c>
      <c r="AM71" s="17" t="s">
        <v>145</v>
      </c>
      <c r="AN71" s="20"/>
      <c r="AO71" s="20"/>
      <c r="AP71" s="6"/>
      <c r="AQ71" s="6"/>
      <c r="AR71" s="17">
        <v>0</v>
      </c>
      <c r="AS71" s="325" t="s">
        <v>145</v>
      </c>
      <c r="AT71" s="325" t="s">
        <v>145</v>
      </c>
      <c r="AU71" s="325" t="s">
        <v>145</v>
      </c>
      <c r="AV71" s="28">
        <v>0.4</v>
      </c>
      <c r="AW71" s="28">
        <v>1</v>
      </c>
      <c r="AX71" s="24" t="s">
        <v>2821</v>
      </c>
      <c r="AY71" s="24" t="s">
        <v>2822</v>
      </c>
    </row>
    <row r="72" spans="1:52" ht="409.5">
      <c r="A72" s="2">
        <v>56</v>
      </c>
      <c r="B72" s="6" t="s">
        <v>2649</v>
      </c>
      <c r="C72" s="6" t="s">
        <v>560</v>
      </c>
      <c r="D72" s="23" t="s">
        <v>91</v>
      </c>
      <c r="E72" s="23" t="s">
        <v>72</v>
      </c>
      <c r="F72" s="23" t="s">
        <v>73</v>
      </c>
      <c r="G72" s="23" t="s">
        <v>74</v>
      </c>
      <c r="H72" s="23" t="s">
        <v>75</v>
      </c>
      <c r="I72" s="23" t="s">
        <v>616</v>
      </c>
      <c r="J72" s="26" t="s">
        <v>2403</v>
      </c>
      <c r="K72" s="26" t="s">
        <v>617</v>
      </c>
      <c r="L72" s="17">
        <v>0</v>
      </c>
      <c r="M72" s="26" t="s">
        <v>619</v>
      </c>
      <c r="N72" s="26" t="s">
        <v>613</v>
      </c>
      <c r="O72" s="8">
        <v>0.1</v>
      </c>
      <c r="P72" s="8">
        <v>0.5</v>
      </c>
      <c r="Q72" s="8">
        <v>0.75</v>
      </c>
      <c r="R72" s="8">
        <v>1</v>
      </c>
      <c r="S72" s="146">
        <v>1</v>
      </c>
      <c r="T72" s="364">
        <v>0</v>
      </c>
      <c r="U72" s="14" t="s">
        <v>145</v>
      </c>
      <c r="V72" s="146" t="s">
        <v>145</v>
      </c>
      <c r="W72" s="146" t="s">
        <v>145</v>
      </c>
      <c r="X72" s="8">
        <v>0.05</v>
      </c>
      <c r="Y72" s="14">
        <f t="shared" si="4"/>
        <v>0.1</v>
      </c>
      <c r="Z72" s="23" t="s">
        <v>2817</v>
      </c>
      <c r="AA72" s="6" t="s">
        <v>2823</v>
      </c>
      <c r="AB72" s="17">
        <v>0</v>
      </c>
      <c r="AC72" s="17" t="s">
        <v>145</v>
      </c>
      <c r="AD72" s="17" t="s">
        <v>145</v>
      </c>
      <c r="AE72" s="17" t="s">
        <v>145</v>
      </c>
      <c r="AF72" s="20">
        <v>0.3</v>
      </c>
      <c r="AG72" s="14">
        <v>0.6</v>
      </c>
      <c r="AH72" s="34" t="s">
        <v>2824</v>
      </c>
      <c r="AI72" s="6" t="s">
        <v>2825</v>
      </c>
      <c r="AJ72" s="365">
        <v>0</v>
      </c>
      <c r="AK72" s="365" t="s">
        <v>145</v>
      </c>
      <c r="AL72" s="365" t="s">
        <v>145</v>
      </c>
      <c r="AM72" s="365" t="s">
        <v>145</v>
      </c>
      <c r="AN72" s="366"/>
      <c r="AO72" s="367"/>
      <c r="AP72" s="6"/>
      <c r="AQ72" s="6"/>
      <c r="AR72" s="365">
        <v>0</v>
      </c>
      <c r="AS72" s="368" t="s">
        <v>145</v>
      </c>
      <c r="AT72" s="368" t="s">
        <v>145</v>
      </c>
      <c r="AU72" s="368" t="s">
        <v>145</v>
      </c>
      <c r="AV72" s="369">
        <v>0.5</v>
      </c>
      <c r="AW72" s="370">
        <v>1</v>
      </c>
      <c r="AX72" s="24" t="s">
        <v>2826</v>
      </c>
      <c r="AY72" s="24" t="s">
        <v>2827</v>
      </c>
    </row>
    <row r="73" spans="1:52" ht="127.5">
      <c r="A73" s="2">
        <v>57</v>
      </c>
      <c r="B73" s="6" t="s">
        <v>2649</v>
      </c>
      <c r="C73" s="6" t="s">
        <v>560</v>
      </c>
      <c r="D73" s="23" t="s">
        <v>91</v>
      </c>
      <c r="E73" s="23" t="s">
        <v>72</v>
      </c>
      <c r="F73" s="23" t="s">
        <v>73</v>
      </c>
      <c r="G73" s="23" t="s">
        <v>74</v>
      </c>
      <c r="H73" s="23" t="s">
        <v>469</v>
      </c>
      <c r="I73" s="23" t="s">
        <v>470</v>
      </c>
      <c r="J73" s="26" t="s">
        <v>2688</v>
      </c>
      <c r="K73" s="26" t="s">
        <v>914</v>
      </c>
      <c r="L73" s="17">
        <v>0</v>
      </c>
      <c r="M73" s="26" t="s">
        <v>916</v>
      </c>
      <c r="N73" s="26" t="s">
        <v>917</v>
      </c>
      <c r="O73" s="17">
        <v>0</v>
      </c>
      <c r="P73" s="17">
        <v>1</v>
      </c>
      <c r="Q73" s="17">
        <v>0</v>
      </c>
      <c r="R73" s="17">
        <v>0</v>
      </c>
      <c r="S73" s="364">
        <v>1</v>
      </c>
      <c r="T73" s="364">
        <v>0</v>
      </c>
      <c r="U73" s="371" t="s">
        <v>145</v>
      </c>
      <c r="V73" s="364" t="s">
        <v>145</v>
      </c>
      <c r="W73" s="364" t="s">
        <v>145</v>
      </c>
      <c r="X73" s="17">
        <v>0</v>
      </c>
      <c r="Y73" s="14">
        <v>0</v>
      </c>
      <c r="Z73" s="23" t="s">
        <v>2828</v>
      </c>
      <c r="AA73" s="6" t="s">
        <v>2829</v>
      </c>
      <c r="AB73" s="17">
        <v>0</v>
      </c>
      <c r="AC73" s="17" t="s">
        <v>145</v>
      </c>
      <c r="AD73" s="17" t="s">
        <v>145</v>
      </c>
      <c r="AE73" s="17" t="s">
        <v>145</v>
      </c>
      <c r="AF73" s="6">
        <v>0.1</v>
      </c>
      <c r="AG73" s="20">
        <v>0.1</v>
      </c>
      <c r="AH73" s="6" t="s">
        <v>2830</v>
      </c>
      <c r="AI73" s="6" t="s">
        <v>2825</v>
      </c>
      <c r="AJ73" s="17">
        <v>0</v>
      </c>
      <c r="AK73" s="17" t="s">
        <v>145</v>
      </c>
      <c r="AL73" s="17" t="s">
        <v>145</v>
      </c>
      <c r="AM73" s="17" t="s">
        <v>145</v>
      </c>
      <c r="AN73" s="6"/>
      <c r="AO73" s="20"/>
      <c r="AP73" s="6"/>
      <c r="AQ73" s="6"/>
      <c r="AR73" s="17">
        <v>0</v>
      </c>
      <c r="AS73" s="325" t="s">
        <v>145</v>
      </c>
      <c r="AT73" s="325" t="s">
        <v>145</v>
      </c>
      <c r="AU73" s="325" t="s">
        <v>145</v>
      </c>
      <c r="AV73" s="24">
        <v>1</v>
      </c>
      <c r="AW73" s="28">
        <v>1</v>
      </c>
      <c r="AX73" s="24" t="s">
        <v>2831</v>
      </c>
      <c r="AY73" s="24" t="s">
        <v>2832</v>
      </c>
      <c r="AZ73" s="213" t="s">
        <v>2833</v>
      </c>
    </row>
    <row r="74" spans="1:52" ht="76.5">
      <c r="A74" s="2">
        <v>58</v>
      </c>
      <c r="B74" s="6" t="s">
        <v>2649</v>
      </c>
      <c r="C74" s="6" t="s">
        <v>622</v>
      </c>
      <c r="D74" s="23" t="s">
        <v>91</v>
      </c>
      <c r="E74" s="23" t="s">
        <v>72</v>
      </c>
      <c r="F74" s="23" t="s">
        <v>73</v>
      </c>
      <c r="G74" s="23" t="s">
        <v>74</v>
      </c>
      <c r="H74" s="23" t="s">
        <v>75</v>
      </c>
      <c r="I74" s="23" t="s">
        <v>203</v>
      </c>
      <c r="J74" s="26" t="s">
        <v>2395</v>
      </c>
      <c r="K74" s="26" t="s">
        <v>625</v>
      </c>
      <c r="L74" s="6">
        <v>1</v>
      </c>
      <c r="M74" s="4" t="s">
        <v>2834</v>
      </c>
      <c r="N74" s="4" t="s">
        <v>455</v>
      </c>
      <c r="O74" s="6">
        <v>0</v>
      </c>
      <c r="P74" s="6">
        <v>1</v>
      </c>
      <c r="Q74" s="17">
        <v>0</v>
      </c>
      <c r="R74" s="6">
        <v>0</v>
      </c>
      <c r="S74" s="6">
        <v>1</v>
      </c>
      <c r="T74" s="6">
        <v>0</v>
      </c>
      <c r="U74" s="6" t="s">
        <v>145</v>
      </c>
      <c r="V74" s="6" t="s">
        <v>145</v>
      </c>
      <c r="W74" s="6" t="s">
        <v>145</v>
      </c>
      <c r="X74" s="17">
        <v>0</v>
      </c>
      <c r="Y74" s="14">
        <v>0</v>
      </c>
      <c r="Z74" s="23"/>
      <c r="AA74" s="23" t="s">
        <v>2835</v>
      </c>
      <c r="AB74" s="17">
        <v>0</v>
      </c>
      <c r="AC74" s="17" t="s">
        <v>145</v>
      </c>
      <c r="AD74" s="17" t="s">
        <v>145</v>
      </c>
      <c r="AE74" s="17" t="s">
        <v>145</v>
      </c>
      <c r="AF74" s="323" t="s">
        <v>2836</v>
      </c>
      <c r="AG74" s="20">
        <v>0.3</v>
      </c>
      <c r="AH74" s="6" t="s">
        <v>2837</v>
      </c>
      <c r="AI74" s="6" t="s">
        <v>2838</v>
      </c>
      <c r="AJ74" s="17">
        <v>0</v>
      </c>
      <c r="AK74" s="17" t="s">
        <v>145</v>
      </c>
      <c r="AL74" s="17" t="s">
        <v>145</v>
      </c>
      <c r="AM74" s="17" t="s">
        <v>145</v>
      </c>
      <c r="AN74" s="323">
        <v>0</v>
      </c>
      <c r="AO74" s="20"/>
      <c r="AP74" s="6"/>
      <c r="AQ74" s="6"/>
      <c r="AR74" s="17">
        <v>0</v>
      </c>
      <c r="AS74" s="325" t="s">
        <v>145</v>
      </c>
      <c r="AT74" s="325" t="s">
        <v>145</v>
      </c>
      <c r="AU74" s="325" t="s">
        <v>145</v>
      </c>
      <c r="AV74" s="372">
        <v>1</v>
      </c>
      <c r="AW74" s="28">
        <v>0.4</v>
      </c>
      <c r="AX74" s="24" t="s">
        <v>2839</v>
      </c>
      <c r="AY74" s="24" t="s">
        <v>2840</v>
      </c>
    </row>
    <row r="75" spans="1:52" ht="191.25">
      <c r="A75" s="2">
        <v>59</v>
      </c>
      <c r="B75" s="6" t="s">
        <v>2649</v>
      </c>
      <c r="C75" s="6" t="s">
        <v>622</v>
      </c>
      <c r="D75" s="23" t="s">
        <v>91</v>
      </c>
      <c r="E75" s="23" t="s">
        <v>72</v>
      </c>
      <c r="F75" s="23" t="s">
        <v>73</v>
      </c>
      <c r="G75" s="23" t="s">
        <v>74</v>
      </c>
      <c r="H75" s="23" t="s">
        <v>75</v>
      </c>
      <c r="I75" s="23" t="s">
        <v>433</v>
      </c>
      <c r="J75" s="26" t="s">
        <v>2395</v>
      </c>
      <c r="K75" s="26" t="s">
        <v>633</v>
      </c>
      <c r="L75" s="6">
        <v>2</v>
      </c>
      <c r="M75" s="23" t="s">
        <v>2841</v>
      </c>
      <c r="N75" s="23" t="s">
        <v>2842</v>
      </c>
      <c r="O75" s="20">
        <v>1</v>
      </c>
      <c r="P75" s="20">
        <v>1</v>
      </c>
      <c r="Q75" s="20">
        <v>1</v>
      </c>
      <c r="R75" s="20">
        <v>1</v>
      </c>
      <c r="S75" s="20">
        <v>1</v>
      </c>
      <c r="T75" s="20">
        <v>1</v>
      </c>
      <c r="U75" s="20" t="s">
        <v>2843</v>
      </c>
      <c r="V75" s="20">
        <v>0.31</v>
      </c>
      <c r="W75" s="20" t="s">
        <v>2844</v>
      </c>
      <c r="X75" s="13">
        <v>0.125</v>
      </c>
      <c r="Y75" s="14">
        <f>IF(P75=0,"Actividad no programada en la vigencia 2024",IF(X75=0,"No aplica",IFERROR(X75/P75,"No aplica")))</f>
        <v>0.125</v>
      </c>
      <c r="Z75" s="23" t="s">
        <v>2845</v>
      </c>
      <c r="AA75" s="20" t="s">
        <v>2846</v>
      </c>
      <c r="AB75" s="8">
        <v>1</v>
      </c>
      <c r="AC75" s="373"/>
      <c r="AD75" s="373"/>
      <c r="AE75" s="6" t="s">
        <v>2847</v>
      </c>
      <c r="AF75" s="20">
        <v>0.25</v>
      </c>
      <c r="AG75" s="20">
        <v>0.38</v>
      </c>
      <c r="AH75" s="6" t="s">
        <v>2848</v>
      </c>
      <c r="AI75" s="6" t="s">
        <v>2849</v>
      </c>
      <c r="AJ75" s="8">
        <v>1</v>
      </c>
      <c r="AK75" s="373"/>
      <c r="AL75" s="373"/>
      <c r="AM75" s="6"/>
      <c r="AN75" s="20">
        <v>0</v>
      </c>
      <c r="AO75" s="20"/>
      <c r="AP75" s="6"/>
      <c r="AQ75" s="6"/>
      <c r="AR75" s="8">
        <v>1</v>
      </c>
      <c r="AS75" s="374" t="s">
        <v>138</v>
      </c>
      <c r="AT75" s="374" t="s">
        <v>138</v>
      </c>
      <c r="AU75" s="24" t="s">
        <v>138</v>
      </c>
      <c r="AV75" s="28">
        <v>0.8</v>
      </c>
      <c r="AW75" s="28">
        <v>0.8</v>
      </c>
      <c r="AX75" s="24" t="s">
        <v>2850</v>
      </c>
      <c r="AY75" s="24" t="s">
        <v>2851</v>
      </c>
    </row>
    <row r="76" spans="1:52" ht="369.75">
      <c r="A76" s="2">
        <v>60</v>
      </c>
      <c r="B76" s="6" t="s">
        <v>2649</v>
      </c>
      <c r="C76" s="6" t="s">
        <v>622</v>
      </c>
      <c r="D76" s="23" t="s">
        <v>91</v>
      </c>
      <c r="E76" s="23" t="s">
        <v>72</v>
      </c>
      <c r="F76" s="23" t="s">
        <v>73</v>
      </c>
      <c r="G76" s="23" t="s">
        <v>74</v>
      </c>
      <c r="H76" s="23" t="s">
        <v>75</v>
      </c>
      <c r="I76" s="23" t="s">
        <v>203</v>
      </c>
      <c r="J76" s="26" t="s">
        <v>2395</v>
      </c>
      <c r="K76" s="26" t="s">
        <v>2852</v>
      </c>
      <c r="L76" s="6" t="s">
        <v>2853</v>
      </c>
      <c r="M76" s="4" t="s">
        <v>2854</v>
      </c>
      <c r="N76" s="4" t="s">
        <v>2855</v>
      </c>
      <c r="O76" s="6">
        <v>0</v>
      </c>
      <c r="P76" s="20">
        <v>1</v>
      </c>
      <c r="Q76" s="20">
        <v>1</v>
      </c>
      <c r="R76" s="20">
        <v>1</v>
      </c>
      <c r="S76" s="20">
        <v>1</v>
      </c>
      <c r="T76" s="6">
        <v>0</v>
      </c>
      <c r="U76" s="6" t="s">
        <v>145</v>
      </c>
      <c r="V76" s="6" t="s">
        <v>145</v>
      </c>
      <c r="W76" s="6" t="s">
        <v>145</v>
      </c>
      <c r="X76" s="8">
        <v>0.25</v>
      </c>
      <c r="Y76" s="14">
        <f>IF(P76=0,"Actividad no programada en la vigencia 2024",IF(X76=0,"No aplica",IFERROR(X76/P76,"No aplica")))</f>
        <v>0.25</v>
      </c>
      <c r="Z76" s="23" t="s">
        <v>2856</v>
      </c>
      <c r="AA76" s="20" t="s">
        <v>2857</v>
      </c>
      <c r="AB76" s="17">
        <v>0</v>
      </c>
      <c r="AC76" s="17" t="s">
        <v>145</v>
      </c>
      <c r="AD76" s="17" t="s">
        <v>145</v>
      </c>
      <c r="AE76" s="17" t="s">
        <v>145</v>
      </c>
      <c r="AF76" s="20">
        <v>0.6</v>
      </c>
      <c r="AG76" s="20">
        <v>0.6</v>
      </c>
      <c r="AH76" s="6" t="s">
        <v>2858</v>
      </c>
      <c r="AI76" s="20" t="s">
        <v>2859</v>
      </c>
      <c r="AJ76" s="17">
        <v>0</v>
      </c>
      <c r="AK76" s="17" t="s">
        <v>145</v>
      </c>
      <c r="AL76" s="17" t="s">
        <v>145</v>
      </c>
      <c r="AM76" s="17" t="s">
        <v>145</v>
      </c>
      <c r="AN76" s="20">
        <v>0</v>
      </c>
      <c r="AO76" s="20"/>
      <c r="AP76" s="6"/>
      <c r="AQ76" s="20"/>
      <c r="AR76" s="17">
        <v>0</v>
      </c>
      <c r="AS76" s="325" t="s">
        <v>145</v>
      </c>
      <c r="AT76" s="325" t="s">
        <v>145</v>
      </c>
      <c r="AU76" s="325" t="s">
        <v>145</v>
      </c>
      <c r="AV76" s="28">
        <v>1</v>
      </c>
      <c r="AW76" s="28">
        <v>1</v>
      </c>
      <c r="AX76" s="24" t="s">
        <v>2860</v>
      </c>
      <c r="AY76" s="28" t="s">
        <v>2861</v>
      </c>
      <c r="AZ76" s="213" t="s">
        <v>2862</v>
      </c>
    </row>
    <row r="77" spans="1:52" ht="409.5">
      <c r="A77" s="2">
        <v>61</v>
      </c>
      <c r="B77" s="6" t="s">
        <v>2649</v>
      </c>
      <c r="C77" s="6" t="s">
        <v>622</v>
      </c>
      <c r="D77" s="23" t="s">
        <v>91</v>
      </c>
      <c r="E77" s="23" t="s">
        <v>72</v>
      </c>
      <c r="F77" s="23" t="s">
        <v>73</v>
      </c>
      <c r="G77" s="23" t="s">
        <v>74</v>
      </c>
      <c r="H77" s="23" t="s">
        <v>75</v>
      </c>
      <c r="I77" s="23" t="s">
        <v>170</v>
      </c>
      <c r="J77" s="26" t="s">
        <v>649</v>
      </c>
      <c r="K77" s="26" t="s">
        <v>650</v>
      </c>
      <c r="L77" s="20" t="s">
        <v>2863</v>
      </c>
      <c r="M77" s="4" t="s">
        <v>2864</v>
      </c>
      <c r="N77" s="4" t="s">
        <v>2865</v>
      </c>
      <c r="O77" s="6">
        <v>0</v>
      </c>
      <c r="P77" s="6">
        <v>1</v>
      </c>
      <c r="Q77" s="6">
        <v>2</v>
      </c>
      <c r="R77" s="6">
        <v>1</v>
      </c>
      <c r="S77" s="6">
        <v>4</v>
      </c>
      <c r="T77" s="6">
        <v>0</v>
      </c>
      <c r="U77" s="6" t="s">
        <v>145</v>
      </c>
      <c r="V77" s="6" t="s">
        <v>145</v>
      </c>
      <c r="W77" s="6" t="s">
        <v>145</v>
      </c>
      <c r="X77" s="17">
        <v>0.65</v>
      </c>
      <c r="Y77" s="14">
        <f>IF(P77=0,"Actividad no programada en la vigencia 2024",IF(X77=0,"No aplica",IFERROR(X77/P77,"No aplica")))</f>
        <v>0.65</v>
      </c>
      <c r="Z77" s="23" t="s">
        <v>2866</v>
      </c>
      <c r="AA77" s="20" t="s">
        <v>2867</v>
      </c>
      <c r="AB77" s="17">
        <v>0</v>
      </c>
      <c r="AC77" s="17" t="s">
        <v>145</v>
      </c>
      <c r="AD77" s="17" t="s">
        <v>145</v>
      </c>
      <c r="AE77" s="17" t="s">
        <v>145</v>
      </c>
      <c r="AF77" s="6" t="s">
        <v>2868</v>
      </c>
      <c r="AG77" s="20">
        <v>0.8</v>
      </c>
      <c r="AH77" s="6" t="s">
        <v>2869</v>
      </c>
      <c r="AI77" s="20" t="s">
        <v>2870</v>
      </c>
      <c r="AJ77" s="17">
        <v>0</v>
      </c>
      <c r="AK77" s="17" t="s">
        <v>145</v>
      </c>
      <c r="AL77" s="17" t="s">
        <v>145</v>
      </c>
      <c r="AM77" s="17" t="s">
        <v>145</v>
      </c>
      <c r="AN77" s="6">
        <v>0</v>
      </c>
      <c r="AO77" s="20"/>
      <c r="AP77" s="375" t="s">
        <v>2871</v>
      </c>
      <c r="AQ77" s="20"/>
      <c r="AR77" s="17">
        <v>0</v>
      </c>
      <c r="AS77" s="325" t="s">
        <v>145</v>
      </c>
      <c r="AT77" s="325" t="s">
        <v>145</v>
      </c>
      <c r="AU77" s="325" t="s">
        <v>145</v>
      </c>
      <c r="AV77" s="24">
        <v>1</v>
      </c>
      <c r="AW77" s="28">
        <v>1</v>
      </c>
      <c r="AX77" s="376" t="s">
        <v>2872</v>
      </c>
      <c r="AY77" s="28" t="s">
        <v>2861</v>
      </c>
    </row>
    <row r="78" spans="1:52" ht="409.5">
      <c r="A78" s="2">
        <v>62</v>
      </c>
      <c r="B78" s="6" t="s">
        <v>2649</v>
      </c>
      <c r="C78" s="6" t="s">
        <v>622</v>
      </c>
      <c r="D78" s="23" t="s">
        <v>91</v>
      </c>
      <c r="E78" s="23" t="s">
        <v>72</v>
      </c>
      <c r="F78" s="23" t="s">
        <v>73</v>
      </c>
      <c r="G78" s="23" t="s">
        <v>74</v>
      </c>
      <c r="H78" s="23" t="s">
        <v>75</v>
      </c>
      <c r="I78" s="23" t="s">
        <v>203</v>
      </c>
      <c r="J78" s="26" t="s">
        <v>2395</v>
      </c>
      <c r="K78" s="26" t="s">
        <v>2873</v>
      </c>
      <c r="L78" s="6" t="s">
        <v>2874</v>
      </c>
      <c r="M78" s="4" t="s">
        <v>660</v>
      </c>
      <c r="N78" s="6" t="s">
        <v>2875</v>
      </c>
      <c r="O78" s="20">
        <v>1</v>
      </c>
      <c r="P78" s="20">
        <v>1</v>
      </c>
      <c r="Q78" s="20">
        <v>1</v>
      </c>
      <c r="R78" s="20">
        <v>1</v>
      </c>
      <c r="S78" s="20">
        <v>1</v>
      </c>
      <c r="T78" s="20">
        <v>0.7</v>
      </c>
      <c r="U78" s="6">
        <v>0</v>
      </c>
      <c r="V78" s="20">
        <v>0</v>
      </c>
      <c r="W78" s="20" t="s">
        <v>2876</v>
      </c>
      <c r="X78" s="377">
        <v>0.25</v>
      </c>
      <c r="Y78" s="14">
        <v>0.25</v>
      </c>
      <c r="Z78" s="23" t="s">
        <v>2877</v>
      </c>
      <c r="AA78" s="20" t="s">
        <v>2878</v>
      </c>
      <c r="AB78" s="8">
        <v>0.7</v>
      </c>
      <c r="AC78" s="373"/>
      <c r="AD78" s="373"/>
      <c r="AE78" s="6" t="s">
        <v>2879</v>
      </c>
      <c r="AF78" s="357">
        <v>0.5</v>
      </c>
      <c r="AG78" s="20">
        <v>0.5</v>
      </c>
      <c r="AH78" s="6" t="s">
        <v>2880</v>
      </c>
      <c r="AI78" s="20" t="s">
        <v>2881</v>
      </c>
      <c r="AJ78" s="8">
        <v>0.7</v>
      </c>
      <c r="AK78" s="373"/>
      <c r="AL78" s="373"/>
      <c r="AM78" s="6"/>
      <c r="AN78" s="378">
        <v>0</v>
      </c>
      <c r="AO78" s="20"/>
      <c r="AP78" s="6"/>
      <c r="AQ78" s="20"/>
      <c r="AR78" s="8">
        <v>0.7</v>
      </c>
      <c r="AS78" s="374" t="s">
        <v>2882</v>
      </c>
      <c r="AT78" s="379">
        <v>1</v>
      </c>
      <c r="AU78" s="24"/>
      <c r="AV78" s="28">
        <v>1</v>
      </c>
      <c r="AW78" s="28">
        <v>1</v>
      </c>
      <c r="AX78" s="24" t="s">
        <v>2883</v>
      </c>
      <c r="AY78" s="28" t="s">
        <v>2861</v>
      </c>
      <c r="AZ78" s="213" t="s">
        <v>2884</v>
      </c>
    </row>
    <row r="79" spans="1:52" ht="408">
      <c r="A79" s="2">
        <v>63</v>
      </c>
      <c r="B79" s="6" t="s">
        <v>2649</v>
      </c>
      <c r="C79" s="6" t="s">
        <v>622</v>
      </c>
      <c r="D79" s="23" t="s">
        <v>91</v>
      </c>
      <c r="E79" s="23" t="s">
        <v>72</v>
      </c>
      <c r="F79" s="23" t="s">
        <v>73</v>
      </c>
      <c r="G79" s="23" t="s">
        <v>74</v>
      </c>
      <c r="H79" s="23" t="s">
        <v>75</v>
      </c>
      <c r="I79" s="23" t="s">
        <v>203</v>
      </c>
      <c r="J79" s="26" t="s">
        <v>2395</v>
      </c>
      <c r="K79" s="26" t="s">
        <v>666</v>
      </c>
      <c r="L79" s="6" t="s">
        <v>2885</v>
      </c>
      <c r="M79" s="4" t="s">
        <v>2886</v>
      </c>
      <c r="N79" s="6" t="s">
        <v>2887</v>
      </c>
      <c r="O79" s="6" t="s">
        <v>2888</v>
      </c>
      <c r="P79" s="6" t="s">
        <v>2889</v>
      </c>
      <c r="Q79" s="6" t="s">
        <v>2890</v>
      </c>
      <c r="R79" s="6" t="s">
        <v>2891</v>
      </c>
      <c r="S79" s="6" t="s">
        <v>2892</v>
      </c>
      <c r="T79" s="20">
        <v>0.6</v>
      </c>
      <c r="U79" s="20">
        <v>0</v>
      </c>
      <c r="V79" s="20">
        <v>0</v>
      </c>
      <c r="W79" s="20" t="s">
        <v>2876</v>
      </c>
      <c r="X79" s="377">
        <v>0.15</v>
      </c>
      <c r="Y79" s="14">
        <v>0.15</v>
      </c>
      <c r="Z79" s="23" t="s">
        <v>2893</v>
      </c>
      <c r="AA79" s="20" t="s">
        <v>2878</v>
      </c>
      <c r="AB79" s="8">
        <v>0.6</v>
      </c>
      <c r="AC79" s="373"/>
      <c r="AD79" s="373"/>
      <c r="AE79" s="6" t="s">
        <v>2879</v>
      </c>
      <c r="AF79" s="357">
        <v>0.3</v>
      </c>
      <c r="AG79" s="20">
        <v>0.3</v>
      </c>
      <c r="AH79" s="6" t="s">
        <v>2894</v>
      </c>
      <c r="AI79" s="20" t="s">
        <v>2895</v>
      </c>
      <c r="AJ79" s="8">
        <v>0.6</v>
      </c>
      <c r="AK79" s="373"/>
      <c r="AL79" s="373"/>
      <c r="AM79" s="6"/>
      <c r="AN79" s="6">
        <v>0</v>
      </c>
      <c r="AO79" s="20"/>
      <c r="AP79" s="6"/>
      <c r="AQ79" s="20"/>
      <c r="AR79" s="8">
        <v>0.6</v>
      </c>
      <c r="AS79" s="374" t="s">
        <v>2896</v>
      </c>
      <c r="AT79" s="379">
        <v>1</v>
      </c>
      <c r="AU79" s="24"/>
      <c r="AV79" s="28">
        <v>1</v>
      </c>
      <c r="AW79" s="28">
        <v>1</v>
      </c>
      <c r="AX79" s="24" t="s">
        <v>2897</v>
      </c>
      <c r="AY79" s="28" t="s">
        <v>2861</v>
      </c>
      <c r="AZ79" s="213" t="s">
        <v>2898</v>
      </c>
    </row>
    <row r="80" spans="1:52" ht="409.5">
      <c r="A80" s="2">
        <v>64</v>
      </c>
      <c r="B80" s="6" t="s">
        <v>2649</v>
      </c>
      <c r="C80" s="6" t="s">
        <v>622</v>
      </c>
      <c r="D80" s="23" t="s">
        <v>91</v>
      </c>
      <c r="E80" s="23" t="s">
        <v>72</v>
      </c>
      <c r="F80" s="23" t="s">
        <v>73</v>
      </c>
      <c r="G80" s="23" t="s">
        <v>74</v>
      </c>
      <c r="H80" s="23" t="s">
        <v>75</v>
      </c>
      <c r="I80" s="23" t="s">
        <v>203</v>
      </c>
      <c r="J80" s="26" t="s">
        <v>2395</v>
      </c>
      <c r="K80" s="26" t="s">
        <v>674</v>
      </c>
      <c r="L80" s="6" t="s">
        <v>2899</v>
      </c>
      <c r="M80" s="4" t="s">
        <v>2900</v>
      </c>
      <c r="N80" s="6" t="s">
        <v>2887</v>
      </c>
      <c r="O80" s="6" t="s">
        <v>2888</v>
      </c>
      <c r="P80" s="6" t="s">
        <v>2901</v>
      </c>
      <c r="Q80" s="6" t="s">
        <v>2902</v>
      </c>
      <c r="R80" s="6" t="s">
        <v>2903</v>
      </c>
      <c r="S80" s="6" t="s">
        <v>2904</v>
      </c>
      <c r="T80" s="6">
        <v>0</v>
      </c>
      <c r="U80" s="6" t="s">
        <v>145</v>
      </c>
      <c r="V80" s="6" t="s">
        <v>145</v>
      </c>
      <c r="W80" s="6" t="s">
        <v>145</v>
      </c>
      <c r="X80" s="377">
        <v>0</v>
      </c>
      <c r="Y80" s="14">
        <v>0</v>
      </c>
      <c r="Z80" s="23"/>
      <c r="AA80" s="23" t="s">
        <v>2835</v>
      </c>
      <c r="AB80" s="17">
        <v>0</v>
      </c>
      <c r="AC80" s="17" t="s">
        <v>145</v>
      </c>
      <c r="AD80" s="17" t="s">
        <v>145</v>
      </c>
      <c r="AE80" s="17" t="s">
        <v>145</v>
      </c>
      <c r="AF80" s="357">
        <v>0</v>
      </c>
      <c r="AG80" s="6"/>
      <c r="AH80" s="6" t="s">
        <v>2905</v>
      </c>
      <c r="AI80" s="6" t="s">
        <v>2906</v>
      </c>
      <c r="AJ80" s="17">
        <v>0</v>
      </c>
      <c r="AK80" s="17" t="s">
        <v>145</v>
      </c>
      <c r="AL80" s="17" t="s">
        <v>145</v>
      </c>
      <c r="AM80" s="17" t="s">
        <v>145</v>
      </c>
      <c r="AN80" s="357">
        <v>0</v>
      </c>
      <c r="AO80" s="6"/>
      <c r="AP80" s="6"/>
      <c r="AQ80" s="6"/>
      <c r="AR80" s="17">
        <v>0</v>
      </c>
      <c r="AS80" s="325" t="s">
        <v>145</v>
      </c>
      <c r="AT80" s="280">
        <v>0.3</v>
      </c>
      <c r="AU80" s="325" t="s">
        <v>145</v>
      </c>
      <c r="AV80" s="359">
        <v>0.2</v>
      </c>
      <c r="AW80" s="28">
        <v>0.5</v>
      </c>
      <c r="AX80" s="24" t="s">
        <v>2907</v>
      </c>
      <c r="AY80" s="24" t="s">
        <v>2908</v>
      </c>
      <c r="AZ80" s="213" t="s">
        <v>2898</v>
      </c>
    </row>
    <row r="81" spans="1:52" ht="165.75">
      <c r="A81" s="2">
        <v>65</v>
      </c>
      <c r="B81" s="6" t="s">
        <v>2649</v>
      </c>
      <c r="C81" s="6" t="s">
        <v>622</v>
      </c>
      <c r="D81" s="23" t="s">
        <v>91</v>
      </c>
      <c r="E81" s="23" t="s">
        <v>179</v>
      </c>
      <c r="F81" s="23" t="s">
        <v>73</v>
      </c>
      <c r="G81" s="23" t="s">
        <v>74</v>
      </c>
      <c r="H81" s="23" t="s">
        <v>75</v>
      </c>
      <c r="I81" s="23" t="s">
        <v>203</v>
      </c>
      <c r="J81" s="26" t="s">
        <v>2395</v>
      </c>
      <c r="K81" s="26" t="s">
        <v>682</v>
      </c>
      <c r="L81" s="6">
        <v>0</v>
      </c>
      <c r="M81" s="23" t="s">
        <v>2909</v>
      </c>
      <c r="N81" s="4" t="s">
        <v>2910</v>
      </c>
      <c r="O81" s="6">
        <v>0.33</v>
      </c>
      <c r="P81" s="6">
        <v>0.33</v>
      </c>
      <c r="Q81" s="6">
        <v>0.34</v>
      </c>
      <c r="R81" s="6">
        <v>0</v>
      </c>
      <c r="S81" s="17">
        <v>1</v>
      </c>
      <c r="T81" s="17">
        <v>0</v>
      </c>
      <c r="U81" s="6" t="s">
        <v>145</v>
      </c>
      <c r="V81" s="17" t="s">
        <v>145</v>
      </c>
      <c r="W81" s="17" t="s">
        <v>145</v>
      </c>
      <c r="X81" s="377">
        <v>0</v>
      </c>
      <c r="Y81" s="14">
        <v>0</v>
      </c>
      <c r="Z81" s="23" t="s">
        <v>2911</v>
      </c>
      <c r="AA81" s="6" t="s">
        <v>2912</v>
      </c>
      <c r="AB81" s="17">
        <v>0</v>
      </c>
      <c r="AC81" s="17" t="s">
        <v>145</v>
      </c>
      <c r="AD81" s="17" t="s">
        <v>145</v>
      </c>
      <c r="AE81" s="17" t="s">
        <v>145</v>
      </c>
      <c r="AF81" s="357">
        <v>0</v>
      </c>
      <c r="AG81" s="6"/>
      <c r="AH81" s="6" t="s">
        <v>2913</v>
      </c>
      <c r="AI81" s="6" t="s">
        <v>2914</v>
      </c>
      <c r="AJ81" s="17">
        <v>0</v>
      </c>
      <c r="AK81" s="17" t="s">
        <v>145</v>
      </c>
      <c r="AL81" s="17" t="s">
        <v>145</v>
      </c>
      <c r="AM81" s="17" t="s">
        <v>145</v>
      </c>
      <c r="AN81" s="357">
        <v>0</v>
      </c>
      <c r="AO81" s="6"/>
      <c r="AP81" s="6"/>
      <c r="AQ81" s="6"/>
      <c r="AR81" s="17">
        <v>0</v>
      </c>
      <c r="AS81" s="325" t="s">
        <v>145</v>
      </c>
      <c r="AT81" s="325" t="s">
        <v>145</v>
      </c>
      <c r="AU81" s="325" t="s">
        <v>145</v>
      </c>
      <c r="AV81" s="359">
        <v>0.33</v>
      </c>
      <c r="AW81" s="359">
        <v>1</v>
      </c>
      <c r="AX81" s="24" t="s">
        <v>2915</v>
      </c>
      <c r="AY81" s="24" t="s">
        <v>2861</v>
      </c>
      <c r="AZ81" s="213" t="s">
        <v>2916</v>
      </c>
    </row>
    <row r="82" spans="1:52" ht="153">
      <c r="A82" s="2">
        <v>65.099999999999994</v>
      </c>
      <c r="B82" s="6" t="s">
        <v>2649</v>
      </c>
      <c r="C82" s="6" t="s">
        <v>622</v>
      </c>
      <c r="D82" s="23" t="s">
        <v>91</v>
      </c>
      <c r="E82" s="23" t="s">
        <v>179</v>
      </c>
      <c r="F82" s="23" t="s">
        <v>73</v>
      </c>
      <c r="G82" s="23" t="s">
        <v>74</v>
      </c>
      <c r="H82" s="23" t="s">
        <v>75</v>
      </c>
      <c r="I82" s="23" t="s">
        <v>203</v>
      </c>
      <c r="J82" s="26" t="s">
        <v>2395</v>
      </c>
      <c r="K82" s="26" t="s">
        <v>2917</v>
      </c>
      <c r="L82" s="6">
        <v>0</v>
      </c>
      <c r="M82" s="23" t="s">
        <v>2918</v>
      </c>
      <c r="N82" s="4" t="s">
        <v>2919</v>
      </c>
      <c r="O82" s="6">
        <v>0.5</v>
      </c>
      <c r="P82" s="6">
        <v>0.5</v>
      </c>
      <c r="Q82" s="6">
        <v>0</v>
      </c>
      <c r="R82" s="6">
        <v>0</v>
      </c>
      <c r="S82" s="17">
        <v>1</v>
      </c>
      <c r="T82" s="17">
        <v>0</v>
      </c>
      <c r="U82" s="6" t="s">
        <v>145</v>
      </c>
      <c r="V82" s="17" t="s">
        <v>145</v>
      </c>
      <c r="W82" s="17" t="s">
        <v>145</v>
      </c>
      <c r="X82" s="17">
        <v>0</v>
      </c>
      <c r="Y82" s="14">
        <v>0</v>
      </c>
      <c r="Z82" s="23" t="s">
        <v>2920</v>
      </c>
      <c r="AA82" s="6" t="s">
        <v>2912</v>
      </c>
      <c r="AB82" s="17">
        <v>0</v>
      </c>
      <c r="AC82" s="17" t="s">
        <v>145</v>
      </c>
      <c r="AD82" s="17" t="s">
        <v>145</v>
      </c>
      <c r="AE82" s="17" t="s">
        <v>145</v>
      </c>
      <c r="AF82" s="6">
        <v>0</v>
      </c>
      <c r="AG82" s="6"/>
      <c r="AH82" s="6" t="s">
        <v>2913</v>
      </c>
      <c r="AI82" s="6" t="s">
        <v>2914</v>
      </c>
      <c r="AJ82" s="17">
        <v>0</v>
      </c>
      <c r="AK82" s="17" t="s">
        <v>145</v>
      </c>
      <c r="AL82" s="17" t="s">
        <v>145</v>
      </c>
      <c r="AM82" s="17" t="s">
        <v>145</v>
      </c>
      <c r="AN82" s="6">
        <v>0</v>
      </c>
      <c r="AO82" s="6"/>
      <c r="AP82" s="6"/>
      <c r="AQ82" s="6"/>
      <c r="AR82" s="17">
        <v>0</v>
      </c>
      <c r="AS82" s="325" t="s">
        <v>145</v>
      </c>
      <c r="AT82" s="325" t="s">
        <v>145</v>
      </c>
      <c r="AU82" s="325" t="s">
        <v>145</v>
      </c>
      <c r="AV82" s="24">
        <v>0.5</v>
      </c>
      <c r="AW82" s="359">
        <v>1</v>
      </c>
      <c r="AX82" s="189" t="s">
        <v>2921</v>
      </c>
      <c r="AY82" s="24" t="s">
        <v>2861</v>
      </c>
      <c r="AZ82" s="213" t="s">
        <v>2922</v>
      </c>
    </row>
    <row r="83" spans="1:52" ht="204">
      <c r="A83" s="2">
        <v>66</v>
      </c>
      <c r="B83" s="6" t="s">
        <v>2649</v>
      </c>
      <c r="C83" s="6" t="s">
        <v>622</v>
      </c>
      <c r="D83" s="23" t="s">
        <v>381</v>
      </c>
      <c r="E83" s="23" t="s">
        <v>382</v>
      </c>
      <c r="F83" s="23" t="s">
        <v>383</v>
      </c>
      <c r="G83" s="23" t="s">
        <v>74</v>
      </c>
      <c r="H83" s="23" t="s">
        <v>75</v>
      </c>
      <c r="I83" s="23" t="s">
        <v>203</v>
      </c>
      <c r="J83" s="26" t="s">
        <v>2395</v>
      </c>
      <c r="K83" s="26" t="s">
        <v>697</v>
      </c>
      <c r="L83" s="17">
        <v>0</v>
      </c>
      <c r="M83" s="23" t="s">
        <v>2923</v>
      </c>
      <c r="N83" s="4" t="s">
        <v>2924</v>
      </c>
      <c r="O83" s="17">
        <v>0.25</v>
      </c>
      <c r="P83" s="17">
        <v>0.25</v>
      </c>
      <c r="Q83" s="17">
        <v>0.25</v>
      </c>
      <c r="R83" s="17">
        <v>0.25</v>
      </c>
      <c r="S83" s="17">
        <v>1</v>
      </c>
      <c r="T83" s="17">
        <v>0</v>
      </c>
      <c r="U83" s="6" t="s">
        <v>145</v>
      </c>
      <c r="V83" s="17" t="s">
        <v>145</v>
      </c>
      <c r="W83" s="17" t="s">
        <v>145</v>
      </c>
      <c r="X83" s="17">
        <v>0.06</v>
      </c>
      <c r="Y83" s="14">
        <f>IF(P83=0,"Actividad no programada en la vigencia 2024",IF(X83=0,"No aplica",IFERROR(X83/P83,"No aplica")))</f>
        <v>0.24</v>
      </c>
      <c r="Z83" s="23" t="s">
        <v>2925</v>
      </c>
      <c r="AA83" s="6" t="s">
        <v>2926</v>
      </c>
      <c r="AB83" s="17">
        <v>0</v>
      </c>
      <c r="AC83" s="17" t="s">
        <v>145</v>
      </c>
      <c r="AD83" s="17" t="s">
        <v>145</v>
      </c>
      <c r="AE83" s="17" t="s">
        <v>145</v>
      </c>
      <c r="AF83" s="6">
        <v>0.1</v>
      </c>
      <c r="AG83" s="20">
        <v>0.4</v>
      </c>
      <c r="AH83" s="6" t="s">
        <v>2927</v>
      </c>
      <c r="AI83" s="20" t="s">
        <v>2928</v>
      </c>
      <c r="AJ83" s="17">
        <v>0</v>
      </c>
      <c r="AK83" s="17" t="s">
        <v>145</v>
      </c>
      <c r="AL83" s="17" t="s">
        <v>145</v>
      </c>
      <c r="AM83" s="17" t="s">
        <v>145</v>
      </c>
      <c r="AN83" s="6"/>
      <c r="AO83" s="20"/>
      <c r="AP83" s="6"/>
      <c r="AQ83" s="20"/>
      <c r="AR83" s="17">
        <v>0</v>
      </c>
      <c r="AS83" s="325" t="s">
        <v>145</v>
      </c>
      <c r="AT83" s="325" t="s">
        <v>145</v>
      </c>
      <c r="AU83" s="325" t="s">
        <v>145</v>
      </c>
      <c r="AV83" s="24">
        <v>0</v>
      </c>
      <c r="AW83" s="28">
        <v>0.4</v>
      </c>
      <c r="AX83" s="24" t="s">
        <v>2929</v>
      </c>
      <c r="AY83" s="28" t="s">
        <v>2930</v>
      </c>
    </row>
    <row r="84" spans="1:52" ht="140.25">
      <c r="A84" s="2">
        <v>67</v>
      </c>
      <c r="B84" s="6" t="s">
        <v>2649</v>
      </c>
      <c r="C84" s="6" t="s">
        <v>622</v>
      </c>
      <c r="D84" s="23" t="s">
        <v>91</v>
      </c>
      <c r="E84" s="23" t="s">
        <v>72</v>
      </c>
      <c r="F84" s="23" t="s">
        <v>73</v>
      </c>
      <c r="G84" s="23" t="s">
        <v>74</v>
      </c>
      <c r="H84" s="23" t="s">
        <v>75</v>
      </c>
      <c r="I84" s="23" t="s">
        <v>203</v>
      </c>
      <c r="J84" s="26" t="s">
        <v>2395</v>
      </c>
      <c r="K84" s="26" t="s">
        <v>704</v>
      </c>
      <c r="L84" s="17">
        <v>0</v>
      </c>
      <c r="M84" s="23" t="s">
        <v>706</v>
      </c>
      <c r="N84" s="4" t="s">
        <v>2931</v>
      </c>
      <c r="O84" s="17">
        <v>0.25</v>
      </c>
      <c r="P84" s="17">
        <v>0.25</v>
      </c>
      <c r="Q84" s="17">
        <v>0.25</v>
      </c>
      <c r="R84" s="17">
        <v>0.25</v>
      </c>
      <c r="S84" s="17">
        <v>1</v>
      </c>
      <c r="T84" s="17">
        <v>0</v>
      </c>
      <c r="U84" s="6" t="s">
        <v>145</v>
      </c>
      <c r="V84" s="17" t="s">
        <v>145</v>
      </c>
      <c r="W84" s="17" t="s">
        <v>145</v>
      </c>
      <c r="X84" s="17">
        <v>0</v>
      </c>
      <c r="Y84" s="14" t="str">
        <f>IF(P84=0,"Actividad no programada en la vigencia 2024",IF(X84=0,"No aplica",IFERROR(X84/P84,"No aplica")))</f>
        <v>No aplica</v>
      </c>
      <c r="Z84" s="23" t="s">
        <v>2932</v>
      </c>
      <c r="AA84" s="20" t="s">
        <v>2878</v>
      </c>
      <c r="AB84" s="17">
        <v>0</v>
      </c>
      <c r="AC84" s="17" t="s">
        <v>145</v>
      </c>
      <c r="AD84" s="17" t="s">
        <v>145</v>
      </c>
      <c r="AE84" s="17" t="s">
        <v>145</v>
      </c>
      <c r="AF84" s="6">
        <v>0</v>
      </c>
      <c r="AG84" s="6">
        <v>0</v>
      </c>
      <c r="AH84" s="6" t="s">
        <v>2933</v>
      </c>
      <c r="AI84" s="20" t="s">
        <v>2878</v>
      </c>
      <c r="AJ84" s="17">
        <v>0</v>
      </c>
      <c r="AK84" s="17" t="s">
        <v>145</v>
      </c>
      <c r="AL84" s="17" t="s">
        <v>145</v>
      </c>
      <c r="AM84" s="17" t="s">
        <v>145</v>
      </c>
      <c r="AN84" s="6">
        <v>0</v>
      </c>
      <c r="AO84" s="6"/>
      <c r="AP84" s="6"/>
      <c r="AQ84" s="20"/>
      <c r="AR84" s="17">
        <v>0</v>
      </c>
      <c r="AS84" s="325" t="s">
        <v>145</v>
      </c>
      <c r="AT84" s="325" t="s">
        <v>145</v>
      </c>
      <c r="AU84" s="325" t="s">
        <v>145</v>
      </c>
      <c r="AV84" s="24">
        <v>2</v>
      </c>
      <c r="AW84" s="28">
        <v>1</v>
      </c>
      <c r="AX84" s="24" t="s">
        <v>2934</v>
      </c>
      <c r="AY84" s="28" t="s">
        <v>2861</v>
      </c>
      <c r="AZ84" s="213" t="s">
        <v>2935</v>
      </c>
    </row>
    <row r="85" spans="1:52" ht="153">
      <c r="A85" s="2">
        <v>68</v>
      </c>
      <c r="B85" s="6" t="s">
        <v>2649</v>
      </c>
      <c r="C85" s="6" t="s">
        <v>622</v>
      </c>
      <c r="D85" s="23" t="s">
        <v>91</v>
      </c>
      <c r="E85" s="23" t="s">
        <v>72</v>
      </c>
      <c r="F85" s="23" t="s">
        <v>73</v>
      </c>
      <c r="G85" s="23" t="s">
        <v>74</v>
      </c>
      <c r="H85" s="23" t="s">
        <v>75</v>
      </c>
      <c r="I85" s="23" t="s">
        <v>203</v>
      </c>
      <c r="J85" s="26" t="s">
        <v>2395</v>
      </c>
      <c r="K85" s="26" t="s">
        <v>710</v>
      </c>
      <c r="L85" s="17">
        <v>0</v>
      </c>
      <c r="M85" s="23" t="s">
        <v>2936</v>
      </c>
      <c r="N85" s="4" t="s">
        <v>2937</v>
      </c>
      <c r="O85" s="17">
        <v>1</v>
      </c>
      <c r="P85" s="17">
        <v>0</v>
      </c>
      <c r="Q85" s="17">
        <v>0</v>
      </c>
      <c r="R85" s="17">
        <v>0</v>
      </c>
      <c r="S85" s="17">
        <v>1</v>
      </c>
      <c r="T85" s="17">
        <v>1</v>
      </c>
      <c r="U85" s="23" t="s">
        <v>2938</v>
      </c>
      <c r="V85" s="17">
        <v>0</v>
      </c>
      <c r="W85" s="20" t="s">
        <v>2878</v>
      </c>
      <c r="X85" s="17">
        <v>0</v>
      </c>
      <c r="Y85" s="14" t="str">
        <f>IF(P85=0,"Actividad no programada en la vigencia 2024",IF(X85=0,"No aplica",IFERROR(X85/P85,"No aplica")))</f>
        <v>Actividad no programada en la vigencia 2024</v>
      </c>
      <c r="Z85" s="23" t="s">
        <v>145</v>
      </c>
      <c r="AA85" s="6" t="s">
        <v>145</v>
      </c>
      <c r="AB85" s="17">
        <v>1</v>
      </c>
      <c r="AC85" s="373"/>
      <c r="AD85" s="373"/>
      <c r="AE85" s="6" t="s">
        <v>2879</v>
      </c>
      <c r="AF85" s="6">
        <v>0</v>
      </c>
      <c r="AG85" s="6">
        <v>0</v>
      </c>
      <c r="AH85" s="6" t="s">
        <v>2939</v>
      </c>
      <c r="AI85" s="14" t="str">
        <f>IF(V85=0,"Actividad no programada en la vigencia 2024",IF(AH85=0,"No aplica",IFERROR(AH85/V85,"No aplica")))</f>
        <v>Actividad no programada en la vigencia 2024</v>
      </c>
      <c r="AJ85" s="17">
        <v>1</v>
      </c>
      <c r="AK85" s="373"/>
      <c r="AL85" s="373"/>
      <c r="AM85" s="6"/>
      <c r="AN85" s="6">
        <v>0</v>
      </c>
      <c r="AO85" s="6"/>
      <c r="AP85" s="6"/>
      <c r="AQ85" s="14"/>
      <c r="AR85" s="17">
        <v>1</v>
      </c>
      <c r="AS85" s="374"/>
      <c r="AT85" s="374"/>
      <c r="AU85" s="24"/>
      <c r="AV85" s="24">
        <v>0</v>
      </c>
      <c r="AW85" s="28">
        <v>0.25</v>
      </c>
      <c r="AX85" s="24" t="s">
        <v>2940</v>
      </c>
      <c r="AY85" s="359" t="s">
        <v>2941</v>
      </c>
      <c r="AZ85" s="213" t="s">
        <v>2942</v>
      </c>
    </row>
    <row r="86" spans="1:52" ht="216.75">
      <c r="A86" s="2">
        <v>69</v>
      </c>
      <c r="B86" s="6" t="s">
        <v>2649</v>
      </c>
      <c r="C86" s="6" t="s">
        <v>622</v>
      </c>
      <c r="D86" s="23" t="s">
        <v>381</v>
      </c>
      <c r="E86" s="23" t="s">
        <v>382</v>
      </c>
      <c r="F86" s="23" t="s">
        <v>716</v>
      </c>
      <c r="G86" s="23" t="s">
        <v>384</v>
      </c>
      <c r="H86" s="23" t="s">
        <v>75</v>
      </c>
      <c r="I86" s="23" t="s">
        <v>203</v>
      </c>
      <c r="J86" s="26" t="s">
        <v>2395</v>
      </c>
      <c r="K86" s="26" t="s">
        <v>717</v>
      </c>
      <c r="L86" s="17">
        <v>1</v>
      </c>
      <c r="M86" s="23" t="s">
        <v>2943</v>
      </c>
      <c r="N86" s="4" t="s">
        <v>2944</v>
      </c>
      <c r="O86" s="17">
        <v>1</v>
      </c>
      <c r="P86" s="17">
        <v>0</v>
      </c>
      <c r="Q86" s="17">
        <v>0</v>
      </c>
      <c r="R86" s="17">
        <v>0</v>
      </c>
      <c r="S86" s="17">
        <v>1</v>
      </c>
      <c r="T86" s="17">
        <v>1</v>
      </c>
      <c r="U86" s="6" t="s">
        <v>2945</v>
      </c>
      <c r="V86" s="17">
        <v>100</v>
      </c>
      <c r="W86" s="6" t="s">
        <v>2946</v>
      </c>
      <c r="X86" s="17">
        <v>0</v>
      </c>
      <c r="Y86" s="14" t="str">
        <f>IF(P86=0,"Actividad no programada en la vigencia 2024",IF(X86=0,"No aplica",IFERROR(X86/P86,"No aplica")))</f>
        <v>Actividad no programada en la vigencia 2024</v>
      </c>
      <c r="Z86" s="23" t="s">
        <v>145</v>
      </c>
      <c r="AA86" s="6" t="s">
        <v>145</v>
      </c>
      <c r="AB86" s="17">
        <v>1</v>
      </c>
      <c r="AC86" s="373"/>
      <c r="AD86" s="373"/>
      <c r="AE86" s="6" t="s">
        <v>2879</v>
      </c>
      <c r="AF86" s="6">
        <v>0</v>
      </c>
      <c r="AG86" s="14" t="str">
        <f>IF(T86=0,"Actividad no programada en la vigencia 2024",IF(AF86=0,"No aplica",IFERROR(AF86/T86,"No aplica")))</f>
        <v>No aplica</v>
      </c>
      <c r="AH86" s="6"/>
      <c r="AI86" s="14" t="s">
        <v>2947</v>
      </c>
      <c r="AJ86" s="17">
        <v>1</v>
      </c>
      <c r="AK86" s="373"/>
      <c r="AL86" s="373"/>
      <c r="AM86" s="6"/>
      <c r="AN86" s="6">
        <v>0</v>
      </c>
      <c r="AO86" s="14"/>
      <c r="AP86" s="6"/>
      <c r="AQ86" s="14"/>
      <c r="AR86" s="17">
        <v>1</v>
      </c>
      <c r="AS86" s="374"/>
      <c r="AT86" s="374"/>
      <c r="AU86" s="24"/>
      <c r="AV86" s="24">
        <v>0</v>
      </c>
      <c r="AW86" s="359">
        <v>0</v>
      </c>
      <c r="AX86" s="24"/>
      <c r="AY86" s="359"/>
      <c r="AZ86" s="213" t="s">
        <v>2948</v>
      </c>
    </row>
    <row r="87" spans="1:52" ht="89.25">
      <c r="A87" s="2">
        <v>70</v>
      </c>
      <c r="B87" s="6" t="s">
        <v>2649</v>
      </c>
      <c r="C87" s="6" t="s">
        <v>622</v>
      </c>
      <c r="D87" s="23" t="s">
        <v>381</v>
      </c>
      <c r="E87" s="23" t="s">
        <v>382</v>
      </c>
      <c r="F87" s="23" t="s">
        <v>716</v>
      </c>
      <c r="G87" s="23" t="s">
        <v>384</v>
      </c>
      <c r="H87" s="23" t="s">
        <v>75</v>
      </c>
      <c r="I87" s="23" t="s">
        <v>203</v>
      </c>
      <c r="J87" s="26" t="s">
        <v>2395</v>
      </c>
      <c r="K87" s="26" t="s">
        <v>723</v>
      </c>
      <c r="L87" s="17">
        <v>0</v>
      </c>
      <c r="M87" s="23" t="s">
        <v>725</v>
      </c>
      <c r="N87" s="4" t="s">
        <v>726</v>
      </c>
      <c r="O87" s="17">
        <v>0</v>
      </c>
      <c r="P87" s="17">
        <v>1</v>
      </c>
      <c r="Q87" s="17">
        <v>0</v>
      </c>
      <c r="R87" s="17">
        <v>0</v>
      </c>
      <c r="S87" s="17">
        <v>1</v>
      </c>
      <c r="T87" s="17">
        <v>0</v>
      </c>
      <c r="U87" s="6" t="s">
        <v>145</v>
      </c>
      <c r="V87" s="17" t="s">
        <v>145</v>
      </c>
      <c r="W87" s="17" t="s">
        <v>145</v>
      </c>
      <c r="X87" s="17">
        <v>0.05</v>
      </c>
      <c r="Y87" s="14">
        <f>IF(P87=0,"Actividad no programada en la vigencia 2024",IF(X87=0,"No aplica",IFERROR(X87/P87,"No aplica")))</f>
        <v>0.05</v>
      </c>
      <c r="Z87" s="23" t="s">
        <v>2949</v>
      </c>
      <c r="AA87" s="6" t="s">
        <v>2950</v>
      </c>
      <c r="AB87" s="17">
        <v>0</v>
      </c>
      <c r="AC87" s="17" t="s">
        <v>145</v>
      </c>
      <c r="AD87" s="17" t="s">
        <v>145</v>
      </c>
      <c r="AE87" s="17" t="s">
        <v>145</v>
      </c>
      <c r="AF87" s="6">
        <v>0.12</v>
      </c>
      <c r="AG87" s="20">
        <v>0.48</v>
      </c>
      <c r="AH87" s="6" t="s">
        <v>2951</v>
      </c>
      <c r="AI87" s="6" t="s">
        <v>2952</v>
      </c>
      <c r="AJ87" s="17">
        <v>0</v>
      </c>
      <c r="AK87" s="17" t="s">
        <v>145</v>
      </c>
      <c r="AL87" s="17" t="s">
        <v>145</v>
      </c>
      <c r="AM87" s="17" t="s">
        <v>145</v>
      </c>
      <c r="AN87" s="6">
        <v>0</v>
      </c>
      <c r="AO87" s="20"/>
      <c r="AP87" s="6"/>
      <c r="AQ87" s="6"/>
      <c r="AR87" s="17">
        <v>0</v>
      </c>
      <c r="AS87" s="325" t="s">
        <v>145</v>
      </c>
      <c r="AT87" s="325" t="s">
        <v>145</v>
      </c>
      <c r="AU87" s="325" t="s">
        <v>145</v>
      </c>
      <c r="AV87" s="24">
        <v>0.33</v>
      </c>
      <c r="AW87" s="28">
        <v>0.5</v>
      </c>
      <c r="AX87" s="24" t="s">
        <v>2953</v>
      </c>
      <c r="AY87" s="24" t="s">
        <v>2954</v>
      </c>
    </row>
    <row r="88" spans="1:52" ht="114.75">
      <c r="A88" s="2">
        <v>71</v>
      </c>
      <c r="B88" s="6" t="s">
        <v>2649</v>
      </c>
      <c r="C88" s="6" t="s">
        <v>622</v>
      </c>
      <c r="D88" s="23" t="s">
        <v>381</v>
      </c>
      <c r="E88" s="23" t="s">
        <v>382</v>
      </c>
      <c r="F88" s="23" t="s">
        <v>716</v>
      </c>
      <c r="G88" s="23" t="s">
        <v>384</v>
      </c>
      <c r="H88" s="23" t="s">
        <v>75</v>
      </c>
      <c r="I88" s="23" t="s">
        <v>203</v>
      </c>
      <c r="J88" s="26" t="s">
        <v>2395</v>
      </c>
      <c r="K88" s="26" t="s">
        <v>729</v>
      </c>
      <c r="L88" s="6">
        <v>1</v>
      </c>
      <c r="M88" s="4" t="s">
        <v>731</v>
      </c>
      <c r="N88" s="4" t="s">
        <v>2955</v>
      </c>
      <c r="O88" s="357">
        <v>1</v>
      </c>
      <c r="P88" s="357">
        <v>1</v>
      </c>
      <c r="Q88" s="357">
        <v>1</v>
      </c>
      <c r="R88" s="357">
        <v>1</v>
      </c>
      <c r="S88" s="357">
        <v>1</v>
      </c>
      <c r="T88" s="6">
        <v>0</v>
      </c>
      <c r="U88" s="6" t="s">
        <v>145</v>
      </c>
      <c r="V88" s="6" t="s">
        <v>145</v>
      </c>
      <c r="W88" s="6" t="s">
        <v>145</v>
      </c>
      <c r="X88" s="17">
        <v>0</v>
      </c>
      <c r="Y88" s="14">
        <v>0</v>
      </c>
      <c r="Z88" s="23" t="s">
        <v>2920</v>
      </c>
      <c r="AA88" s="6" t="s">
        <v>2912</v>
      </c>
      <c r="AB88" s="17">
        <v>0</v>
      </c>
      <c r="AC88" s="17" t="s">
        <v>145</v>
      </c>
      <c r="AD88" s="17" t="s">
        <v>145</v>
      </c>
      <c r="AE88" s="17" t="s">
        <v>145</v>
      </c>
      <c r="AF88" s="357">
        <v>1</v>
      </c>
      <c r="AG88" s="20">
        <v>1</v>
      </c>
      <c r="AH88" s="6" t="s">
        <v>2956</v>
      </c>
      <c r="AI88" s="6" t="s">
        <v>2957</v>
      </c>
      <c r="AJ88" s="17">
        <v>0</v>
      </c>
      <c r="AK88" s="17" t="s">
        <v>145</v>
      </c>
      <c r="AL88" s="17" t="s">
        <v>145</v>
      </c>
      <c r="AM88" s="17" t="s">
        <v>145</v>
      </c>
      <c r="AN88" s="6">
        <v>0</v>
      </c>
      <c r="AO88" s="20"/>
      <c r="AP88" s="6"/>
      <c r="AQ88" s="6"/>
      <c r="AR88" s="17">
        <v>0</v>
      </c>
      <c r="AS88" s="325" t="s">
        <v>145</v>
      </c>
      <c r="AT88" s="325" t="s">
        <v>145</v>
      </c>
      <c r="AU88" s="325" t="s">
        <v>145</v>
      </c>
      <c r="AV88" s="359">
        <v>1</v>
      </c>
      <c r="AW88" s="28">
        <v>1</v>
      </c>
      <c r="AX88" s="24" t="s">
        <v>2958</v>
      </c>
      <c r="AY88" s="24" t="s">
        <v>2861</v>
      </c>
      <c r="AZ88" s="213" t="s">
        <v>2959</v>
      </c>
    </row>
    <row r="89" spans="1:52" ht="409.5">
      <c r="A89" s="2">
        <v>72</v>
      </c>
      <c r="B89" s="6" t="s">
        <v>2649</v>
      </c>
      <c r="C89" s="6" t="s">
        <v>622</v>
      </c>
      <c r="D89" s="23" t="s">
        <v>734</v>
      </c>
      <c r="E89" s="23" t="s">
        <v>735</v>
      </c>
      <c r="F89" s="23" t="s">
        <v>736</v>
      </c>
      <c r="G89" s="23" t="s">
        <v>384</v>
      </c>
      <c r="H89" s="23" t="s">
        <v>75</v>
      </c>
      <c r="I89" s="23" t="s">
        <v>203</v>
      </c>
      <c r="J89" s="26" t="s">
        <v>2395</v>
      </c>
      <c r="K89" s="26" t="s">
        <v>737</v>
      </c>
      <c r="L89" s="6">
        <v>0</v>
      </c>
      <c r="M89" s="4" t="s">
        <v>739</v>
      </c>
      <c r="N89" s="6" t="s">
        <v>740</v>
      </c>
      <c r="O89" s="8">
        <v>1</v>
      </c>
      <c r="P89" s="8">
        <v>1</v>
      </c>
      <c r="Q89" s="8">
        <v>1</v>
      </c>
      <c r="R89" s="8">
        <v>1</v>
      </c>
      <c r="S89" s="8">
        <v>1</v>
      </c>
      <c r="T89" s="17">
        <v>0</v>
      </c>
      <c r="U89" s="20" t="s">
        <v>145</v>
      </c>
      <c r="V89" s="8" t="s">
        <v>145</v>
      </c>
      <c r="W89" s="8" t="s">
        <v>145</v>
      </c>
      <c r="X89" s="377">
        <v>0</v>
      </c>
      <c r="Y89" s="14">
        <v>0</v>
      </c>
      <c r="Z89" s="23"/>
      <c r="AA89" s="23" t="s">
        <v>2835</v>
      </c>
      <c r="AB89" s="17">
        <v>0</v>
      </c>
      <c r="AC89" s="17" t="s">
        <v>145</v>
      </c>
      <c r="AD89" s="17" t="s">
        <v>145</v>
      </c>
      <c r="AE89" s="17" t="s">
        <v>145</v>
      </c>
      <c r="AF89" s="20">
        <v>0.5</v>
      </c>
      <c r="AG89" s="20">
        <v>0.5</v>
      </c>
      <c r="AH89" s="6" t="s">
        <v>2960</v>
      </c>
      <c r="AI89" s="6" t="s">
        <v>2961</v>
      </c>
      <c r="AJ89" s="17">
        <v>0</v>
      </c>
      <c r="AK89" s="17" t="s">
        <v>145</v>
      </c>
      <c r="AL89" s="17" t="s">
        <v>145</v>
      </c>
      <c r="AM89" s="17" t="s">
        <v>145</v>
      </c>
      <c r="AN89" s="20">
        <v>0</v>
      </c>
      <c r="AO89" s="20"/>
      <c r="AP89" s="6"/>
      <c r="AQ89" s="6"/>
      <c r="AR89" s="17">
        <v>0</v>
      </c>
      <c r="AS89" s="325" t="s">
        <v>145</v>
      </c>
      <c r="AT89" s="325" t="s">
        <v>145</v>
      </c>
      <c r="AU89" s="325" t="s">
        <v>145</v>
      </c>
      <c r="AV89" s="28" t="s">
        <v>2962</v>
      </c>
      <c r="AW89" s="28">
        <v>0.8</v>
      </c>
      <c r="AX89" s="24" t="s">
        <v>2963</v>
      </c>
      <c r="AY89" s="24" t="s">
        <v>2964</v>
      </c>
      <c r="AZ89" s="213" t="s">
        <v>2965</v>
      </c>
    </row>
    <row r="90" spans="1:52" ht="216.75">
      <c r="A90" s="2">
        <v>73</v>
      </c>
      <c r="B90" s="6" t="s">
        <v>2649</v>
      </c>
      <c r="C90" s="6" t="s">
        <v>622</v>
      </c>
      <c r="D90" s="23" t="s">
        <v>91</v>
      </c>
      <c r="E90" s="23" t="s">
        <v>72</v>
      </c>
      <c r="F90" s="23" t="s">
        <v>73</v>
      </c>
      <c r="G90" s="23" t="s">
        <v>74</v>
      </c>
      <c r="H90" s="23" t="s">
        <v>75</v>
      </c>
      <c r="I90" s="23" t="s">
        <v>203</v>
      </c>
      <c r="J90" s="26" t="s">
        <v>2395</v>
      </c>
      <c r="K90" s="26" t="s">
        <v>745</v>
      </c>
      <c r="L90" s="6">
        <v>50</v>
      </c>
      <c r="M90" s="23" t="s">
        <v>2966</v>
      </c>
      <c r="N90" s="23" t="s">
        <v>2967</v>
      </c>
      <c r="O90" s="6">
        <v>24</v>
      </c>
      <c r="P90" s="6">
        <v>24</v>
      </c>
      <c r="Q90" s="6">
        <v>26</v>
      </c>
      <c r="R90" s="6">
        <v>26</v>
      </c>
      <c r="S90" s="17">
        <v>100</v>
      </c>
      <c r="T90" s="17">
        <v>0</v>
      </c>
      <c r="U90" s="6" t="s">
        <v>145</v>
      </c>
      <c r="V90" s="17" t="s">
        <v>145</v>
      </c>
      <c r="W90" s="17" t="s">
        <v>145</v>
      </c>
      <c r="X90" s="17">
        <v>0</v>
      </c>
      <c r="Y90" s="14">
        <v>0</v>
      </c>
      <c r="Z90" s="23"/>
      <c r="AA90" s="23" t="s">
        <v>2835</v>
      </c>
      <c r="AB90" s="17">
        <v>0</v>
      </c>
      <c r="AC90" s="17" t="s">
        <v>145</v>
      </c>
      <c r="AD90" s="17" t="s">
        <v>145</v>
      </c>
      <c r="AE90" s="17" t="s">
        <v>145</v>
      </c>
      <c r="AF90" s="6">
        <v>31</v>
      </c>
      <c r="AG90" s="20">
        <v>1</v>
      </c>
      <c r="AH90" s="6" t="s">
        <v>2968</v>
      </c>
      <c r="AI90" s="6" t="s">
        <v>2969</v>
      </c>
      <c r="AJ90" s="17">
        <v>0</v>
      </c>
      <c r="AK90" s="17" t="s">
        <v>145</v>
      </c>
      <c r="AL90" s="17" t="s">
        <v>145</v>
      </c>
      <c r="AM90" s="17" t="s">
        <v>145</v>
      </c>
      <c r="AN90" s="6">
        <v>0</v>
      </c>
      <c r="AO90" s="20"/>
      <c r="AP90" s="6"/>
      <c r="AQ90" s="6"/>
      <c r="AR90" s="17">
        <v>0</v>
      </c>
      <c r="AS90" s="325" t="s">
        <v>145</v>
      </c>
      <c r="AT90" s="325" t="s">
        <v>145</v>
      </c>
      <c r="AU90" s="325" t="s">
        <v>145</v>
      </c>
      <c r="AV90" s="24">
        <v>0</v>
      </c>
      <c r="AW90" s="28">
        <v>0</v>
      </c>
      <c r="AX90" s="24" t="s">
        <v>2970</v>
      </c>
      <c r="AY90" s="360"/>
    </row>
    <row r="91" spans="1:52" ht="283.5">
      <c r="A91" s="2">
        <v>74</v>
      </c>
      <c r="B91" s="6" t="s">
        <v>2649</v>
      </c>
      <c r="C91" s="6" t="s">
        <v>622</v>
      </c>
      <c r="D91" s="23" t="s">
        <v>91</v>
      </c>
      <c r="E91" s="23" t="s">
        <v>72</v>
      </c>
      <c r="F91" s="23" t="s">
        <v>73</v>
      </c>
      <c r="G91" s="23" t="s">
        <v>74</v>
      </c>
      <c r="H91" s="23" t="s">
        <v>75</v>
      </c>
      <c r="I91" s="23" t="s">
        <v>203</v>
      </c>
      <c r="J91" s="26" t="s">
        <v>2395</v>
      </c>
      <c r="K91" s="26" t="s">
        <v>752</v>
      </c>
      <c r="L91" s="6">
        <v>9</v>
      </c>
      <c r="M91" s="23" t="s">
        <v>2966</v>
      </c>
      <c r="N91" s="23" t="s">
        <v>2967</v>
      </c>
      <c r="O91" s="6">
        <v>9</v>
      </c>
      <c r="P91" s="6">
        <v>10</v>
      </c>
      <c r="Q91" s="6">
        <v>10</v>
      </c>
      <c r="R91" s="6">
        <v>11</v>
      </c>
      <c r="S91" s="17">
        <v>40</v>
      </c>
      <c r="T91" s="17">
        <v>0</v>
      </c>
      <c r="U91" s="6" t="s">
        <v>145</v>
      </c>
      <c r="V91" s="17" t="s">
        <v>145</v>
      </c>
      <c r="W91" s="17" t="s">
        <v>145</v>
      </c>
      <c r="X91" s="17">
        <v>0</v>
      </c>
      <c r="Y91" s="14">
        <v>0</v>
      </c>
      <c r="Z91" s="23"/>
      <c r="AA91" s="23" t="s">
        <v>2835</v>
      </c>
      <c r="AB91" s="17">
        <v>0</v>
      </c>
      <c r="AC91" s="17" t="s">
        <v>145</v>
      </c>
      <c r="AD91" s="17" t="s">
        <v>145</v>
      </c>
      <c r="AE91" s="17" t="s">
        <v>145</v>
      </c>
      <c r="AF91" s="6">
        <v>9</v>
      </c>
      <c r="AG91" s="20">
        <v>1</v>
      </c>
      <c r="AH91" s="6" t="s">
        <v>2971</v>
      </c>
      <c r="AI91" s="6" t="s">
        <v>2969</v>
      </c>
      <c r="AJ91" s="380"/>
      <c r="AK91" s="380"/>
      <c r="AL91" s="380"/>
      <c r="AM91" s="380"/>
      <c r="AN91" s="380">
        <v>0</v>
      </c>
      <c r="AO91" s="380"/>
      <c r="AP91" s="380"/>
      <c r="AQ91" s="380"/>
      <c r="AR91" s="380"/>
      <c r="AS91" s="381"/>
      <c r="AT91" s="381"/>
      <c r="AU91" s="381"/>
      <c r="AV91" s="382" t="s">
        <v>2972</v>
      </c>
      <c r="AW91" s="382">
        <v>0.56999999999999995</v>
      </c>
      <c r="AX91" s="383" t="s">
        <v>2973</v>
      </c>
      <c r="AY91" s="355" t="s">
        <v>2974</v>
      </c>
      <c r="AZ91" s="213" t="s">
        <v>2975</v>
      </c>
    </row>
    <row r="92" spans="1:52" ht="409.5">
      <c r="A92" s="2">
        <v>75</v>
      </c>
      <c r="B92" s="6" t="s">
        <v>2649</v>
      </c>
      <c r="C92" s="6" t="s">
        <v>756</v>
      </c>
      <c r="D92" s="23" t="s">
        <v>91</v>
      </c>
      <c r="E92" s="23" t="s">
        <v>72</v>
      </c>
      <c r="F92" s="23" t="s">
        <v>73</v>
      </c>
      <c r="G92" s="23" t="s">
        <v>74</v>
      </c>
      <c r="H92" s="23" t="s">
        <v>75</v>
      </c>
      <c r="I92" s="23" t="s">
        <v>92</v>
      </c>
      <c r="J92" s="26" t="s">
        <v>2395</v>
      </c>
      <c r="K92" s="26" t="s">
        <v>759</v>
      </c>
      <c r="L92" s="17">
        <v>1</v>
      </c>
      <c r="M92" s="23" t="s">
        <v>2976</v>
      </c>
      <c r="N92" s="23" t="s">
        <v>455</v>
      </c>
      <c r="O92" s="17">
        <v>1</v>
      </c>
      <c r="P92" s="17">
        <v>0</v>
      </c>
      <c r="Q92" s="17">
        <v>0</v>
      </c>
      <c r="R92" s="17">
        <v>0</v>
      </c>
      <c r="S92" s="17">
        <v>1</v>
      </c>
      <c r="T92" s="17">
        <v>1</v>
      </c>
      <c r="U92" s="6">
        <v>0</v>
      </c>
      <c r="V92" s="17">
        <v>0</v>
      </c>
      <c r="W92" s="23" t="s">
        <v>2977</v>
      </c>
      <c r="X92" s="17">
        <v>0</v>
      </c>
      <c r="Y92" s="14" t="str">
        <f>IF(P92=0,"Actividad no programada en la vigencia 2024",IF(X92=0,"No aplica",IFERROR(X92/P92,"No aplica")))</f>
        <v>Actividad no programada en la vigencia 2024</v>
      </c>
      <c r="Z92" s="23" t="s">
        <v>145</v>
      </c>
      <c r="AA92" s="6" t="s">
        <v>145</v>
      </c>
      <c r="AB92" s="17">
        <v>1</v>
      </c>
      <c r="AC92" s="373"/>
      <c r="AD92" s="373"/>
      <c r="AE92" s="17"/>
      <c r="AF92" s="6">
        <v>0</v>
      </c>
      <c r="AG92" s="20">
        <v>0.8</v>
      </c>
      <c r="AH92" s="6" t="s">
        <v>2978</v>
      </c>
      <c r="AI92" s="6" t="s">
        <v>2979</v>
      </c>
      <c r="AJ92" s="17">
        <v>1</v>
      </c>
      <c r="AK92" s="373" t="s">
        <v>2980</v>
      </c>
      <c r="AL92" s="384">
        <v>0.8</v>
      </c>
      <c r="AM92" s="17"/>
      <c r="AN92" s="6">
        <v>0</v>
      </c>
      <c r="AO92" s="20" t="s">
        <v>2981</v>
      </c>
      <c r="AP92" s="6" t="s">
        <v>2982</v>
      </c>
      <c r="AQ92" s="6"/>
      <c r="AR92" s="17">
        <v>1</v>
      </c>
      <c r="AS92" s="374" t="s">
        <v>2980</v>
      </c>
      <c r="AT92" s="379">
        <v>0.01</v>
      </c>
      <c r="AU92" s="325"/>
      <c r="AV92" s="31">
        <v>0</v>
      </c>
      <c r="AW92" s="385">
        <v>0</v>
      </c>
      <c r="AX92" s="24" t="s">
        <v>2983</v>
      </c>
      <c r="AY92" s="24" t="s">
        <v>2984</v>
      </c>
    </row>
    <row r="93" spans="1:52" ht="318.75">
      <c r="A93" s="2">
        <v>75.099999999999994</v>
      </c>
      <c r="B93" s="6" t="s">
        <v>2649</v>
      </c>
      <c r="C93" s="6" t="s">
        <v>756</v>
      </c>
      <c r="D93" s="23" t="s">
        <v>91</v>
      </c>
      <c r="E93" s="23" t="s">
        <v>72</v>
      </c>
      <c r="F93" s="23" t="s">
        <v>73</v>
      </c>
      <c r="G93" s="23" t="s">
        <v>74</v>
      </c>
      <c r="H93" s="23" t="s">
        <v>75</v>
      </c>
      <c r="I93" s="23" t="s">
        <v>92</v>
      </c>
      <c r="J93" s="26" t="s">
        <v>2395</v>
      </c>
      <c r="K93" s="26" t="s">
        <v>759</v>
      </c>
      <c r="L93" s="6">
        <v>0</v>
      </c>
      <c r="M93" s="23" t="s">
        <v>766</v>
      </c>
      <c r="N93" s="23" t="s">
        <v>767</v>
      </c>
      <c r="O93" s="17">
        <v>0</v>
      </c>
      <c r="P93" s="17">
        <v>38</v>
      </c>
      <c r="Q93" s="17">
        <v>0</v>
      </c>
      <c r="R93" s="17">
        <v>0</v>
      </c>
      <c r="S93" s="17">
        <v>38</v>
      </c>
      <c r="T93" s="17">
        <v>0</v>
      </c>
      <c r="U93" s="6" t="s">
        <v>145</v>
      </c>
      <c r="V93" s="17" t="s">
        <v>145</v>
      </c>
      <c r="W93" s="17" t="s">
        <v>145</v>
      </c>
      <c r="X93" s="17">
        <v>0</v>
      </c>
      <c r="Y93" s="14">
        <v>0</v>
      </c>
      <c r="Z93" s="23"/>
      <c r="AA93" s="23" t="s">
        <v>2985</v>
      </c>
      <c r="AB93" s="17">
        <v>0</v>
      </c>
      <c r="AC93" s="17" t="s">
        <v>145</v>
      </c>
      <c r="AD93" s="17" t="s">
        <v>145</v>
      </c>
      <c r="AE93" s="17" t="s">
        <v>145</v>
      </c>
      <c r="AF93" s="6">
        <v>0</v>
      </c>
      <c r="AG93" s="6" t="s">
        <v>2986</v>
      </c>
      <c r="AH93" s="6" t="s">
        <v>2987</v>
      </c>
      <c r="AI93" s="6" t="s">
        <v>2988</v>
      </c>
      <c r="AJ93" s="17">
        <v>0</v>
      </c>
      <c r="AK93" s="17" t="s">
        <v>1917</v>
      </c>
      <c r="AL93" s="17">
        <v>0</v>
      </c>
      <c r="AM93" s="17" t="s">
        <v>145</v>
      </c>
      <c r="AN93" s="6">
        <v>0</v>
      </c>
      <c r="AO93" s="6">
        <v>0</v>
      </c>
      <c r="AP93" s="6" t="s">
        <v>2989</v>
      </c>
      <c r="AQ93" s="6"/>
      <c r="AR93" s="17">
        <v>0</v>
      </c>
      <c r="AS93" s="325" t="s">
        <v>351</v>
      </c>
      <c r="AT93" s="325">
        <v>0</v>
      </c>
      <c r="AU93" s="325" t="s">
        <v>145</v>
      </c>
      <c r="AV93" s="31">
        <v>0</v>
      </c>
      <c r="AW93" s="386">
        <v>0</v>
      </c>
      <c r="AX93" s="24" t="s">
        <v>2990</v>
      </c>
      <c r="AY93" s="360" t="s">
        <v>2991</v>
      </c>
    </row>
    <row r="94" spans="1:52" ht="409.5">
      <c r="A94" s="2">
        <v>76</v>
      </c>
      <c r="B94" s="6" t="s">
        <v>2649</v>
      </c>
      <c r="C94" s="6" t="s">
        <v>756</v>
      </c>
      <c r="D94" s="23" t="s">
        <v>91</v>
      </c>
      <c r="E94" s="23" t="s">
        <v>72</v>
      </c>
      <c r="F94" s="23" t="s">
        <v>73</v>
      </c>
      <c r="G94" s="23" t="s">
        <v>74</v>
      </c>
      <c r="H94" s="23" t="s">
        <v>75</v>
      </c>
      <c r="I94" s="23" t="s">
        <v>92</v>
      </c>
      <c r="J94" s="26" t="s">
        <v>2369</v>
      </c>
      <c r="K94" s="26" t="s">
        <v>770</v>
      </c>
      <c r="L94" s="6">
        <v>0</v>
      </c>
      <c r="M94" s="23" t="s">
        <v>772</v>
      </c>
      <c r="N94" s="23" t="s">
        <v>2992</v>
      </c>
      <c r="O94" s="6">
        <v>0</v>
      </c>
      <c r="P94" s="8">
        <v>1</v>
      </c>
      <c r="Q94" s="8">
        <v>1</v>
      </c>
      <c r="R94" s="8">
        <v>1</v>
      </c>
      <c r="S94" s="146">
        <v>1</v>
      </c>
      <c r="T94" s="364">
        <v>0</v>
      </c>
      <c r="U94" s="14" t="s">
        <v>145</v>
      </c>
      <c r="V94" s="146" t="s">
        <v>145</v>
      </c>
      <c r="W94" s="146" t="s">
        <v>145</v>
      </c>
      <c r="X94" s="17">
        <v>0</v>
      </c>
      <c r="Y94" s="14">
        <v>0</v>
      </c>
      <c r="Z94" s="23"/>
      <c r="AA94" s="23" t="s">
        <v>2985</v>
      </c>
      <c r="AB94" s="17">
        <v>0</v>
      </c>
      <c r="AC94" s="17" t="s">
        <v>145</v>
      </c>
      <c r="AD94" s="17" t="s">
        <v>145</v>
      </c>
      <c r="AE94" s="17" t="s">
        <v>145</v>
      </c>
      <c r="AF94" s="20">
        <v>0.49</v>
      </c>
      <c r="AG94" s="20">
        <v>0.49</v>
      </c>
      <c r="AH94" s="6" t="s">
        <v>2993</v>
      </c>
      <c r="AI94" s="6" t="s">
        <v>2994</v>
      </c>
      <c r="AJ94" s="8">
        <v>0.7</v>
      </c>
      <c r="AK94" s="6" t="s">
        <v>2995</v>
      </c>
      <c r="AL94" s="17" t="s">
        <v>145</v>
      </c>
      <c r="AM94" s="17" t="s">
        <v>145</v>
      </c>
      <c r="AN94" s="20">
        <v>0.7</v>
      </c>
      <c r="AO94" s="20">
        <v>0.7</v>
      </c>
      <c r="AP94" s="20" t="s">
        <v>2995</v>
      </c>
      <c r="AQ94" s="6"/>
      <c r="AR94" s="8">
        <v>0.7</v>
      </c>
      <c r="AS94" s="24" t="s">
        <v>2995</v>
      </c>
      <c r="AT94" s="325" t="s">
        <v>145</v>
      </c>
      <c r="AU94" s="325" t="s">
        <v>145</v>
      </c>
      <c r="AV94" s="387">
        <v>0.8</v>
      </c>
      <c r="AW94" s="388">
        <v>0.8</v>
      </c>
      <c r="AX94" s="28" t="s">
        <v>2996</v>
      </c>
      <c r="AY94" s="360" t="s">
        <v>2997</v>
      </c>
    </row>
    <row r="95" spans="1:52" ht="153">
      <c r="A95" s="2">
        <v>77</v>
      </c>
      <c r="B95" s="6" t="s">
        <v>2649</v>
      </c>
      <c r="C95" s="6" t="s">
        <v>756</v>
      </c>
      <c r="D95" s="23" t="s">
        <v>91</v>
      </c>
      <c r="E95" s="23" t="s">
        <v>72</v>
      </c>
      <c r="F95" s="23" t="s">
        <v>73</v>
      </c>
      <c r="G95" s="23" t="s">
        <v>74</v>
      </c>
      <c r="H95" s="23" t="s">
        <v>75</v>
      </c>
      <c r="I95" s="23" t="s">
        <v>92</v>
      </c>
      <c r="J95" s="26" t="s">
        <v>2369</v>
      </c>
      <c r="K95" s="26" t="s">
        <v>776</v>
      </c>
      <c r="L95" s="17">
        <v>0</v>
      </c>
      <c r="M95" s="23" t="s">
        <v>778</v>
      </c>
      <c r="N95" s="23" t="s">
        <v>779</v>
      </c>
      <c r="O95" s="17">
        <v>2</v>
      </c>
      <c r="P95" s="17">
        <v>0</v>
      </c>
      <c r="Q95" s="17">
        <v>0</v>
      </c>
      <c r="R95" s="17">
        <v>0</v>
      </c>
      <c r="S95" s="17">
        <v>2</v>
      </c>
      <c r="T95" s="17">
        <v>0</v>
      </c>
      <c r="U95" s="6" t="s">
        <v>145</v>
      </c>
      <c r="V95" s="17" t="s">
        <v>145</v>
      </c>
      <c r="W95" s="17" t="s">
        <v>145</v>
      </c>
      <c r="X95" s="17">
        <v>0</v>
      </c>
      <c r="Y95" s="14" t="str">
        <f>IF(P95=0,"Actividad no programada en la vigencia 2024",IF(X95=0,"No aplica",IFERROR(X95/P95,"No aplica")))</f>
        <v>Actividad no programada en la vigencia 2024</v>
      </c>
      <c r="Z95" s="23"/>
      <c r="AA95" s="6" t="s">
        <v>145</v>
      </c>
      <c r="AB95" s="17">
        <v>0</v>
      </c>
      <c r="AC95" s="17" t="s">
        <v>145</v>
      </c>
      <c r="AD95" s="17" t="s">
        <v>145</v>
      </c>
      <c r="AE95" s="17" t="s">
        <v>145</v>
      </c>
      <c r="AF95" s="6">
        <v>0</v>
      </c>
      <c r="AG95" s="6" t="s">
        <v>2998</v>
      </c>
      <c r="AH95" s="6"/>
      <c r="AI95" s="6" t="s">
        <v>145</v>
      </c>
      <c r="AJ95" s="17">
        <v>2</v>
      </c>
      <c r="AK95" s="17"/>
      <c r="AL95" s="17" t="s">
        <v>145</v>
      </c>
      <c r="AM95" s="17" t="s">
        <v>145</v>
      </c>
      <c r="AN95" s="6">
        <v>0</v>
      </c>
      <c r="AO95" s="6"/>
      <c r="AP95" s="6"/>
      <c r="AQ95" s="6"/>
      <c r="AR95" s="17">
        <v>2</v>
      </c>
      <c r="AS95" s="325"/>
      <c r="AT95" s="325">
        <v>0</v>
      </c>
      <c r="AU95" s="325" t="s">
        <v>145</v>
      </c>
      <c r="AV95" s="31">
        <v>0</v>
      </c>
      <c r="AW95" s="388">
        <v>0</v>
      </c>
      <c r="AX95" s="24" t="s">
        <v>2999</v>
      </c>
      <c r="AY95" s="360" t="s">
        <v>3000</v>
      </c>
    </row>
    <row r="96" spans="1:52" ht="409.5">
      <c r="A96" s="2">
        <v>77.099999999999994</v>
      </c>
      <c r="B96" s="6" t="s">
        <v>2649</v>
      </c>
      <c r="C96" s="6" t="s">
        <v>756</v>
      </c>
      <c r="D96" s="23" t="s">
        <v>91</v>
      </c>
      <c r="E96" s="23" t="s">
        <v>72</v>
      </c>
      <c r="F96" s="23" t="s">
        <v>73</v>
      </c>
      <c r="G96" s="23" t="s">
        <v>74</v>
      </c>
      <c r="H96" s="23" t="s">
        <v>75</v>
      </c>
      <c r="I96" s="23" t="s">
        <v>92</v>
      </c>
      <c r="J96" s="26" t="s">
        <v>2369</v>
      </c>
      <c r="K96" s="26" t="s">
        <v>776</v>
      </c>
      <c r="L96" s="17">
        <v>0</v>
      </c>
      <c r="M96" s="23" t="s">
        <v>785</v>
      </c>
      <c r="N96" s="23" t="s">
        <v>784</v>
      </c>
      <c r="O96" s="17">
        <v>0</v>
      </c>
      <c r="P96" s="17">
        <v>1</v>
      </c>
      <c r="Q96" s="17">
        <v>0</v>
      </c>
      <c r="R96" s="17">
        <v>0</v>
      </c>
      <c r="S96" s="17">
        <v>1</v>
      </c>
      <c r="T96" s="17">
        <v>0</v>
      </c>
      <c r="U96" s="6" t="s">
        <v>145</v>
      </c>
      <c r="V96" s="17" t="s">
        <v>145</v>
      </c>
      <c r="W96" s="17" t="s">
        <v>145</v>
      </c>
      <c r="X96" s="17">
        <v>0</v>
      </c>
      <c r="Y96" s="14">
        <v>0</v>
      </c>
      <c r="Z96" s="23"/>
      <c r="AA96" s="23" t="s">
        <v>2985</v>
      </c>
      <c r="AB96" s="17">
        <v>0</v>
      </c>
      <c r="AC96" s="17" t="s">
        <v>145</v>
      </c>
      <c r="AD96" s="17" t="s">
        <v>145</v>
      </c>
      <c r="AE96" s="17" t="s">
        <v>145</v>
      </c>
      <c r="AF96" s="6">
        <v>0</v>
      </c>
      <c r="AG96" s="6" t="s">
        <v>231</v>
      </c>
      <c r="AH96" s="6"/>
      <c r="AI96" s="6" t="s">
        <v>2985</v>
      </c>
      <c r="AJ96" s="17">
        <v>1</v>
      </c>
      <c r="AK96" s="17" t="s">
        <v>3001</v>
      </c>
      <c r="AL96" s="8">
        <v>0.5</v>
      </c>
      <c r="AM96" s="17" t="s">
        <v>145</v>
      </c>
      <c r="AN96" s="323">
        <v>0.5</v>
      </c>
      <c r="AO96" s="20">
        <v>0.5</v>
      </c>
      <c r="AP96" s="6" t="s">
        <v>3002</v>
      </c>
      <c r="AQ96" s="6"/>
      <c r="AR96" s="17">
        <v>1</v>
      </c>
      <c r="AS96" s="325" t="s">
        <v>3001</v>
      </c>
      <c r="AT96" s="280" t="s">
        <v>145</v>
      </c>
      <c r="AU96" s="325" t="s">
        <v>145</v>
      </c>
      <c r="AV96" s="389">
        <v>0.03</v>
      </c>
      <c r="AW96" s="388">
        <v>0.53</v>
      </c>
      <c r="AX96" s="24" t="s">
        <v>3003</v>
      </c>
      <c r="AY96" s="24" t="s">
        <v>3004</v>
      </c>
    </row>
    <row r="97" spans="1:52" ht="409.5">
      <c r="A97" s="2">
        <v>78</v>
      </c>
      <c r="B97" s="6" t="s">
        <v>2649</v>
      </c>
      <c r="C97" s="6" t="s">
        <v>756</v>
      </c>
      <c r="D97" s="23" t="s">
        <v>91</v>
      </c>
      <c r="E97" s="23" t="s">
        <v>72</v>
      </c>
      <c r="F97" s="23" t="s">
        <v>73</v>
      </c>
      <c r="G97" s="23" t="s">
        <v>74</v>
      </c>
      <c r="H97" s="23" t="s">
        <v>75</v>
      </c>
      <c r="I97" s="23" t="s">
        <v>92</v>
      </c>
      <c r="J97" s="26" t="s">
        <v>2395</v>
      </c>
      <c r="K97" s="26" t="s">
        <v>789</v>
      </c>
      <c r="L97" s="17">
        <v>0</v>
      </c>
      <c r="M97" s="23" t="s">
        <v>791</v>
      </c>
      <c r="N97" s="23" t="s">
        <v>792</v>
      </c>
      <c r="O97" s="17">
        <v>1</v>
      </c>
      <c r="P97" s="17">
        <v>0</v>
      </c>
      <c r="Q97" s="17">
        <v>0</v>
      </c>
      <c r="R97" s="17">
        <v>0</v>
      </c>
      <c r="S97" s="17">
        <v>1</v>
      </c>
      <c r="T97" s="17">
        <v>0.3</v>
      </c>
      <c r="U97" s="6" t="s">
        <v>3005</v>
      </c>
      <c r="V97" s="8">
        <v>0.3</v>
      </c>
      <c r="W97" s="6" t="s">
        <v>3006</v>
      </c>
      <c r="X97" s="323">
        <v>0.1</v>
      </c>
      <c r="Y97" s="14" t="str">
        <f>IF(P97=0,"Actividad no programada en la vigencia 2024",IF(#REF!=0,"No aplica",IFERROR(#REF!/P97,"No aplica")))</f>
        <v>Actividad no programada en la vigencia 2024</v>
      </c>
      <c r="Z97" s="6" t="s">
        <v>3007</v>
      </c>
      <c r="AA97" s="6" t="s">
        <v>3008</v>
      </c>
      <c r="AB97" s="6">
        <v>0.3</v>
      </c>
      <c r="AC97" s="373"/>
      <c r="AD97" s="373"/>
      <c r="AE97" s="17"/>
      <c r="AF97" s="323">
        <v>0.15</v>
      </c>
      <c r="AG97" s="20">
        <v>0.06</v>
      </c>
      <c r="AH97" s="6" t="s">
        <v>3009</v>
      </c>
      <c r="AI97" s="6" t="s">
        <v>3010</v>
      </c>
      <c r="AJ97" s="20">
        <v>0.9</v>
      </c>
      <c r="AK97" s="373" t="s">
        <v>3001</v>
      </c>
      <c r="AL97" s="384">
        <v>0.9</v>
      </c>
      <c r="AM97" s="17" t="s">
        <v>145</v>
      </c>
      <c r="AN97" s="323">
        <v>0.9</v>
      </c>
      <c r="AO97" s="20">
        <v>0.9</v>
      </c>
      <c r="AP97" s="6" t="s">
        <v>3011</v>
      </c>
      <c r="AQ97" s="6"/>
      <c r="AR97" s="20">
        <v>0.9</v>
      </c>
      <c r="AS97" s="374" t="s">
        <v>3001</v>
      </c>
      <c r="AT97" s="379">
        <v>8.9999999999999993E-3</v>
      </c>
      <c r="AU97" s="325" t="s">
        <v>145</v>
      </c>
      <c r="AV97" s="389">
        <v>0</v>
      </c>
      <c r="AW97" s="388">
        <v>0</v>
      </c>
      <c r="AX97" s="24" t="s">
        <v>3012</v>
      </c>
      <c r="AY97" s="360" t="s">
        <v>3013</v>
      </c>
      <c r="AZ97" s="213" t="s">
        <v>3014</v>
      </c>
    </row>
    <row r="98" spans="1:52" ht="114.75">
      <c r="A98" s="2">
        <v>79</v>
      </c>
      <c r="B98" s="6" t="s">
        <v>2649</v>
      </c>
      <c r="C98" s="6" t="s">
        <v>756</v>
      </c>
      <c r="D98" s="23" t="s">
        <v>91</v>
      </c>
      <c r="E98" s="23" t="s">
        <v>72</v>
      </c>
      <c r="F98" s="23" t="s">
        <v>73</v>
      </c>
      <c r="G98" s="23" t="s">
        <v>74</v>
      </c>
      <c r="H98" s="23" t="s">
        <v>103</v>
      </c>
      <c r="I98" s="23" t="s">
        <v>104</v>
      </c>
      <c r="J98" s="26" t="s">
        <v>116</v>
      </c>
      <c r="K98" s="26" t="s">
        <v>796</v>
      </c>
      <c r="L98" s="17">
        <v>0</v>
      </c>
      <c r="M98" s="23" t="s">
        <v>3015</v>
      </c>
      <c r="N98" s="23" t="s">
        <v>799</v>
      </c>
      <c r="O98" s="17">
        <v>0</v>
      </c>
      <c r="P98" s="17">
        <v>1</v>
      </c>
      <c r="Q98" s="17">
        <v>0</v>
      </c>
      <c r="R98" s="17">
        <v>0</v>
      </c>
      <c r="S98" s="17">
        <v>1</v>
      </c>
      <c r="T98" s="17">
        <v>0</v>
      </c>
      <c r="U98" s="6" t="s">
        <v>145</v>
      </c>
      <c r="V98" s="17" t="s">
        <v>145</v>
      </c>
      <c r="W98" s="17" t="s">
        <v>145</v>
      </c>
      <c r="X98" s="17">
        <v>0</v>
      </c>
      <c r="Y98" s="14">
        <v>0</v>
      </c>
      <c r="Z98" s="23"/>
      <c r="AA98" s="23" t="s">
        <v>2985</v>
      </c>
      <c r="AB98" s="17">
        <v>0</v>
      </c>
      <c r="AC98" s="17" t="s">
        <v>145</v>
      </c>
      <c r="AD98" s="17" t="s">
        <v>145</v>
      </c>
      <c r="AE98" s="17" t="s">
        <v>145</v>
      </c>
      <c r="AF98" s="6">
        <v>0</v>
      </c>
      <c r="AG98" s="6">
        <v>0</v>
      </c>
      <c r="AH98" s="6"/>
      <c r="AI98" s="6" t="s">
        <v>2985</v>
      </c>
      <c r="AJ98" s="17">
        <v>0</v>
      </c>
      <c r="AK98" s="17" t="s">
        <v>3016</v>
      </c>
      <c r="AL98" s="17">
        <v>0</v>
      </c>
      <c r="AM98" s="17"/>
      <c r="AN98" s="6">
        <v>0</v>
      </c>
      <c r="AO98" s="6" t="s">
        <v>3016</v>
      </c>
      <c r="AP98" s="6">
        <v>0</v>
      </c>
      <c r="AQ98" s="6"/>
      <c r="AR98" s="17">
        <v>0</v>
      </c>
      <c r="AS98" s="325" t="s">
        <v>351</v>
      </c>
      <c r="AT98" s="325" t="s">
        <v>145</v>
      </c>
      <c r="AU98" s="325" t="s">
        <v>145</v>
      </c>
      <c r="AV98" s="388">
        <v>0</v>
      </c>
      <c r="AW98" s="386">
        <v>0</v>
      </c>
      <c r="AX98" s="24" t="s">
        <v>3017</v>
      </c>
      <c r="AY98" s="360" t="s">
        <v>3018</v>
      </c>
      <c r="AZ98" s="213" t="s">
        <v>3019</v>
      </c>
    </row>
    <row r="99" spans="1:52" ht="409.5">
      <c r="A99" s="2">
        <v>80</v>
      </c>
      <c r="B99" s="6" t="s">
        <v>2649</v>
      </c>
      <c r="C99" s="6" t="s">
        <v>802</v>
      </c>
      <c r="D99" s="23" t="s">
        <v>734</v>
      </c>
      <c r="E99" s="23" t="s">
        <v>804</v>
      </c>
      <c r="F99" s="23" t="s">
        <v>805</v>
      </c>
      <c r="G99" s="23" t="s">
        <v>806</v>
      </c>
      <c r="H99" s="23" t="s">
        <v>75</v>
      </c>
      <c r="I99" s="23" t="s">
        <v>582</v>
      </c>
      <c r="J99" s="26" t="s">
        <v>2395</v>
      </c>
      <c r="K99" s="26" t="s">
        <v>807</v>
      </c>
      <c r="L99" s="6">
        <v>4</v>
      </c>
      <c r="M99" s="26" t="s">
        <v>3020</v>
      </c>
      <c r="N99" s="26" t="s">
        <v>3021</v>
      </c>
      <c r="O99" s="17">
        <v>8</v>
      </c>
      <c r="P99" s="17">
        <v>8</v>
      </c>
      <c r="Q99" s="17">
        <v>8</v>
      </c>
      <c r="R99" s="17">
        <v>8</v>
      </c>
      <c r="S99" s="17">
        <f>SUM(O99:R99)</f>
        <v>32</v>
      </c>
      <c r="T99" s="17">
        <v>8</v>
      </c>
      <c r="U99" s="23" t="s">
        <v>3022</v>
      </c>
      <c r="V99" s="17">
        <v>0</v>
      </c>
      <c r="W99" s="6" t="s">
        <v>3023</v>
      </c>
      <c r="X99" s="17">
        <v>1</v>
      </c>
      <c r="Y99" s="14">
        <v>0</v>
      </c>
      <c r="Z99" s="23" t="s">
        <v>3024</v>
      </c>
      <c r="AA99" s="6" t="s">
        <v>3025</v>
      </c>
      <c r="AB99" s="17">
        <v>8</v>
      </c>
      <c r="AC99" s="390" t="s">
        <v>3026</v>
      </c>
      <c r="AD99" s="17">
        <v>0</v>
      </c>
      <c r="AE99" s="6" t="s">
        <v>3027</v>
      </c>
      <c r="AF99" s="6">
        <v>1</v>
      </c>
      <c r="AG99" s="350">
        <v>0.125</v>
      </c>
      <c r="AH99" s="6" t="s">
        <v>3028</v>
      </c>
      <c r="AI99" s="6" t="s">
        <v>3029</v>
      </c>
      <c r="AJ99" s="17">
        <v>8</v>
      </c>
      <c r="AK99" s="6" t="s">
        <v>3030</v>
      </c>
      <c r="AL99" s="17" t="s">
        <v>145</v>
      </c>
      <c r="AM99" s="6" t="s">
        <v>145</v>
      </c>
      <c r="AN99" s="6">
        <v>1</v>
      </c>
      <c r="AO99" s="350">
        <v>0</v>
      </c>
      <c r="AP99" s="6" t="s">
        <v>3031</v>
      </c>
      <c r="AQ99" s="6" t="s">
        <v>2606</v>
      </c>
      <c r="AR99" s="17">
        <v>8</v>
      </c>
      <c r="AS99" s="24" t="s">
        <v>3030</v>
      </c>
      <c r="AT99" s="325" t="s">
        <v>145</v>
      </c>
      <c r="AU99" s="24" t="s">
        <v>145</v>
      </c>
      <c r="AV99" s="372">
        <v>1</v>
      </c>
      <c r="AW99" s="363">
        <v>0.12</v>
      </c>
      <c r="AX99" s="24" t="s">
        <v>3032</v>
      </c>
      <c r="AY99" s="24" t="s">
        <v>3033</v>
      </c>
      <c r="AZ99" s="213" t="s">
        <v>3034</v>
      </c>
    </row>
    <row r="100" spans="1:52" ht="409.5">
      <c r="A100" s="2">
        <v>80.099999999999994</v>
      </c>
      <c r="B100" s="6" t="s">
        <v>2649</v>
      </c>
      <c r="C100" s="6" t="s">
        <v>802</v>
      </c>
      <c r="D100" s="23" t="s">
        <v>734</v>
      </c>
      <c r="E100" s="23" t="s">
        <v>804</v>
      </c>
      <c r="F100" s="23" t="s">
        <v>805</v>
      </c>
      <c r="G100" s="23" t="s">
        <v>806</v>
      </c>
      <c r="H100" s="23" t="s">
        <v>75</v>
      </c>
      <c r="I100" s="23" t="s">
        <v>582</v>
      </c>
      <c r="J100" s="26" t="s">
        <v>2395</v>
      </c>
      <c r="K100" s="26" t="s">
        <v>807</v>
      </c>
      <c r="L100" s="6">
        <v>2</v>
      </c>
      <c r="M100" s="26" t="s">
        <v>3035</v>
      </c>
      <c r="N100" s="26" t="s">
        <v>3036</v>
      </c>
      <c r="O100" s="17">
        <v>0</v>
      </c>
      <c r="P100" s="17">
        <v>4</v>
      </c>
      <c r="Q100" s="17">
        <v>5</v>
      </c>
      <c r="R100" s="17">
        <v>6</v>
      </c>
      <c r="S100" s="17">
        <v>15</v>
      </c>
      <c r="T100" s="17">
        <v>0</v>
      </c>
      <c r="U100" s="23" t="s">
        <v>3037</v>
      </c>
      <c r="V100" s="17" t="s">
        <v>145</v>
      </c>
      <c r="W100" s="17" t="s">
        <v>145</v>
      </c>
      <c r="X100" s="17">
        <v>0</v>
      </c>
      <c r="Y100" s="14">
        <v>0</v>
      </c>
      <c r="Z100" s="23" t="s">
        <v>3038</v>
      </c>
      <c r="AA100" s="6" t="s">
        <v>3039</v>
      </c>
      <c r="AB100" s="17">
        <v>0</v>
      </c>
      <c r="AC100" s="17" t="s">
        <v>145</v>
      </c>
      <c r="AD100" s="17" t="s">
        <v>145</v>
      </c>
      <c r="AE100" s="6" t="s">
        <v>231</v>
      </c>
      <c r="AF100" s="6">
        <v>0</v>
      </c>
      <c r="AG100" s="20">
        <v>0</v>
      </c>
      <c r="AH100" s="6" t="s">
        <v>3040</v>
      </c>
      <c r="AI100" s="6" t="s">
        <v>3041</v>
      </c>
      <c r="AJ100" s="17">
        <v>0</v>
      </c>
      <c r="AK100" s="17" t="s">
        <v>145</v>
      </c>
      <c r="AL100" s="17" t="s">
        <v>145</v>
      </c>
      <c r="AM100" s="6" t="s">
        <v>145</v>
      </c>
      <c r="AN100" s="6">
        <v>0</v>
      </c>
      <c r="AO100" s="20">
        <v>0</v>
      </c>
      <c r="AP100" s="6" t="s">
        <v>3042</v>
      </c>
      <c r="AQ100" s="6" t="s">
        <v>2606</v>
      </c>
      <c r="AR100" s="17">
        <v>0</v>
      </c>
      <c r="AS100" s="325" t="s">
        <v>3043</v>
      </c>
      <c r="AT100" s="325" t="s">
        <v>145</v>
      </c>
      <c r="AU100" s="24" t="s">
        <v>145</v>
      </c>
      <c r="AV100" s="372">
        <v>1</v>
      </c>
      <c r="AW100" s="28">
        <v>0.25</v>
      </c>
      <c r="AX100" s="24" t="s">
        <v>3044</v>
      </c>
      <c r="AY100" s="24" t="s">
        <v>3045</v>
      </c>
      <c r="AZ100" s="213" t="s">
        <v>3034</v>
      </c>
    </row>
    <row r="101" spans="1:52" ht="369.75">
      <c r="A101" s="2">
        <v>81</v>
      </c>
      <c r="B101" s="6" t="s">
        <v>2649</v>
      </c>
      <c r="C101" s="6" t="s">
        <v>802</v>
      </c>
      <c r="D101" s="23" t="s">
        <v>734</v>
      </c>
      <c r="E101" s="23" t="s">
        <v>804</v>
      </c>
      <c r="F101" s="23" t="s">
        <v>805</v>
      </c>
      <c r="G101" s="23" t="s">
        <v>806</v>
      </c>
      <c r="H101" s="23" t="s">
        <v>75</v>
      </c>
      <c r="I101" s="23" t="s">
        <v>582</v>
      </c>
      <c r="J101" s="26" t="s">
        <v>2395</v>
      </c>
      <c r="K101" s="26" t="s">
        <v>821</v>
      </c>
      <c r="L101" s="17">
        <v>0</v>
      </c>
      <c r="M101" s="26" t="s">
        <v>823</v>
      </c>
      <c r="N101" s="26" t="s">
        <v>824</v>
      </c>
      <c r="O101" s="17">
        <v>0.25</v>
      </c>
      <c r="P101" s="17">
        <v>0.25</v>
      </c>
      <c r="Q101" s="17">
        <v>0.25</v>
      </c>
      <c r="R101" s="17">
        <v>0.25</v>
      </c>
      <c r="S101" s="17">
        <v>1</v>
      </c>
      <c r="T101" s="17">
        <v>0</v>
      </c>
      <c r="U101" s="6" t="s">
        <v>145</v>
      </c>
      <c r="V101" s="17" t="s">
        <v>145</v>
      </c>
      <c r="W101" s="17" t="s">
        <v>145</v>
      </c>
      <c r="X101" s="17">
        <v>0</v>
      </c>
      <c r="Y101" s="14">
        <v>0</v>
      </c>
      <c r="Z101" s="23" t="s">
        <v>3046</v>
      </c>
      <c r="AA101" s="6" t="s">
        <v>3047</v>
      </c>
      <c r="AB101" s="17">
        <v>0</v>
      </c>
      <c r="AC101" s="17" t="s">
        <v>145</v>
      </c>
      <c r="AD101" s="17" t="s">
        <v>145</v>
      </c>
      <c r="AE101" s="6" t="s">
        <v>231</v>
      </c>
      <c r="AF101" s="6">
        <v>0</v>
      </c>
      <c r="AG101" s="20">
        <v>0</v>
      </c>
      <c r="AH101" s="6" t="s">
        <v>3048</v>
      </c>
      <c r="AI101" s="6" t="s">
        <v>3041</v>
      </c>
      <c r="AJ101" s="17">
        <v>0</v>
      </c>
      <c r="AK101" s="17" t="s">
        <v>145</v>
      </c>
      <c r="AL101" s="17" t="s">
        <v>145</v>
      </c>
      <c r="AM101" s="6" t="s">
        <v>145</v>
      </c>
      <c r="AN101" s="6">
        <v>0.12</v>
      </c>
      <c r="AO101" s="20">
        <v>0.12</v>
      </c>
      <c r="AP101" s="6" t="s">
        <v>3049</v>
      </c>
      <c r="AQ101" s="6" t="s">
        <v>2606</v>
      </c>
      <c r="AR101" s="17">
        <v>0</v>
      </c>
      <c r="AS101" s="325" t="s">
        <v>3030</v>
      </c>
      <c r="AT101" s="325" t="s">
        <v>145</v>
      </c>
      <c r="AU101" s="24" t="s">
        <v>145</v>
      </c>
      <c r="AV101" s="326">
        <v>0.13</v>
      </c>
      <c r="AW101" s="28">
        <v>1</v>
      </c>
      <c r="AX101" s="24" t="s">
        <v>3050</v>
      </c>
      <c r="AY101" s="24" t="s">
        <v>3051</v>
      </c>
    </row>
    <row r="102" spans="1:52" ht="229.5">
      <c r="A102" s="2">
        <v>82</v>
      </c>
      <c r="B102" s="6" t="s">
        <v>2649</v>
      </c>
      <c r="C102" s="6" t="s">
        <v>802</v>
      </c>
      <c r="D102" s="23" t="s">
        <v>734</v>
      </c>
      <c r="E102" s="23" t="s">
        <v>804</v>
      </c>
      <c r="F102" s="23" t="s">
        <v>805</v>
      </c>
      <c r="G102" s="23" t="s">
        <v>806</v>
      </c>
      <c r="H102" s="23" t="s">
        <v>75</v>
      </c>
      <c r="I102" s="23" t="s">
        <v>582</v>
      </c>
      <c r="J102" s="26" t="s">
        <v>2395</v>
      </c>
      <c r="K102" s="26" t="s">
        <v>827</v>
      </c>
      <c r="L102" s="17">
        <v>0</v>
      </c>
      <c r="M102" s="26" t="s">
        <v>829</v>
      </c>
      <c r="N102" s="26" t="s">
        <v>830</v>
      </c>
      <c r="O102" s="17">
        <v>0.25</v>
      </c>
      <c r="P102" s="17">
        <v>0.25</v>
      </c>
      <c r="Q102" s="17">
        <v>0.25</v>
      </c>
      <c r="R102" s="17">
        <v>0.25</v>
      </c>
      <c r="S102" s="17">
        <v>1</v>
      </c>
      <c r="T102" s="17">
        <v>2.5000000000000001E-2</v>
      </c>
      <c r="U102" s="6" t="s">
        <v>3052</v>
      </c>
      <c r="V102" s="17">
        <v>0</v>
      </c>
      <c r="W102" s="6" t="s">
        <v>3053</v>
      </c>
      <c r="X102" s="17">
        <v>0</v>
      </c>
      <c r="Y102" s="14">
        <v>0</v>
      </c>
      <c r="Z102" s="23" t="s">
        <v>3054</v>
      </c>
      <c r="AA102" s="6" t="s">
        <v>3055</v>
      </c>
      <c r="AB102" s="17">
        <v>0</v>
      </c>
      <c r="AC102" s="17" t="s">
        <v>145</v>
      </c>
      <c r="AD102" s="17" t="s">
        <v>145</v>
      </c>
      <c r="AE102" s="6" t="s">
        <v>231</v>
      </c>
      <c r="AF102" s="6">
        <v>0</v>
      </c>
      <c r="AG102" s="20">
        <v>0</v>
      </c>
      <c r="AH102" s="6" t="s">
        <v>3056</v>
      </c>
      <c r="AI102" s="6" t="s">
        <v>3041</v>
      </c>
      <c r="AJ102" s="17">
        <v>0</v>
      </c>
      <c r="AK102" s="17" t="s">
        <v>145</v>
      </c>
      <c r="AL102" s="17" t="s">
        <v>145</v>
      </c>
      <c r="AM102" s="6" t="s">
        <v>145</v>
      </c>
      <c r="AN102" s="6">
        <v>0.1</v>
      </c>
      <c r="AO102" s="20">
        <v>0.1</v>
      </c>
      <c r="AP102" s="6" t="s">
        <v>3057</v>
      </c>
      <c r="AQ102" s="6" t="s">
        <v>2606</v>
      </c>
      <c r="AR102" s="17">
        <v>0</v>
      </c>
      <c r="AS102" s="325" t="s">
        <v>3058</v>
      </c>
      <c r="AT102" s="325" t="s">
        <v>145</v>
      </c>
      <c r="AU102" s="24" t="s">
        <v>145</v>
      </c>
      <c r="AV102" s="326">
        <v>2.5000000000000001E-2</v>
      </c>
      <c r="AW102" s="28">
        <v>0.5</v>
      </c>
      <c r="AX102" s="24" t="s">
        <v>3059</v>
      </c>
      <c r="AY102" s="24" t="s">
        <v>3060</v>
      </c>
    </row>
    <row r="103" spans="1:52" ht="409.5">
      <c r="A103" s="2">
        <v>83</v>
      </c>
      <c r="B103" s="6" t="s">
        <v>2649</v>
      </c>
      <c r="C103" s="6" t="s">
        <v>802</v>
      </c>
      <c r="D103" s="23" t="s">
        <v>833</v>
      </c>
      <c r="E103" s="23" t="s">
        <v>834</v>
      </c>
      <c r="F103" s="23" t="s">
        <v>835</v>
      </c>
      <c r="G103" s="23" t="s">
        <v>836</v>
      </c>
      <c r="H103" s="23" t="s">
        <v>75</v>
      </c>
      <c r="I103" s="23" t="s">
        <v>203</v>
      </c>
      <c r="J103" s="26" t="s">
        <v>2395</v>
      </c>
      <c r="K103" s="26" t="s">
        <v>837</v>
      </c>
      <c r="L103" s="17">
        <v>7</v>
      </c>
      <c r="M103" s="26" t="s">
        <v>839</v>
      </c>
      <c r="N103" s="26" t="s">
        <v>840</v>
      </c>
      <c r="O103" s="17">
        <v>8</v>
      </c>
      <c r="P103" s="17">
        <v>8</v>
      </c>
      <c r="Q103" s="17">
        <v>8</v>
      </c>
      <c r="R103" s="17">
        <v>8</v>
      </c>
      <c r="S103" s="17">
        <v>32</v>
      </c>
      <c r="T103" s="17">
        <v>0</v>
      </c>
      <c r="U103" s="6" t="s">
        <v>145</v>
      </c>
      <c r="V103" s="17" t="s">
        <v>145</v>
      </c>
      <c r="W103" s="17" t="s">
        <v>145</v>
      </c>
      <c r="X103" s="17">
        <v>0</v>
      </c>
      <c r="Y103" s="14">
        <v>0</v>
      </c>
      <c r="Z103" s="23" t="s">
        <v>3061</v>
      </c>
      <c r="AA103" s="6" t="s">
        <v>3062</v>
      </c>
      <c r="AB103" s="17">
        <v>0</v>
      </c>
      <c r="AC103" s="373"/>
      <c r="AD103" s="373"/>
      <c r="AE103" s="6" t="s">
        <v>231</v>
      </c>
      <c r="AF103" s="6">
        <v>0</v>
      </c>
      <c r="AG103" s="6">
        <v>0</v>
      </c>
      <c r="AH103" s="6" t="s">
        <v>3063</v>
      </c>
      <c r="AI103" s="6" t="s">
        <v>3041</v>
      </c>
      <c r="AJ103" s="17">
        <v>0</v>
      </c>
      <c r="AK103" s="373" t="s">
        <v>145</v>
      </c>
      <c r="AL103" s="373" t="s">
        <v>145</v>
      </c>
      <c r="AM103" s="6"/>
      <c r="AN103" s="6">
        <v>8</v>
      </c>
      <c r="AO103" s="20">
        <v>1</v>
      </c>
      <c r="AP103" s="6" t="s">
        <v>3064</v>
      </c>
      <c r="AQ103" s="6"/>
      <c r="AR103" s="17">
        <v>0</v>
      </c>
      <c r="AS103" s="374" t="s">
        <v>145</v>
      </c>
      <c r="AT103" s="374" t="s">
        <v>145</v>
      </c>
      <c r="AU103" s="24"/>
      <c r="AV103" s="24">
        <v>8</v>
      </c>
      <c r="AW103" s="28">
        <v>1</v>
      </c>
      <c r="AX103" s="24" t="s">
        <v>3065</v>
      </c>
      <c r="AY103" s="24" t="s">
        <v>3066</v>
      </c>
      <c r="AZ103" s="213" t="s">
        <v>3034</v>
      </c>
    </row>
    <row r="104" spans="1:52" ht="409.5">
      <c r="A104" s="2">
        <v>84</v>
      </c>
      <c r="B104" s="6" t="s">
        <v>2649</v>
      </c>
      <c r="C104" s="6" t="s">
        <v>802</v>
      </c>
      <c r="D104" s="23" t="s">
        <v>734</v>
      </c>
      <c r="E104" s="23" t="s">
        <v>842</v>
      </c>
      <c r="F104" s="23" t="s">
        <v>843</v>
      </c>
      <c r="G104" s="23" t="s">
        <v>836</v>
      </c>
      <c r="H104" s="23" t="s">
        <v>75</v>
      </c>
      <c r="I104" s="23" t="s">
        <v>203</v>
      </c>
      <c r="J104" s="26" t="s">
        <v>2395</v>
      </c>
      <c r="K104" s="26" t="s">
        <v>844</v>
      </c>
      <c r="L104" s="25">
        <v>1092603</v>
      </c>
      <c r="M104" s="26" t="s">
        <v>846</v>
      </c>
      <c r="N104" s="26" t="s">
        <v>847</v>
      </c>
      <c r="O104" s="25">
        <v>56303</v>
      </c>
      <c r="P104" s="25">
        <v>64507</v>
      </c>
      <c r="Q104" s="25">
        <v>64507</v>
      </c>
      <c r="R104" s="25">
        <v>64507</v>
      </c>
      <c r="S104" s="25">
        <f>SUM(O104:R104)</f>
        <v>249824</v>
      </c>
      <c r="T104" s="25">
        <v>0</v>
      </c>
      <c r="U104" s="132" t="s">
        <v>145</v>
      </c>
      <c r="V104" s="25" t="s">
        <v>145</v>
      </c>
      <c r="W104" s="25" t="s">
        <v>145</v>
      </c>
      <c r="X104" s="17">
        <v>0</v>
      </c>
      <c r="Y104" s="14">
        <v>0</v>
      </c>
      <c r="Z104" s="23" t="s">
        <v>3067</v>
      </c>
      <c r="AA104" s="6" t="s">
        <v>3068</v>
      </c>
      <c r="AB104" s="17">
        <v>0</v>
      </c>
      <c r="AC104" s="17" t="s">
        <v>145</v>
      </c>
      <c r="AD104" s="17" t="s">
        <v>145</v>
      </c>
      <c r="AE104" s="6" t="s">
        <v>231</v>
      </c>
      <c r="AF104" s="6">
        <v>0</v>
      </c>
      <c r="AG104" s="6">
        <v>0</v>
      </c>
      <c r="AH104" s="6" t="s">
        <v>3069</v>
      </c>
      <c r="AI104" s="6" t="s">
        <v>3041</v>
      </c>
      <c r="AJ104" s="17">
        <v>0</v>
      </c>
      <c r="AK104" s="17" t="s">
        <v>145</v>
      </c>
      <c r="AL104" s="17" t="s">
        <v>145</v>
      </c>
      <c r="AM104" s="6"/>
      <c r="AN104" s="132">
        <v>5301</v>
      </c>
      <c r="AO104" s="20">
        <v>0.08</v>
      </c>
      <c r="AP104" s="6" t="s">
        <v>3070</v>
      </c>
      <c r="AQ104" s="6"/>
      <c r="AR104" s="17">
        <v>0</v>
      </c>
      <c r="AS104" s="325" t="s">
        <v>145</v>
      </c>
      <c r="AT104" s="325" t="s">
        <v>145</v>
      </c>
      <c r="AU104" s="24"/>
      <c r="AV104" s="391">
        <v>62470</v>
      </c>
      <c r="AW104" s="28">
        <v>0.92</v>
      </c>
      <c r="AX104" s="24" t="s">
        <v>3071</v>
      </c>
      <c r="AY104" s="24" t="s">
        <v>3072</v>
      </c>
      <c r="AZ104" s="213" t="s">
        <v>3073</v>
      </c>
    </row>
    <row r="105" spans="1:52" ht="409.6">
      <c r="A105" s="2">
        <v>85</v>
      </c>
      <c r="B105" s="6" t="s">
        <v>2649</v>
      </c>
      <c r="C105" s="6" t="s">
        <v>802</v>
      </c>
      <c r="D105" s="23" t="s">
        <v>734</v>
      </c>
      <c r="E105" s="23" t="s">
        <v>842</v>
      </c>
      <c r="F105" s="23" t="s">
        <v>843</v>
      </c>
      <c r="G105" s="23" t="s">
        <v>836</v>
      </c>
      <c r="H105" s="23" t="s">
        <v>75</v>
      </c>
      <c r="I105" s="23" t="s">
        <v>203</v>
      </c>
      <c r="J105" s="26" t="s">
        <v>2395</v>
      </c>
      <c r="K105" s="26" t="s">
        <v>850</v>
      </c>
      <c r="L105" s="17">
        <v>14</v>
      </c>
      <c r="M105" s="26" t="s">
        <v>852</v>
      </c>
      <c r="N105" s="26" t="s">
        <v>853</v>
      </c>
      <c r="O105" s="17">
        <v>12</v>
      </c>
      <c r="P105" s="17">
        <v>9</v>
      </c>
      <c r="Q105" s="17">
        <v>10</v>
      </c>
      <c r="R105" s="17">
        <v>12</v>
      </c>
      <c r="S105" s="25">
        <f>SUM(O105:R105)</f>
        <v>43</v>
      </c>
      <c r="T105" s="25">
        <v>12</v>
      </c>
      <c r="U105" s="132" t="s">
        <v>3074</v>
      </c>
      <c r="V105" s="25">
        <v>0</v>
      </c>
      <c r="W105" s="392" t="s">
        <v>3075</v>
      </c>
      <c r="X105" s="17">
        <v>0</v>
      </c>
      <c r="Y105" s="14">
        <v>0</v>
      </c>
      <c r="Z105" s="23" t="s">
        <v>3076</v>
      </c>
      <c r="AA105" s="6" t="s">
        <v>3062</v>
      </c>
      <c r="AB105" s="17">
        <v>12</v>
      </c>
      <c r="AC105" s="390" t="s">
        <v>3077</v>
      </c>
      <c r="AD105" s="8">
        <v>0</v>
      </c>
      <c r="AE105" s="6" t="s">
        <v>3027</v>
      </c>
      <c r="AF105" s="6">
        <v>0</v>
      </c>
      <c r="AG105" s="6">
        <v>0</v>
      </c>
      <c r="AH105" s="6" t="s">
        <v>3078</v>
      </c>
      <c r="AI105" s="6" t="s">
        <v>3041</v>
      </c>
      <c r="AJ105" s="17">
        <v>12</v>
      </c>
      <c r="AK105" s="6">
        <v>0</v>
      </c>
      <c r="AL105" s="8">
        <v>0</v>
      </c>
      <c r="AM105" s="6" t="s">
        <v>2375</v>
      </c>
      <c r="AN105" s="6">
        <v>0</v>
      </c>
      <c r="AO105" s="6">
        <v>0</v>
      </c>
      <c r="AP105" s="6" t="s">
        <v>3079</v>
      </c>
      <c r="AQ105" s="6"/>
      <c r="AR105" s="17">
        <v>12</v>
      </c>
      <c r="AS105" s="24">
        <v>0</v>
      </c>
      <c r="AT105" s="280">
        <v>0</v>
      </c>
      <c r="AU105" s="24" t="s">
        <v>2375</v>
      </c>
      <c r="AV105" s="24">
        <v>0</v>
      </c>
      <c r="AW105" s="393">
        <v>0</v>
      </c>
      <c r="AX105" s="24" t="s">
        <v>3080</v>
      </c>
      <c r="AY105" s="24" t="s">
        <v>3081</v>
      </c>
    </row>
    <row r="106" spans="1:52" ht="409.5">
      <c r="A106" s="2">
        <v>86</v>
      </c>
      <c r="B106" s="6" t="s">
        <v>2649</v>
      </c>
      <c r="C106" s="6" t="s">
        <v>802</v>
      </c>
      <c r="D106" s="23" t="s">
        <v>833</v>
      </c>
      <c r="E106" s="23" t="s">
        <v>834</v>
      </c>
      <c r="F106" s="23" t="s">
        <v>855</v>
      </c>
      <c r="G106" s="23" t="s">
        <v>74</v>
      </c>
      <c r="H106" s="23" t="s">
        <v>75</v>
      </c>
      <c r="I106" s="23" t="s">
        <v>203</v>
      </c>
      <c r="J106" s="26" t="s">
        <v>2395</v>
      </c>
      <c r="K106" s="26" t="s">
        <v>856</v>
      </c>
      <c r="L106" s="17">
        <v>14</v>
      </c>
      <c r="M106" s="26" t="s">
        <v>858</v>
      </c>
      <c r="N106" s="26" t="s">
        <v>859</v>
      </c>
      <c r="O106" s="17">
        <v>0</v>
      </c>
      <c r="P106" s="17">
        <v>14</v>
      </c>
      <c r="Q106" s="17">
        <v>14</v>
      </c>
      <c r="R106" s="17">
        <v>14</v>
      </c>
      <c r="S106" s="25">
        <f>SUM(O106:R106)</f>
        <v>42</v>
      </c>
      <c r="T106" s="25">
        <v>0</v>
      </c>
      <c r="U106" s="132" t="s">
        <v>145</v>
      </c>
      <c r="V106" s="25" t="s">
        <v>145</v>
      </c>
      <c r="W106" s="132" t="s">
        <v>145</v>
      </c>
      <c r="X106" s="17">
        <v>0</v>
      </c>
      <c r="Y106" s="14">
        <v>0</v>
      </c>
      <c r="Z106" s="23" t="s">
        <v>3082</v>
      </c>
      <c r="AA106" s="6" t="s">
        <v>3083</v>
      </c>
      <c r="AB106" s="17">
        <v>0</v>
      </c>
      <c r="AC106" s="17" t="s">
        <v>145</v>
      </c>
      <c r="AD106" s="17" t="s">
        <v>145</v>
      </c>
      <c r="AE106" s="17" t="s">
        <v>145</v>
      </c>
      <c r="AF106" s="6">
        <v>0</v>
      </c>
      <c r="AG106" s="6">
        <v>0</v>
      </c>
      <c r="AH106" s="6" t="s">
        <v>3084</v>
      </c>
      <c r="AI106" s="6" t="s">
        <v>3041</v>
      </c>
      <c r="AJ106" s="17">
        <v>0</v>
      </c>
      <c r="AK106" s="17">
        <v>0</v>
      </c>
      <c r="AL106" s="17">
        <v>0</v>
      </c>
      <c r="AM106" s="17" t="s">
        <v>145</v>
      </c>
      <c r="AN106" s="6">
        <v>0</v>
      </c>
      <c r="AO106" s="20">
        <v>0</v>
      </c>
      <c r="AP106" s="300" t="s">
        <v>3085</v>
      </c>
      <c r="AQ106" s="6"/>
      <c r="AR106" s="17">
        <v>0</v>
      </c>
      <c r="AS106" s="325">
        <v>0</v>
      </c>
      <c r="AT106" s="325">
        <v>0</v>
      </c>
      <c r="AU106" s="325" t="s">
        <v>145</v>
      </c>
      <c r="AV106" s="24">
        <v>0</v>
      </c>
      <c r="AW106" s="28">
        <v>0</v>
      </c>
      <c r="AX106" s="189" t="s">
        <v>3086</v>
      </c>
      <c r="AY106" s="24" t="s">
        <v>3087</v>
      </c>
    </row>
    <row r="107" spans="1:52" ht="409.5">
      <c r="A107" s="2">
        <v>87</v>
      </c>
      <c r="B107" s="6" t="s">
        <v>2649</v>
      </c>
      <c r="C107" s="6" t="s">
        <v>802</v>
      </c>
      <c r="D107" s="23" t="s">
        <v>862</v>
      </c>
      <c r="E107" s="23" t="s">
        <v>863</v>
      </c>
      <c r="F107" s="23" t="s">
        <v>864</v>
      </c>
      <c r="G107" s="23" t="s">
        <v>74</v>
      </c>
      <c r="H107" s="23" t="s">
        <v>75</v>
      </c>
      <c r="I107" s="23" t="s">
        <v>203</v>
      </c>
      <c r="J107" s="26" t="s">
        <v>2395</v>
      </c>
      <c r="K107" s="26" t="s">
        <v>865</v>
      </c>
      <c r="L107" s="17">
        <v>0</v>
      </c>
      <c r="M107" s="26" t="s">
        <v>867</v>
      </c>
      <c r="N107" s="26" t="s">
        <v>868</v>
      </c>
      <c r="O107" s="17">
        <v>0</v>
      </c>
      <c r="P107" s="25">
        <v>13200</v>
      </c>
      <c r="Q107" s="25">
        <v>13200</v>
      </c>
      <c r="R107" s="25">
        <v>13200</v>
      </c>
      <c r="S107" s="25">
        <f>SUM(O107:R107)</f>
        <v>39600</v>
      </c>
      <c r="T107" s="25">
        <v>0</v>
      </c>
      <c r="U107" s="132" t="s">
        <v>145</v>
      </c>
      <c r="V107" s="25" t="s">
        <v>145</v>
      </c>
      <c r="W107" s="25" t="s">
        <v>145</v>
      </c>
      <c r="X107" s="17">
        <v>0</v>
      </c>
      <c r="Y107" s="14">
        <v>0</v>
      </c>
      <c r="Z107" s="23" t="s">
        <v>3088</v>
      </c>
      <c r="AA107" s="6" t="s">
        <v>3089</v>
      </c>
      <c r="AB107" s="17">
        <v>0</v>
      </c>
      <c r="AC107" s="17" t="s">
        <v>145</v>
      </c>
      <c r="AD107" s="17" t="s">
        <v>145</v>
      </c>
      <c r="AE107" s="17" t="s">
        <v>145</v>
      </c>
      <c r="AF107" s="6">
        <v>0</v>
      </c>
      <c r="AG107" s="6">
        <v>0</v>
      </c>
      <c r="AH107" s="6" t="s">
        <v>3090</v>
      </c>
      <c r="AI107" s="6" t="s">
        <v>3041</v>
      </c>
      <c r="AJ107" s="17">
        <v>0</v>
      </c>
      <c r="AK107" s="17" t="s">
        <v>145</v>
      </c>
      <c r="AL107" s="17" t="s">
        <v>145</v>
      </c>
      <c r="AM107" s="17" t="s">
        <v>145</v>
      </c>
      <c r="AN107" s="6">
        <v>0</v>
      </c>
      <c r="AO107" s="6">
        <v>0</v>
      </c>
      <c r="AP107" s="6" t="s">
        <v>3091</v>
      </c>
      <c r="AQ107" s="6"/>
      <c r="AR107" s="17">
        <v>0</v>
      </c>
      <c r="AS107" s="325" t="s">
        <v>145</v>
      </c>
      <c r="AT107" s="325" t="s">
        <v>145</v>
      </c>
      <c r="AU107" s="325" t="s">
        <v>145</v>
      </c>
      <c r="AV107" s="24">
        <v>0</v>
      </c>
      <c r="AW107" s="28">
        <v>0</v>
      </c>
      <c r="AX107" s="24" t="s">
        <v>3092</v>
      </c>
      <c r="AY107" s="24" t="s">
        <v>3093</v>
      </c>
    </row>
    <row r="108" spans="1:52" ht="280.5">
      <c r="A108" s="2">
        <v>88</v>
      </c>
      <c r="B108" s="6" t="s">
        <v>2649</v>
      </c>
      <c r="C108" s="6" t="s">
        <v>802</v>
      </c>
      <c r="D108" s="23" t="s">
        <v>862</v>
      </c>
      <c r="E108" s="23" t="s">
        <v>863</v>
      </c>
      <c r="F108" s="23" t="s">
        <v>864</v>
      </c>
      <c r="G108" s="23" t="s">
        <v>74</v>
      </c>
      <c r="H108" s="23" t="s">
        <v>75</v>
      </c>
      <c r="I108" s="23" t="s">
        <v>203</v>
      </c>
      <c r="J108" s="26" t="s">
        <v>478</v>
      </c>
      <c r="K108" s="26" t="s">
        <v>871</v>
      </c>
      <c r="L108" s="17">
        <v>0</v>
      </c>
      <c r="M108" s="26" t="s">
        <v>872</v>
      </c>
      <c r="N108" s="6" t="s">
        <v>873</v>
      </c>
      <c r="O108" s="17">
        <v>0</v>
      </c>
      <c r="P108" s="17">
        <v>40</v>
      </c>
      <c r="Q108" s="17">
        <v>40</v>
      </c>
      <c r="R108" s="17">
        <v>40</v>
      </c>
      <c r="S108" s="25">
        <v>40</v>
      </c>
      <c r="T108" s="25">
        <v>0</v>
      </c>
      <c r="U108" s="132" t="s">
        <v>145</v>
      </c>
      <c r="V108" s="25" t="s">
        <v>145</v>
      </c>
      <c r="W108" s="25" t="s">
        <v>145</v>
      </c>
      <c r="X108" s="17">
        <v>0</v>
      </c>
      <c r="Y108" s="14">
        <v>0</v>
      </c>
      <c r="Z108" s="23" t="s">
        <v>3094</v>
      </c>
      <c r="AA108" s="6" t="s">
        <v>3089</v>
      </c>
      <c r="AB108" s="17">
        <v>0</v>
      </c>
      <c r="AC108" s="17" t="s">
        <v>145</v>
      </c>
      <c r="AD108" s="17" t="s">
        <v>145</v>
      </c>
      <c r="AE108" s="17" t="s">
        <v>145</v>
      </c>
      <c r="AF108" s="6">
        <v>9</v>
      </c>
      <c r="AG108" s="350">
        <v>0.22500000000000001</v>
      </c>
      <c r="AH108" s="6" t="s">
        <v>3095</v>
      </c>
      <c r="AI108" s="6" t="s">
        <v>3096</v>
      </c>
      <c r="AJ108" s="17">
        <v>0</v>
      </c>
      <c r="AK108" s="17" t="s">
        <v>145</v>
      </c>
      <c r="AL108" s="17" t="s">
        <v>145</v>
      </c>
      <c r="AM108" s="17" t="s">
        <v>145</v>
      </c>
      <c r="AN108" s="6">
        <v>0</v>
      </c>
      <c r="AO108" s="350" t="s">
        <v>3097</v>
      </c>
      <c r="AP108" s="6" t="s">
        <v>3098</v>
      </c>
      <c r="AQ108" s="6"/>
      <c r="AR108" s="17">
        <v>0</v>
      </c>
      <c r="AS108" s="325" t="s">
        <v>145</v>
      </c>
      <c r="AT108" s="325" t="s">
        <v>145</v>
      </c>
      <c r="AU108" s="325" t="s">
        <v>145</v>
      </c>
      <c r="AV108" s="24">
        <v>32</v>
      </c>
      <c r="AW108" s="363">
        <v>0.8</v>
      </c>
      <c r="AX108" s="24" t="s">
        <v>3099</v>
      </c>
      <c r="AY108" s="24" t="s">
        <v>3100</v>
      </c>
      <c r="AZ108" s="213" t="s">
        <v>3101</v>
      </c>
    </row>
    <row r="109" spans="1:52" ht="409.5">
      <c r="A109" s="2">
        <v>89</v>
      </c>
      <c r="B109" s="6" t="s">
        <v>2649</v>
      </c>
      <c r="C109" s="6" t="s">
        <v>802</v>
      </c>
      <c r="D109" s="23" t="s">
        <v>91</v>
      </c>
      <c r="E109" s="23" t="s">
        <v>179</v>
      </c>
      <c r="F109" s="23" t="s">
        <v>180</v>
      </c>
      <c r="G109" s="23" t="s">
        <v>806</v>
      </c>
      <c r="H109" s="23" t="s">
        <v>75</v>
      </c>
      <c r="I109" s="23" t="s">
        <v>203</v>
      </c>
      <c r="J109" s="26" t="s">
        <v>2395</v>
      </c>
      <c r="K109" s="26" t="s">
        <v>878</v>
      </c>
      <c r="L109" s="6">
        <v>1</v>
      </c>
      <c r="M109" s="23" t="s">
        <v>880</v>
      </c>
      <c r="N109" s="26" t="s">
        <v>881</v>
      </c>
      <c r="O109" s="6">
        <v>1</v>
      </c>
      <c r="P109" s="6">
        <v>1</v>
      </c>
      <c r="Q109" s="6">
        <v>1</v>
      </c>
      <c r="R109" s="6">
        <v>1</v>
      </c>
      <c r="S109" s="6">
        <v>4</v>
      </c>
      <c r="T109" s="6">
        <v>1</v>
      </c>
      <c r="U109" s="23" t="s">
        <v>3102</v>
      </c>
      <c r="V109" s="6"/>
      <c r="W109" s="6" t="s">
        <v>3103</v>
      </c>
      <c r="X109" s="6">
        <v>0</v>
      </c>
      <c r="Y109" s="14">
        <v>0</v>
      </c>
      <c r="Z109" s="23" t="s">
        <v>3104</v>
      </c>
      <c r="AA109" s="6" t="s">
        <v>3105</v>
      </c>
      <c r="AB109" s="17">
        <v>0</v>
      </c>
      <c r="AC109" s="373"/>
      <c r="AD109" s="373"/>
      <c r="AE109" s="6" t="s">
        <v>3106</v>
      </c>
      <c r="AF109" s="6">
        <v>0</v>
      </c>
      <c r="AG109" s="6">
        <v>0</v>
      </c>
      <c r="AH109" s="6" t="s">
        <v>3107</v>
      </c>
      <c r="AI109" s="6" t="s">
        <v>3041</v>
      </c>
      <c r="AJ109" s="17">
        <v>0</v>
      </c>
      <c r="AK109" s="17" t="s">
        <v>145</v>
      </c>
      <c r="AL109" s="17" t="s">
        <v>145</v>
      </c>
      <c r="AM109" s="17" t="s">
        <v>145</v>
      </c>
      <c r="AN109" s="6">
        <v>0.75</v>
      </c>
      <c r="AO109" s="20">
        <v>0.75</v>
      </c>
      <c r="AP109" s="6" t="s">
        <v>3108</v>
      </c>
      <c r="AQ109" s="6"/>
      <c r="AR109" s="17">
        <v>0</v>
      </c>
      <c r="AS109" s="325" t="s">
        <v>145</v>
      </c>
      <c r="AT109" s="325" t="s">
        <v>145</v>
      </c>
      <c r="AU109" s="325" t="s">
        <v>145</v>
      </c>
      <c r="AV109" s="394">
        <v>0.25</v>
      </c>
      <c r="AW109" s="395">
        <v>1</v>
      </c>
      <c r="AX109" s="396" t="s">
        <v>3109</v>
      </c>
      <c r="AY109" s="24" t="s">
        <v>3110</v>
      </c>
    </row>
    <row r="110" spans="1:52" ht="409.5">
      <c r="A110" s="2">
        <v>90</v>
      </c>
      <c r="B110" s="6" t="s">
        <v>2649</v>
      </c>
      <c r="C110" s="6" t="s">
        <v>802</v>
      </c>
      <c r="D110" s="23" t="s">
        <v>734</v>
      </c>
      <c r="E110" s="23" t="s">
        <v>884</v>
      </c>
      <c r="F110" s="23" t="s">
        <v>885</v>
      </c>
      <c r="G110" s="23" t="s">
        <v>806</v>
      </c>
      <c r="H110" s="23" t="s">
        <v>75</v>
      </c>
      <c r="I110" s="23" t="s">
        <v>203</v>
      </c>
      <c r="J110" s="26" t="s">
        <v>2395</v>
      </c>
      <c r="K110" s="26" t="s">
        <v>886</v>
      </c>
      <c r="L110" s="6">
        <v>1</v>
      </c>
      <c r="M110" s="26" t="s">
        <v>888</v>
      </c>
      <c r="N110" s="26" t="s">
        <v>881</v>
      </c>
      <c r="O110" s="6">
        <v>1</v>
      </c>
      <c r="P110" s="6">
        <v>1</v>
      </c>
      <c r="Q110" s="6">
        <v>1</v>
      </c>
      <c r="R110" s="6">
        <v>1</v>
      </c>
      <c r="S110" s="6">
        <v>4</v>
      </c>
      <c r="T110" s="6">
        <v>1</v>
      </c>
      <c r="U110" s="23" t="s">
        <v>3111</v>
      </c>
      <c r="V110" s="6">
        <v>0</v>
      </c>
      <c r="W110" s="6" t="s">
        <v>3112</v>
      </c>
      <c r="X110" s="6">
        <v>0</v>
      </c>
      <c r="Y110" s="14">
        <v>0</v>
      </c>
      <c r="Z110" s="23" t="s">
        <v>3113</v>
      </c>
      <c r="AA110" s="6" t="s">
        <v>3114</v>
      </c>
      <c r="AB110" s="17">
        <v>1</v>
      </c>
      <c r="AC110" s="6" t="s">
        <v>3115</v>
      </c>
      <c r="AD110" s="17">
        <v>1</v>
      </c>
      <c r="AE110" s="6" t="s">
        <v>3116</v>
      </c>
      <c r="AF110" s="6">
        <v>0</v>
      </c>
      <c r="AG110" s="6">
        <v>0</v>
      </c>
      <c r="AH110" s="6" t="s">
        <v>3117</v>
      </c>
      <c r="AI110" s="6" t="s">
        <v>3041</v>
      </c>
      <c r="AJ110" s="17">
        <v>1</v>
      </c>
      <c r="AK110" s="6" t="s">
        <v>3118</v>
      </c>
      <c r="AL110" s="17" t="s">
        <v>145</v>
      </c>
      <c r="AM110" s="6" t="s">
        <v>2375</v>
      </c>
      <c r="AN110" s="6">
        <v>0.75</v>
      </c>
      <c r="AO110" s="20">
        <v>0.75</v>
      </c>
      <c r="AP110" s="6" t="s">
        <v>3119</v>
      </c>
      <c r="AQ110" s="6"/>
      <c r="AR110" s="17">
        <v>1</v>
      </c>
      <c r="AS110" s="24" t="s">
        <v>3118</v>
      </c>
      <c r="AT110" s="325" t="s">
        <v>145</v>
      </c>
      <c r="AU110" s="24" t="s">
        <v>2375</v>
      </c>
      <c r="AV110" s="24">
        <v>0.25</v>
      </c>
      <c r="AW110" s="28">
        <v>0.25</v>
      </c>
      <c r="AX110" s="397" t="s">
        <v>3120</v>
      </c>
      <c r="AY110" s="24" t="s">
        <v>3121</v>
      </c>
    </row>
    <row r="111" spans="1:52" ht="331.5">
      <c r="A111" s="2">
        <v>91</v>
      </c>
      <c r="B111" s="6" t="s">
        <v>2649</v>
      </c>
      <c r="C111" s="6" t="s">
        <v>802</v>
      </c>
      <c r="D111" s="23" t="s">
        <v>91</v>
      </c>
      <c r="E111" s="23" t="s">
        <v>179</v>
      </c>
      <c r="F111" s="23" t="s">
        <v>180</v>
      </c>
      <c r="G111" s="23" t="s">
        <v>806</v>
      </c>
      <c r="H111" s="23" t="s">
        <v>75</v>
      </c>
      <c r="I111" s="23" t="s">
        <v>203</v>
      </c>
      <c r="J111" s="26" t="s">
        <v>2395</v>
      </c>
      <c r="K111" s="26" t="s">
        <v>891</v>
      </c>
      <c r="L111" s="6">
        <v>0</v>
      </c>
      <c r="M111" s="26" t="s">
        <v>893</v>
      </c>
      <c r="N111" s="26" t="s">
        <v>3122</v>
      </c>
      <c r="O111" s="6">
        <v>0</v>
      </c>
      <c r="P111" s="6">
        <v>2</v>
      </c>
      <c r="Q111" s="6">
        <v>1</v>
      </c>
      <c r="R111" s="6">
        <v>0</v>
      </c>
      <c r="S111" s="6">
        <f>+O111+P111+Q111+R111</f>
        <v>3</v>
      </c>
      <c r="T111" s="6">
        <v>0</v>
      </c>
      <c r="U111" s="6" t="s">
        <v>145</v>
      </c>
      <c r="V111" s="6" t="s">
        <v>145</v>
      </c>
      <c r="W111" s="6" t="s">
        <v>145</v>
      </c>
      <c r="X111" s="17">
        <v>0</v>
      </c>
      <c r="Y111" s="14">
        <v>0</v>
      </c>
      <c r="Z111" s="23"/>
      <c r="AA111" s="26" t="s">
        <v>3123</v>
      </c>
      <c r="AB111" s="17">
        <v>0</v>
      </c>
      <c r="AC111" s="17" t="s">
        <v>145</v>
      </c>
      <c r="AD111" s="17" t="s">
        <v>145</v>
      </c>
      <c r="AE111" s="17" t="s">
        <v>145</v>
      </c>
      <c r="AF111" s="398">
        <v>0</v>
      </c>
      <c r="AG111" s="6">
        <v>0</v>
      </c>
      <c r="AH111" s="6" t="s">
        <v>3124</v>
      </c>
      <c r="AI111" s="6" t="s">
        <v>3041</v>
      </c>
      <c r="AJ111" s="17">
        <v>0</v>
      </c>
      <c r="AK111" s="17" t="s">
        <v>145</v>
      </c>
      <c r="AL111" s="17" t="s">
        <v>145</v>
      </c>
      <c r="AM111" s="17" t="s">
        <v>145</v>
      </c>
      <c r="AN111" s="398">
        <v>0</v>
      </c>
      <c r="AO111" s="6">
        <v>0</v>
      </c>
      <c r="AP111" s="6" t="s">
        <v>3125</v>
      </c>
      <c r="AQ111" s="6"/>
      <c r="AR111" s="17">
        <v>0</v>
      </c>
      <c r="AS111" s="325" t="s">
        <v>145</v>
      </c>
      <c r="AT111" s="325" t="s">
        <v>145</v>
      </c>
      <c r="AU111" s="325" t="s">
        <v>145</v>
      </c>
      <c r="AV111" s="399">
        <v>0</v>
      </c>
      <c r="AW111" s="400">
        <v>0</v>
      </c>
      <c r="AX111" s="397" t="s">
        <v>3126</v>
      </c>
      <c r="AY111" s="24" t="s">
        <v>3127</v>
      </c>
    </row>
    <row r="112" spans="1:52" ht="77.25" thickBot="1">
      <c r="A112" s="2">
        <v>92</v>
      </c>
      <c r="B112" s="6" t="s">
        <v>2649</v>
      </c>
      <c r="C112" s="6" t="s">
        <v>802</v>
      </c>
      <c r="D112" s="23" t="s">
        <v>734</v>
      </c>
      <c r="E112" s="23" t="s">
        <v>896</v>
      </c>
      <c r="F112" s="23" t="s">
        <v>897</v>
      </c>
      <c r="G112" s="23" t="s">
        <v>898</v>
      </c>
      <c r="H112" s="23" t="s">
        <v>469</v>
      </c>
      <c r="I112" s="23" t="s">
        <v>470</v>
      </c>
      <c r="J112" s="26" t="s">
        <v>2395</v>
      </c>
      <c r="K112" s="26" t="s">
        <v>3128</v>
      </c>
      <c r="L112" s="17">
        <v>0</v>
      </c>
      <c r="M112" s="6" t="s">
        <v>901</v>
      </c>
      <c r="N112" s="26" t="s">
        <v>902</v>
      </c>
      <c r="O112" s="17">
        <v>0</v>
      </c>
      <c r="P112" s="17">
        <v>0</v>
      </c>
      <c r="Q112" s="17">
        <v>0.5</v>
      </c>
      <c r="R112" s="17">
        <v>0.5</v>
      </c>
      <c r="S112" s="17">
        <v>1</v>
      </c>
      <c r="T112" s="17">
        <v>0</v>
      </c>
      <c r="U112" s="6" t="s">
        <v>145</v>
      </c>
      <c r="V112" s="17" t="s">
        <v>145</v>
      </c>
      <c r="W112" s="17" t="s">
        <v>145</v>
      </c>
      <c r="X112" s="17" t="s">
        <v>3129</v>
      </c>
      <c r="Y112" s="6" t="s">
        <v>2689</v>
      </c>
      <c r="Z112" s="6" t="s">
        <v>145</v>
      </c>
      <c r="AA112" s="6" t="s">
        <v>2689</v>
      </c>
      <c r="AB112" s="17">
        <v>0</v>
      </c>
      <c r="AC112" s="17" t="s">
        <v>145</v>
      </c>
      <c r="AD112" s="17" t="s">
        <v>145</v>
      </c>
      <c r="AE112" s="17" t="s">
        <v>145</v>
      </c>
      <c r="AF112" s="6">
        <v>0</v>
      </c>
      <c r="AG112" s="6" t="s">
        <v>2689</v>
      </c>
      <c r="AH112" s="6"/>
      <c r="AI112" s="6" t="s">
        <v>3130</v>
      </c>
      <c r="AJ112" s="17">
        <v>0</v>
      </c>
      <c r="AK112" s="17" t="s">
        <v>145</v>
      </c>
      <c r="AL112" s="17" t="s">
        <v>145</v>
      </c>
      <c r="AM112" s="17" t="s">
        <v>145</v>
      </c>
      <c r="AN112" s="6">
        <v>0</v>
      </c>
      <c r="AO112" s="6" t="s">
        <v>2689</v>
      </c>
      <c r="AP112" s="6" t="s">
        <v>145</v>
      </c>
      <c r="AQ112" s="6" t="s">
        <v>3131</v>
      </c>
      <c r="AR112" s="17">
        <v>0</v>
      </c>
      <c r="AS112" s="325" t="s">
        <v>145</v>
      </c>
      <c r="AT112" s="325" t="s">
        <v>145</v>
      </c>
      <c r="AU112" s="325" t="s">
        <v>145</v>
      </c>
      <c r="AV112" s="401">
        <v>0</v>
      </c>
      <c r="AW112" s="401" t="s">
        <v>2689</v>
      </c>
      <c r="AX112" s="402" t="s">
        <v>145</v>
      </c>
      <c r="AY112" s="24" t="s">
        <v>3132</v>
      </c>
    </row>
    <row r="113" spans="1:52" ht="409.5">
      <c r="A113" s="2">
        <v>93</v>
      </c>
      <c r="B113" s="6" t="s">
        <v>2649</v>
      </c>
      <c r="C113" s="6" t="s">
        <v>905</v>
      </c>
      <c r="D113" s="23" t="s">
        <v>91</v>
      </c>
      <c r="E113" s="23" t="s">
        <v>72</v>
      </c>
      <c r="F113" s="23" t="s">
        <v>73</v>
      </c>
      <c r="G113" s="23" t="s">
        <v>74</v>
      </c>
      <c r="H113" s="23" t="s">
        <v>75</v>
      </c>
      <c r="I113" s="23" t="s">
        <v>170</v>
      </c>
      <c r="J113" s="26" t="s">
        <v>649</v>
      </c>
      <c r="K113" s="26" t="s">
        <v>907</v>
      </c>
      <c r="L113" s="8">
        <v>0</v>
      </c>
      <c r="M113" s="23" t="s">
        <v>909</v>
      </c>
      <c r="N113" s="26" t="s">
        <v>910</v>
      </c>
      <c r="O113" s="8">
        <v>1</v>
      </c>
      <c r="P113" s="8">
        <v>1</v>
      </c>
      <c r="Q113" s="8">
        <v>1</v>
      </c>
      <c r="R113" s="8">
        <v>1</v>
      </c>
      <c r="S113" s="8">
        <v>1</v>
      </c>
      <c r="T113" s="8">
        <v>0.75</v>
      </c>
      <c r="U113" s="20" t="s">
        <v>3133</v>
      </c>
      <c r="V113" s="8">
        <v>0.2</v>
      </c>
      <c r="W113" s="403" t="s">
        <v>3134</v>
      </c>
      <c r="X113" s="8">
        <v>0.23</v>
      </c>
      <c r="Y113" s="14">
        <f>IF(P113=0,"Actividad no programada en la vigencia 2024",IF(X113=0,"No aplica",IFERROR(X113/P113,"No aplica")))</f>
        <v>0.23</v>
      </c>
      <c r="Z113" s="23" t="s">
        <v>3135</v>
      </c>
      <c r="AA113" s="6" t="s">
        <v>3136</v>
      </c>
      <c r="AB113" s="8">
        <v>0.75</v>
      </c>
      <c r="AC113" s="6" t="s">
        <v>3137</v>
      </c>
      <c r="AD113" s="8">
        <v>0.48</v>
      </c>
      <c r="AE113" s="17"/>
      <c r="AF113" s="20">
        <v>0.42</v>
      </c>
      <c r="AG113" s="20">
        <v>0.42</v>
      </c>
      <c r="AH113" s="6" t="s">
        <v>3138</v>
      </c>
      <c r="AI113" s="6" t="s">
        <v>3139</v>
      </c>
      <c r="AJ113" s="8">
        <v>0.75</v>
      </c>
      <c r="AK113" s="6" t="s">
        <v>3140</v>
      </c>
      <c r="AL113" s="8">
        <v>0.62</v>
      </c>
      <c r="AM113" s="17"/>
      <c r="AN113" s="20">
        <v>0.67</v>
      </c>
      <c r="AO113" s="20">
        <v>0.67</v>
      </c>
      <c r="AP113" s="6" t="s">
        <v>3141</v>
      </c>
      <c r="AQ113" s="6" t="s">
        <v>3142</v>
      </c>
      <c r="AR113" s="8">
        <v>0.75</v>
      </c>
      <c r="AS113" s="24" t="s">
        <v>3140</v>
      </c>
      <c r="AT113" s="280">
        <v>0.62</v>
      </c>
      <c r="AU113" s="325"/>
      <c r="AV113" s="28">
        <v>0.8</v>
      </c>
      <c r="AW113" s="117">
        <v>0.86670000000000003</v>
      </c>
      <c r="AX113" s="82" t="s">
        <v>3143</v>
      </c>
      <c r="AY113" s="24"/>
      <c r="AZ113" s="213" t="s">
        <v>3144</v>
      </c>
    </row>
    <row r="114" spans="1:52" ht="382.5">
      <c r="A114" s="2">
        <v>94</v>
      </c>
      <c r="B114" s="6" t="s">
        <v>2649</v>
      </c>
      <c r="C114" s="6" t="s">
        <v>920</v>
      </c>
      <c r="D114" s="23" t="s">
        <v>91</v>
      </c>
      <c r="E114" s="71" t="s">
        <v>72</v>
      </c>
      <c r="F114" s="71" t="s">
        <v>73</v>
      </c>
      <c r="G114" s="23" t="s">
        <v>74</v>
      </c>
      <c r="H114" s="4" t="s">
        <v>75</v>
      </c>
      <c r="I114" s="4" t="s">
        <v>92</v>
      </c>
      <c r="J114" s="4" t="s">
        <v>478</v>
      </c>
      <c r="K114" s="4" t="s">
        <v>922</v>
      </c>
      <c r="L114" s="8">
        <v>0</v>
      </c>
      <c r="M114" s="4" t="s">
        <v>3145</v>
      </c>
      <c r="N114" s="4" t="s">
        <v>3146</v>
      </c>
      <c r="O114" s="17">
        <v>0</v>
      </c>
      <c r="P114" s="8">
        <v>0.2</v>
      </c>
      <c r="Q114" s="8">
        <v>0.4</v>
      </c>
      <c r="R114" s="8">
        <v>0.4</v>
      </c>
      <c r="S114" s="8">
        <f>+O114+P114+Q114+R114</f>
        <v>1</v>
      </c>
      <c r="T114" s="17">
        <v>0</v>
      </c>
      <c r="U114" s="20" t="s">
        <v>145</v>
      </c>
      <c r="V114" s="8" t="s">
        <v>145</v>
      </c>
      <c r="W114" s="8" t="s">
        <v>145</v>
      </c>
      <c r="X114" s="17">
        <v>0</v>
      </c>
      <c r="Y114" s="14">
        <v>0</v>
      </c>
      <c r="Z114" s="23"/>
      <c r="AA114" s="23" t="s">
        <v>3147</v>
      </c>
      <c r="AB114" s="17">
        <v>0</v>
      </c>
      <c r="AC114" s="17" t="s">
        <v>145</v>
      </c>
      <c r="AD114" s="17" t="s">
        <v>145</v>
      </c>
      <c r="AE114" s="17" t="s">
        <v>145</v>
      </c>
      <c r="AF114" s="20">
        <v>0.05</v>
      </c>
      <c r="AG114" s="20">
        <v>1</v>
      </c>
      <c r="AH114" s="6" t="s">
        <v>3148</v>
      </c>
      <c r="AI114" s="6" t="s">
        <v>3149</v>
      </c>
      <c r="AJ114" s="20">
        <v>0</v>
      </c>
      <c r="AK114" s="20" t="s">
        <v>138</v>
      </c>
      <c r="AL114" s="20" t="s">
        <v>138</v>
      </c>
      <c r="AM114" s="20" t="s">
        <v>138</v>
      </c>
      <c r="AN114" s="20">
        <v>0.15</v>
      </c>
      <c r="AO114" s="20">
        <v>1</v>
      </c>
      <c r="AP114" s="7" t="s">
        <v>3150</v>
      </c>
      <c r="AQ114" s="7" t="s">
        <v>3151</v>
      </c>
      <c r="AR114" s="20">
        <v>0</v>
      </c>
      <c r="AS114" s="20" t="s">
        <v>138</v>
      </c>
      <c r="AT114" s="20" t="s">
        <v>138</v>
      </c>
      <c r="AU114" s="20" t="s">
        <v>138</v>
      </c>
      <c r="AV114" s="404">
        <v>0.2</v>
      </c>
      <c r="AW114" s="405">
        <v>1</v>
      </c>
      <c r="AX114" s="406" t="s">
        <v>3152</v>
      </c>
      <c r="AY114" s="33" t="s">
        <v>3153</v>
      </c>
      <c r="AZ114" s="213" t="s">
        <v>3154</v>
      </c>
    </row>
    <row r="115" spans="1:52" s="297" customFormat="1" ht="127.5">
      <c r="A115" s="2">
        <v>95</v>
      </c>
      <c r="B115" s="4" t="s">
        <v>2649</v>
      </c>
      <c r="C115" s="4" t="s">
        <v>935</v>
      </c>
      <c r="D115" s="70" t="s">
        <v>91</v>
      </c>
      <c r="E115" s="71" t="s">
        <v>179</v>
      </c>
      <c r="F115" s="71" t="s">
        <v>180</v>
      </c>
      <c r="G115" s="70" t="s">
        <v>74</v>
      </c>
      <c r="H115" s="6" t="s">
        <v>937</v>
      </c>
      <c r="I115" s="17" t="s">
        <v>938</v>
      </c>
      <c r="J115" s="58" t="s">
        <v>478</v>
      </c>
      <c r="K115" s="4" t="s">
        <v>939</v>
      </c>
      <c r="L115" s="17">
        <v>0</v>
      </c>
      <c r="M115" s="4" t="s">
        <v>941</v>
      </c>
      <c r="N115" s="4" t="s">
        <v>942</v>
      </c>
      <c r="O115" s="17">
        <v>0</v>
      </c>
      <c r="P115" s="17">
        <v>0</v>
      </c>
      <c r="Q115" s="17">
        <v>1</v>
      </c>
      <c r="R115" s="17">
        <v>1</v>
      </c>
      <c r="S115" s="17">
        <v>2</v>
      </c>
      <c r="T115" s="77">
        <v>0</v>
      </c>
      <c r="U115" s="77" t="s">
        <v>145</v>
      </c>
      <c r="V115" s="77" t="s">
        <v>145</v>
      </c>
      <c r="W115" s="4" t="s">
        <v>3155</v>
      </c>
      <c r="X115" s="77">
        <v>0</v>
      </c>
      <c r="Y115" s="77" t="s">
        <v>89</v>
      </c>
      <c r="Z115" s="4" t="s">
        <v>3155</v>
      </c>
      <c r="AA115" s="4" t="s">
        <v>3155</v>
      </c>
      <c r="AB115" s="77">
        <v>0</v>
      </c>
      <c r="AC115" s="77" t="s">
        <v>145</v>
      </c>
      <c r="AD115" s="77" t="s">
        <v>145</v>
      </c>
      <c r="AE115" s="4" t="s">
        <v>3155</v>
      </c>
      <c r="AF115" s="77">
        <v>0</v>
      </c>
      <c r="AG115" s="77" t="s">
        <v>89</v>
      </c>
      <c r="AH115" s="4" t="s">
        <v>3155</v>
      </c>
      <c r="AI115" s="4" t="s">
        <v>3155</v>
      </c>
      <c r="AJ115" s="77">
        <v>0</v>
      </c>
      <c r="AK115" s="77" t="s">
        <v>145</v>
      </c>
      <c r="AL115" s="77" t="s">
        <v>145</v>
      </c>
      <c r="AM115" s="4" t="s">
        <v>3155</v>
      </c>
      <c r="AN115" s="77">
        <v>0</v>
      </c>
      <c r="AO115" s="77" t="s">
        <v>89</v>
      </c>
      <c r="AP115" s="4" t="s">
        <v>3155</v>
      </c>
      <c r="AQ115" s="4" t="s">
        <v>3155</v>
      </c>
      <c r="AR115" s="77">
        <v>0</v>
      </c>
      <c r="AS115" s="77" t="s">
        <v>145</v>
      </c>
      <c r="AT115" s="77" t="s">
        <v>145</v>
      </c>
      <c r="AU115" s="11" t="s">
        <v>3155</v>
      </c>
      <c r="AV115" s="266">
        <v>0</v>
      </c>
      <c r="AW115" s="407"/>
      <c r="AX115" s="406"/>
      <c r="AY115" s="11"/>
      <c r="AZ115" s="213" t="s">
        <v>3156</v>
      </c>
    </row>
    <row r="116" spans="1:52" ht="114.75">
      <c r="A116" s="2">
        <v>96</v>
      </c>
      <c r="B116" s="4" t="s">
        <v>2649</v>
      </c>
      <c r="C116" s="4" t="s">
        <v>935</v>
      </c>
      <c r="D116" s="70" t="s">
        <v>91</v>
      </c>
      <c r="E116" s="71" t="s">
        <v>179</v>
      </c>
      <c r="F116" s="71" t="s">
        <v>180</v>
      </c>
      <c r="G116" s="70" t="s">
        <v>74</v>
      </c>
      <c r="H116" s="6" t="s">
        <v>937</v>
      </c>
      <c r="I116" s="17" t="s">
        <v>938</v>
      </c>
      <c r="J116" s="58" t="s">
        <v>478</v>
      </c>
      <c r="K116" s="4" t="s">
        <v>947</v>
      </c>
      <c r="L116" s="17">
        <v>0</v>
      </c>
      <c r="M116" s="4" t="s">
        <v>949</v>
      </c>
      <c r="N116" s="4" t="s">
        <v>950</v>
      </c>
      <c r="O116" s="17">
        <v>0</v>
      </c>
      <c r="P116" s="17">
        <v>0</v>
      </c>
      <c r="Q116" s="17">
        <v>4</v>
      </c>
      <c r="R116" s="17">
        <v>4</v>
      </c>
      <c r="S116" s="17">
        <v>8</v>
      </c>
      <c r="T116" s="77">
        <v>0</v>
      </c>
      <c r="U116" s="77" t="s">
        <v>145</v>
      </c>
      <c r="V116" s="77" t="s">
        <v>145</v>
      </c>
      <c r="W116" s="4" t="s">
        <v>3155</v>
      </c>
      <c r="X116" s="77">
        <v>0</v>
      </c>
      <c r="Y116" s="77" t="s">
        <v>89</v>
      </c>
      <c r="Z116" s="4" t="s">
        <v>3155</v>
      </c>
      <c r="AA116" s="4" t="s">
        <v>3155</v>
      </c>
      <c r="AB116" s="77">
        <v>0</v>
      </c>
      <c r="AC116" s="77" t="s">
        <v>145</v>
      </c>
      <c r="AD116" s="77" t="s">
        <v>145</v>
      </c>
      <c r="AE116" s="4" t="s">
        <v>3155</v>
      </c>
      <c r="AF116" s="77">
        <v>0</v>
      </c>
      <c r="AG116" s="77" t="s">
        <v>89</v>
      </c>
      <c r="AH116" s="4" t="s">
        <v>3155</v>
      </c>
      <c r="AI116" s="4" t="s">
        <v>3155</v>
      </c>
      <c r="AJ116" s="77">
        <v>0</v>
      </c>
      <c r="AK116" s="77" t="s">
        <v>145</v>
      </c>
      <c r="AL116" s="77" t="s">
        <v>145</v>
      </c>
      <c r="AM116" s="4" t="s">
        <v>3155</v>
      </c>
      <c r="AN116" s="77">
        <v>0</v>
      </c>
      <c r="AO116" s="77" t="s">
        <v>89</v>
      </c>
      <c r="AP116" s="4" t="s">
        <v>3155</v>
      </c>
      <c r="AQ116" s="4" t="s">
        <v>3155</v>
      </c>
      <c r="AR116" s="77">
        <v>0</v>
      </c>
      <c r="AS116" s="77" t="s">
        <v>145</v>
      </c>
      <c r="AT116" s="77" t="s">
        <v>145</v>
      </c>
      <c r="AU116" s="11" t="s">
        <v>3155</v>
      </c>
      <c r="AV116" s="77">
        <v>0</v>
      </c>
      <c r="AW116" s="77"/>
      <c r="AX116" s="11"/>
      <c r="AY116" s="11"/>
      <c r="AZ116" s="213" t="s">
        <v>3156</v>
      </c>
    </row>
    <row r="117" spans="1:52" ht="229.5">
      <c r="A117" s="2">
        <v>97</v>
      </c>
      <c r="B117" s="6" t="s">
        <v>2649</v>
      </c>
      <c r="C117" s="6" t="s">
        <v>953</v>
      </c>
      <c r="D117" s="23" t="s">
        <v>91</v>
      </c>
      <c r="E117" s="23" t="s">
        <v>72</v>
      </c>
      <c r="F117" s="23" t="s">
        <v>73</v>
      </c>
      <c r="G117" s="23" t="s">
        <v>74</v>
      </c>
      <c r="H117" s="23" t="s">
        <v>75</v>
      </c>
      <c r="I117" s="23" t="s">
        <v>92</v>
      </c>
      <c r="J117" s="26" t="s">
        <v>478</v>
      </c>
      <c r="K117" s="26" t="s">
        <v>955</v>
      </c>
      <c r="L117" s="182">
        <v>0</v>
      </c>
      <c r="M117" s="7" t="s">
        <v>957</v>
      </c>
      <c r="N117" s="7" t="s">
        <v>958</v>
      </c>
      <c r="O117" s="8">
        <v>1</v>
      </c>
      <c r="P117" s="8">
        <v>1</v>
      </c>
      <c r="Q117" s="8">
        <v>1</v>
      </c>
      <c r="R117" s="8">
        <v>1</v>
      </c>
      <c r="S117" s="8">
        <v>1</v>
      </c>
      <c r="T117" s="17">
        <v>0</v>
      </c>
      <c r="U117" s="20" t="s">
        <v>145</v>
      </c>
      <c r="V117" s="8" t="s">
        <v>145</v>
      </c>
      <c r="W117" s="8" t="s">
        <v>145</v>
      </c>
      <c r="X117" s="8">
        <v>1</v>
      </c>
      <c r="Y117" s="14">
        <f t="shared" ref="Y117:Y127" si="5">IF(P117=0,"Actividad no programada en la vigencia 2024",IF(X117=0,"No aplica",IFERROR(X117/P117,"No aplica")))</f>
        <v>1</v>
      </c>
      <c r="Z117" s="23" t="s">
        <v>3157</v>
      </c>
      <c r="AA117" s="6" t="s">
        <v>3158</v>
      </c>
      <c r="AB117" s="17">
        <v>0</v>
      </c>
      <c r="AC117" s="17" t="s">
        <v>145</v>
      </c>
      <c r="AD117" s="17" t="s">
        <v>145</v>
      </c>
      <c r="AE117" s="17" t="s">
        <v>145</v>
      </c>
      <c r="AF117" s="20">
        <v>0.25</v>
      </c>
      <c r="AG117" s="20">
        <v>0.25</v>
      </c>
      <c r="AH117" s="6" t="s">
        <v>3159</v>
      </c>
      <c r="AI117" s="6" t="s">
        <v>3160</v>
      </c>
      <c r="AJ117" s="17">
        <v>0</v>
      </c>
      <c r="AK117" s="17" t="s">
        <v>145</v>
      </c>
      <c r="AL117" s="17" t="s">
        <v>145</v>
      </c>
      <c r="AM117" s="17" t="s">
        <v>145</v>
      </c>
      <c r="AN117" s="20">
        <v>0.25</v>
      </c>
      <c r="AO117" s="20">
        <v>0.25</v>
      </c>
      <c r="AP117" s="6" t="s">
        <v>3159</v>
      </c>
      <c r="AQ117" s="6" t="s">
        <v>3161</v>
      </c>
      <c r="AR117" s="17">
        <v>0</v>
      </c>
      <c r="AS117" s="325" t="s">
        <v>145</v>
      </c>
      <c r="AT117" s="325" t="s">
        <v>145</v>
      </c>
      <c r="AU117" s="325" t="s">
        <v>145</v>
      </c>
      <c r="AV117" s="28">
        <v>0</v>
      </c>
      <c r="AW117" s="28">
        <v>0</v>
      </c>
      <c r="AX117" s="24"/>
      <c r="AY117" s="24" t="s">
        <v>3162</v>
      </c>
      <c r="AZ117" s="213" t="s">
        <v>3163</v>
      </c>
    </row>
    <row r="118" spans="1:52" ht="409.5">
      <c r="A118" s="2">
        <v>98</v>
      </c>
      <c r="B118" s="58" t="s">
        <v>962</v>
      </c>
      <c r="C118" s="58" t="s">
        <v>962</v>
      </c>
      <c r="D118" s="58" t="s">
        <v>963</v>
      </c>
      <c r="E118" s="58" t="s">
        <v>884</v>
      </c>
      <c r="F118" s="58" t="s">
        <v>885</v>
      </c>
      <c r="G118" s="58" t="s">
        <v>806</v>
      </c>
      <c r="H118" s="58" t="s">
        <v>75</v>
      </c>
      <c r="I118" s="58" t="s">
        <v>203</v>
      </c>
      <c r="J118" s="58" t="s">
        <v>478</v>
      </c>
      <c r="K118" s="58" t="s">
        <v>964</v>
      </c>
      <c r="L118" s="58">
        <v>0</v>
      </c>
      <c r="M118" s="58" t="s">
        <v>3164</v>
      </c>
      <c r="N118" s="58" t="s">
        <v>3165</v>
      </c>
      <c r="O118" s="97">
        <v>0.1</v>
      </c>
      <c r="P118" s="97">
        <v>0.3</v>
      </c>
      <c r="Q118" s="97">
        <v>0.3</v>
      </c>
      <c r="R118" s="97">
        <v>0.3</v>
      </c>
      <c r="S118" s="97">
        <v>1</v>
      </c>
      <c r="T118" s="97">
        <v>0.05</v>
      </c>
      <c r="U118" s="408" t="s">
        <v>3166</v>
      </c>
      <c r="V118" s="171">
        <v>5</v>
      </c>
      <c r="W118" s="282" t="s">
        <v>2427</v>
      </c>
      <c r="X118" s="237">
        <v>0.08</v>
      </c>
      <c r="Y118" s="272">
        <f t="shared" si="5"/>
        <v>0.26666666666666666</v>
      </c>
      <c r="Z118" s="58" t="s">
        <v>3167</v>
      </c>
      <c r="AA118" s="58" t="s">
        <v>3168</v>
      </c>
      <c r="AB118" s="97" t="s">
        <v>2430</v>
      </c>
      <c r="AC118" s="408" t="s">
        <v>2430</v>
      </c>
      <c r="AD118" s="409" t="s">
        <v>2430</v>
      </c>
      <c r="AE118" s="282" t="s">
        <v>2430</v>
      </c>
      <c r="AF118" s="237">
        <v>0.1</v>
      </c>
      <c r="AG118" s="410">
        <f>AF118/R118</f>
        <v>0.33333333333333337</v>
      </c>
      <c r="AH118" s="58" t="s">
        <v>3169</v>
      </c>
      <c r="AI118" s="58" t="s">
        <v>3170</v>
      </c>
      <c r="AJ118" s="97" t="s">
        <v>2430</v>
      </c>
      <c r="AK118" s="408" t="s">
        <v>2430</v>
      </c>
      <c r="AL118" s="409" t="s">
        <v>2430</v>
      </c>
      <c r="AM118" s="282" t="s">
        <v>2430</v>
      </c>
      <c r="AN118" s="411">
        <v>0.3</v>
      </c>
      <c r="AO118" s="412">
        <v>100</v>
      </c>
      <c r="AP118" s="241" t="s">
        <v>3171</v>
      </c>
      <c r="AQ118" s="58" t="s">
        <v>3172</v>
      </c>
      <c r="AR118" s="97" t="s">
        <v>2430</v>
      </c>
      <c r="AS118" s="413" t="s">
        <v>2430</v>
      </c>
      <c r="AT118" s="414" t="s">
        <v>2430</v>
      </c>
      <c r="AU118" s="415" t="s">
        <v>2430</v>
      </c>
      <c r="AV118" s="416">
        <v>1</v>
      </c>
      <c r="AW118" s="417">
        <v>100</v>
      </c>
      <c r="AX118" s="235" t="s">
        <v>3173</v>
      </c>
      <c r="AY118" s="235" t="s">
        <v>3174</v>
      </c>
      <c r="AZ118" s="213" t="s">
        <v>3175</v>
      </c>
    </row>
    <row r="119" spans="1:52" ht="409.5">
      <c r="A119" s="2">
        <v>99</v>
      </c>
      <c r="B119" s="58" t="s">
        <v>200</v>
      </c>
      <c r="C119" s="58" t="s">
        <v>200</v>
      </c>
      <c r="D119" s="58" t="s">
        <v>71</v>
      </c>
      <c r="E119" s="58" t="s">
        <v>72</v>
      </c>
      <c r="F119" s="58" t="s">
        <v>73</v>
      </c>
      <c r="G119" s="58" t="s">
        <v>74</v>
      </c>
      <c r="H119" s="58" t="s">
        <v>202</v>
      </c>
      <c r="I119" s="58" t="s">
        <v>203</v>
      </c>
      <c r="J119" s="58" t="s">
        <v>478</v>
      </c>
      <c r="K119" s="241" t="s">
        <v>204</v>
      </c>
      <c r="L119" s="59">
        <v>4</v>
      </c>
      <c r="M119" s="241" t="s">
        <v>205</v>
      </c>
      <c r="N119" s="241" t="s">
        <v>206</v>
      </c>
      <c r="O119" s="72">
        <v>4</v>
      </c>
      <c r="P119" s="77">
        <v>4</v>
      </c>
      <c r="Q119" s="77">
        <v>4</v>
      </c>
      <c r="R119" s="77">
        <v>4</v>
      </c>
      <c r="S119" s="72">
        <v>4</v>
      </c>
      <c r="T119" s="72">
        <v>2</v>
      </c>
      <c r="U119" s="241" t="s">
        <v>3176</v>
      </c>
      <c r="V119" s="77">
        <v>0</v>
      </c>
      <c r="W119" s="58" t="s">
        <v>3177</v>
      </c>
      <c r="X119" s="77">
        <v>1</v>
      </c>
      <c r="Y119" s="72">
        <f t="shared" si="5"/>
        <v>0.25</v>
      </c>
      <c r="Z119" s="241" t="s">
        <v>3178</v>
      </c>
      <c r="AA119" s="241" t="s">
        <v>3179</v>
      </c>
      <c r="AB119" s="72">
        <v>2</v>
      </c>
      <c r="AC119" s="241"/>
      <c r="AD119" s="59"/>
      <c r="AE119" s="58"/>
      <c r="AF119" s="77">
        <v>1</v>
      </c>
      <c r="AG119" s="77">
        <v>0.25</v>
      </c>
      <c r="AH119" s="241" t="s">
        <v>3180</v>
      </c>
      <c r="AI119" s="241" t="s">
        <v>3181</v>
      </c>
      <c r="AJ119" s="72">
        <v>2</v>
      </c>
      <c r="AK119" s="241"/>
      <c r="AL119" s="59"/>
      <c r="AM119" s="58"/>
      <c r="AN119" s="77">
        <v>0</v>
      </c>
      <c r="AO119" s="77">
        <v>0</v>
      </c>
      <c r="AP119" s="241" t="s">
        <v>3182</v>
      </c>
      <c r="AQ119" s="241" t="s">
        <v>3183</v>
      </c>
      <c r="AR119" s="72">
        <v>2</v>
      </c>
      <c r="AS119" s="235"/>
      <c r="AT119" s="231">
        <v>2</v>
      </c>
      <c r="AU119" s="235"/>
      <c r="AV119" s="315">
        <v>1</v>
      </c>
      <c r="AW119" s="232">
        <v>0.25</v>
      </c>
      <c r="AX119" s="235" t="s">
        <v>3184</v>
      </c>
      <c r="AY119" s="235" t="s">
        <v>3185</v>
      </c>
      <c r="AZ119" s="418" t="s">
        <v>3186</v>
      </c>
    </row>
    <row r="120" spans="1:52" ht="409.5">
      <c r="A120" s="2">
        <v>99</v>
      </c>
      <c r="B120" s="58" t="s">
        <v>962</v>
      </c>
      <c r="C120" s="58" t="s">
        <v>962</v>
      </c>
      <c r="D120" s="58" t="s">
        <v>972</v>
      </c>
      <c r="E120" s="58" t="s">
        <v>973</v>
      </c>
      <c r="F120" s="58" t="s">
        <v>974</v>
      </c>
      <c r="G120" s="58" t="s">
        <v>975</v>
      </c>
      <c r="H120" s="58" t="s">
        <v>75</v>
      </c>
      <c r="I120" s="58" t="s">
        <v>92</v>
      </c>
      <c r="J120" s="58" t="s">
        <v>478</v>
      </c>
      <c r="K120" s="58" t="s">
        <v>976</v>
      </c>
      <c r="L120" s="58">
        <v>0</v>
      </c>
      <c r="M120" s="58" t="s">
        <v>3187</v>
      </c>
      <c r="N120" s="58" t="s">
        <v>3187</v>
      </c>
      <c r="O120" s="200">
        <v>1</v>
      </c>
      <c r="P120" s="200">
        <v>0.2</v>
      </c>
      <c r="Q120" s="200">
        <v>0.3</v>
      </c>
      <c r="R120" s="200">
        <v>0.4</v>
      </c>
      <c r="S120" s="200">
        <v>1</v>
      </c>
      <c r="T120" s="200">
        <v>1</v>
      </c>
      <c r="U120" s="241" t="s">
        <v>3188</v>
      </c>
      <c r="V120" s="72">
        <v>0</v>
      </c>
      <c r="W120" s="58" t="s">
        <v>3189</v>
      </c>
      <c r="X120" s="72">
        <v>0</v>
      </c>
      <c r="Y120" s="72" t="str">
        <f t="shared" si="5"/>
        <v>No aplica</v>
      </c>
      <c r="Z120" s="58" t="s">
        <v>3190</v>
      </c>
      <c r="AA120" s="58" t="s">
        <v>3191</v>
      </c>
      <c r="AB120" s="200">
        <v>1</v>
      </c>
      <c r="AC120" s="241"/>
      <c r="AD120" s="58">
        <v>0</v>
      </c>
      <c r="AE120" s="58"/>
      <c r="AF120" s="77">
        <v>0</v>
      </c>
      <c r="AG120" s="125">
        <v>0</v>
      </c>
      <c r="AH120" s="58" t="s">
        <v>3192</v>
      </c>
      <c r="AI120" s="58"/>
      <c r="AJ120" s="200">
        <v>1</v>
      </c>
      <c r="AK120" s="241"/>
      <c r="AL120" s="72">
        <v>0</v>
      </c>
      <c r="AM120" s="58"/>
      <c r="AN120" s="225">
        <v>0</v>
      </c>
      <c r="AO120" s="225">
        <v>0</v>
      </c>
      <c r="AP120" s="419" t="s">
        <v>3193</v>
      </c>
      <c r="AQ120" s="236" t="s">
        <v>3194</v>
      </c>
      <c r="AR120" s="200">
        <v>1</v>
      </c>
      <c r="AS120" s="235" t="s">
        <v>3195</v>
      </c>
      <c r="AT120" s="68">
        <v>1</v>
      </c>
      <c r="AU120" s="251"/>
      <c r="AV120" s="232">
        <v>0</v>
      </c>
      <c r="AW120" s="232" t="s">
        <v>1245</v>
      </c>
      <c r="AX120" s="420" t="s">
        <v>3196</v>
      </c>
      <c r="AY120" s="420" t="s">
        <v>3174</v>
      </c>
      <c r="AZ120" s="213" t="s">
        <v>3197</v>
      </c>
    </row>
    <row r="121" spans="1:52" ht="229.5">
      <c r="A121" s="2">
        <v>99.1</v>
      </c>
      <c r="B121" s="58" t="s">
        <v>962</v>
      </c>
      <c r="C121" s="58" t="s">
        <v>962</v>
      </c>
      <c r="D121" s="58" t="s">
        <v>972</v>
      </c>
      <c r="E121" s="58" t="s">
        <v>973</v>
      </c>
      <c r="F121" s="58" t="s">
        <v>974</v>
      </c>
      <c r="G121" s="58" t="s">
        <v>975</v>
      </c>
      <c r="H121" s="58" t="s">
        <v>75</v>
      </c>
      <c r="I121" s="58" t="s">
        <v>92</v>
      </c>
      <c r="J121" s="58" t="s">
        <v>478</v>
      </c>
      <c r="K121" s="58" t="s">
        <v>976</v>
      </c>
      <c r="L121" s="58">
        <v>0</v>
      </c>
      <c r="M121" s="58" t="s">
        <v>3198</v>
      </c>
      <c r="N121" s="58" t="s">
        <v>3199</v>
      </c>
      <c r="O121" s="97">
        <v>0</v>
      </c>
      <c r="P121" s="97">
        <v>0.5</v>
      </c>
      <c r="Q121" s="97">
        <v>0.5</v>
      </c>
      <c r="R121" s="97">
        <v>0</v>
      </c>
      <c r="S121" s="97">
        <v>1</v>
      </c>
      <c r="T121" s="97">
        <v>0</v>
      </c>
      <c r="U121" s="241" t="s">
        <v>3200</v>
      </c>
      <c r="V121" s="72">
        <v>0</v>
      </c>
      <c r="W121" s="58" t="s">
        <v>1245</v>
      </c>
      <c r="X121" s="72">
        <v>0</v>
      </c>
      <c r="Y121" s="72" t="str">
        <f t="shared" si="5"/>
        <v>No aplica</v>
      </c>
      <c r="Z121" s="58" t="s">
        <v>3201</v>
      </c>
      <c r="AA121" s="58" t="s">
        <v>3202</v>
      </c>
      <c r="AB121" s="200">
        <v>0</v>
      </c>
      <c r="AC121" s="241" t="s">
        <v>1245</v>
      </c>
      <c r="AD121" s="58" t="s">
        <v>231</v>
      </c>
      <c r="AE121" s="58" t="s">
        <v>1245</v>
      </c>
      <c r="AF121" s="77">
        <v>0</v>
      </c>
      <c r="AG121" s="125">
        <v>0</v>
      </c>
      <c r="AH121" s="58" t="s">
        <v>3203</v>
      </c>
      <c r="AI121" s="58" t="s">
        <v>3204</v>
      </c>
      <c r="AJ121" s="200">
        <v>0</v>
      </c>
      <c r="AK121" s="241" t="s">
        <v>1245</v>
      </c>
      <c r="AL121" s="58" t="s">
        <v>231</v>
      </c>
      <c r="AM121" s="58" t="s">
        <v>1245</v>
      </c>
      <c r="AN121" s="299">
        <v>0</v>
      </c>
      <c r="AO121" s="228">
        <v>0</v>
      </c>
      <c r="AP121" s="241" t="s">
        <v>3205</v>
      </c>
      <c r="AQ121" s="58" t="s">
        <v>3206</v>
      </c>
      <c r="AR121" s="200">
        <v>0</v>
      </c>
      <c r="AS121" s="235" t="s">
        <v>1245</v>
      </c>
      <c r="AT121" s="251" t="s">
        <v>231</v>
      </c>
      <c r="AU121" s="251" t="s">
        <v>1245</v>
      </c>
      <c r="AV121" s="416">
        <v>0.5</v>
      </c>
      <c r="AW121" s="421">
        <v>100</v>
      </c>
      <c r="AX121" s="235" t="s">
        <v>3207</v>
      </c>
      <c r="AY121" s="235" t="s">
        <v>3174</v>
      </c>
      <c r="AZ121" s="213" t="s">
        <v>3208</v>
      </c>
    </row>
    <row r="122" spans="1:52" ht="267.75">
      <c r="A122" s="2">
        <v>100</v>
      </c>
      <c r="B122" s="58" t="s">
        <v>200</v>
      </c>
      <c r="C122" s="58" t="s">
        <v>200</v>
      </c>
      <c r="D122" s="58" t="s">
        <v>71</v>
      </c>
      <c r="E122" s="58" t="s">
        <v>72</v>
      </c>
      <c r="F122" s="58" t="s">
        <v>73</v>
      </c>
      <c r="G122" s="58" t="s">
        <v>74</v>
      </c>
      <c r="H122" s="58" t="s">
        <v>75</v>
      </c>
      <c r="I122" s="58" t="s">
        <v>92</v>
      </c>
      <c r="J122" s="58" t="s">
        <v>478</v>
      </c>
      <c r="K122" s="241" t="s">
        <v>3209</v>
      </c>
      <c r="L122" s="59">
        <v>0</v>
      </c>
      <c r="M122" s="241" t="s">
        <v>213</v>
      </c>
      <c r="N122" s="241" t="s">
        <v>214</v>
      </c>
      <c r="O122" s="77">
        <v>0</v>
      </c>
      <c r="P122" s="91">
        <v>0.25</v>
      </c>
      <c r="Q122" s="91">
        <v>0.5</v>
      </c>
      <c r="R122" s="91">
        <v>0.75</v>
      </c>
      <c r="S122" s="91">
        <v>1</v>
      </c>
      <c r="T122" s="91">
        <v>0</v>
      </c>
      <c r="U122" s="229" t="s">
        <v>138</v>
      </c>
      <c r="V122" s="77" t="s">
        <v>145</v>
      </c>
      <c r="W122" s="59" t="s">
        <v>145</v>
      </c>
      <c r="X122" s="77">
        <v>0.5</v>
      </c>
      <c r="Y122" s="72">
        <f t="shared" si="5"/>
        <v>2</v>
      </c>
      <c r="Z122" s="241" t="s">
        <v>3210</v>
      </c>
      <c r="AA122" s="241" t="s">
        <v>3211</v>
      </c>
      <c r="AB122" s="77">
        <v>0</v>
      </c>
      <c r="AC122" s="58" t="s">
        <v>1245</v>
      </c>
      <c r="AD122" s="58" t="s">
        <v>1245</v>
      </c>
      <c r="AE122" s="58" t="s">
        <v>1245</v>
      </c>
      <c r="AF122" s="77">
        <v>0.3</v>
      </c>
      <c r="AG122" s="72">
        <v>3</v>
      </c>
      <c r="AH122" s="241" t="s">
        <v>3212</v>
      </c>
      <c r="AI122" s="241" t="s">
        <v>3213</v>
      </c>
      <c r="AJ122" s="77">
        <v>0</v>
      </c>
      <c r="AK122" s="58" t="s">
        <v>1245</v>
      </c>
      <c r="AL122" s="58" t="s">
        <v>1245</v>
      </c>
      <c r="AM122" s="58" t="s">
        <v>1245</v>
      </c>
      <c r="AN122" s="77">
        <v>0</v>
      </c>
      <c r="AO122" s="72">
        <v>0</v>
      </c>
      <c r="AP122" s="241" t="s">
        <v>3182</v>
      </c>
      <c r="AQ122" s="241" t="s">
        <v>3214</v>
      </c>
      <c r="AR122" s="77">
        <v>0</v>
      </c>
      <c r="AS122" s="251" t="s">
        <v>1245</v>
      </c>
      <c r="AT122" s="251" t="s">
        <v>1245</v>
      </c>
      <c r="AU122" s="251" t="s">
        <v>1245</v>
      </c>
      <c r="AV122" s="298">
        <v>0</v>
      </c>
      <c r="AW122" s="296">
        <v>0.06</v>
      </c>
      <c r="AX122" s="235" t="s">
        <v>3215</v>
      </c>
      <c r="AY122" s="235" t="s">
        <v>3216</v>
      </c>
      <c r="AZ122" s="213" t="s">
        <v>3217</v>
      </c>
    </row>
    <row r="123" spans="1:52" ht="165.75">
      <c r="A123" s="2">
        <v>100</v>
      </c>
      <c r="B123" s="58" t="s">
        <v>962</v>
      </c>
      <c r="C123" s="58" t="s">
        <v>962</v>
      </c>
      <c r="D123" s="58" t="s">
        <v>91</v>
      </c>
      <c r="E123" s="58" t="s">
        <v>72</v>
      </c>
      <c r="F123" s="58" t="s">
        <v>73</v>
      </c>
      <c r="G123" s="58" t="s">
        <v>74</v>
      </c>
      <c r="H123" s="58" t="s">
        <v>103</v>
      </c>
      <c r="I123" s="58" t="s">
        <v>104</v>
      </c>
      <c r="J123" s="58" t="s">
        <v>116</v>
      </c>
      <c r="K123" s="58" t="s">
        <v>987</v>
      </c>
      <c r="L123" s="422">
        <v>0.19689999999999999</v>
      </c>
      <c r="M123" s="58" t="s">
        <v>989</v>
      </c>
      <c r="N123" s="58" t="s">
        <v>3218</v>
      </c>
      <c r="O123" s="192">
        <v>0.2074</v>
      </c>
      <c r="P123" s="192">
        <v>0.20799999999999999</v>
      </c>
      <c r="Q123" s="192">
        <v>0.20899999999999999</v>
      </c>
      <c r="R123" s="97">
        <v>0.21</v>
      </c>
      <c r="S123" s="97">
        <v>0.21</v>
      </c>
      <c r="T123" s="97">
        <v>0</v>
      </c>
      <c r="U123" s="241" t="s">
        <v>3219</v>
      </c>
      <c r="V123" s="72">
        <v>0</v>
      </c>
      <c r="W123" s="58" t="s">
        <v>1245</v>
      </c>
      <c r="X123" s="247">
        <v>0.14299999999999999</v>
      </c>
      <c r="Y123" s="272">
        <f t="shared" si="5"/>
        <v>0.6875</v>
      </c>
      <c r="Z123" s="58" t="s">
        <v>3220</v>
      </c>
      <c r="AA123" s="58" t="s">
        <v>3221</v>
      </c>
      <c r="AB123" s="200">
        <v>0</v>
      </c>
      <c r="AC123" s="241" t="s">
        <v>1245</v>
      </c>
      <c r="AD123" s="58" t="s">
        <v>231</v>
      </c>
      <c r="AE123" s="58" t="s">
        <v>1245</v>
      </c>
      <c r="AF123" s="247">
        <v>0.15279999999999999</v>
      </c>
      <c r="AG123" s="410">
        <f>AF123/R123</f>
        <v>0.72761904761904761</v>
      </c>
      <c r="AH123" s="58" t="s">
        <v>3222</v>
      </c>
      <c r="AI123" s="58" t="s">
        <v>3223</v>
      </c>
      <c r="AJ123" s="200">
        <v>0</v>
      </c>
      <c r="AK123" s="241" t="s">
        <v>1245</v>
      </c>
      <c r="AL123" s="58" t="s">
        <v>231</v>
      </c>
      <c r="AM123" s="58" t="s">
        <v>1245</v>
      </c>
      <c r="AN123" s="423">
        <v>0.1656</v>
      </c>
      <c r="AO123" s="412">
        <v>79.599999999999994</v>
      </c>
      <c r="AP123" s="241" t="s">
        <v>3224</v>
      </c>
      <c r="AQ123" s="58" t="s">
        <v>3225</v>
      </c>
      <c r="AR123" s="200">
        <v>0</v>
      </c>
      <c r="AS123" s="235" t="s">
        <v>1245</v>
      </c>
      <c r="AT123" s="251" t="s">
        <v>231</v>
      </c>
      <c r="AU123" s="251" t="s">
        <v>1245</v>
      </c>
      <c r="AV123" s="424">
        <v>0.18890000000000001</v>
      </c>
      <c r="AW123" s="417">
        <v>91</v>
      </c>
      <c r="AX123" s="235" t="s">
        <v>3226</v>
      </c>
      <c r="AY123" s="235" t="s">
        <v>3227</v>
      </c>
      <c r="AZ123" s="213" t="s">
        <v>3228</v>
      </c>
    </row>
    <row r="124" spans="1:52" ht="408">
      <c r="A124" s="2">
        <v>100.1</v>
      </c>
      <c r="B124" s="58" t="s">
        <v>962</v>
      </c>
      <c r="C124" s="58" t="s">
        <v>962</v>
      </c>
      <c r="D124" s="58" t="s">
        <v>91</v>
      </c>
      <c r="E124" s="58" t="s">
        <v>72</v>
      </c>
      <c r="F124" s="58" t="s">
        <v>73</v>
      </c>
      <c r="G124" s="58" t="s">
        <v>74</v>
      </c>
      <c r="H124" s="58" t="s">
        <v>103</v>
      </c>
      <c r="I124" s="58" t="s">
        <v>104</v>
      </c>
      <c r="J124" s="58" t="s">
        <v>116</v>
      </c>
      <c r="K124" s="58" t="s">
        <v>987</v>
      </c>
      <c r="L124" s="284">
        <f>17/18</f>
        <v>0.94444444444444442</v>
      </c>
      <c r="M124" s="58" t="s">
        <v>3229</v>
      </c>
      <c r="N124" s="58" t="s">
        <v>3230</v>
      </c>
      <c r="O124" s="97" t="s">
        <v>3231</v>
      </c>
      <c r="P124" s="97" t="s">
        <v>3232</v>
      </c>
      <c r="Q124" s="97" t="s">
        <v>3233</v>
      </c>
      <c r="R124" s="97">
        <v>1</v>
      </c>
      <c r="S124" s="97">
        <v>1</v>
      </c>
      <c r="T124" s="97">
        <v>0.33</v>
      </c>
      <c r="U124" s="241" t="s">
        <v>3234</v>
      </c>
      <c r="V124" s="77">
        <v>0</v>
      </c>
      <c r="W124" s="58" t="s">
        <v>3235</v>
      </c>
      <c r="X124" s="237">
        <v>1</v>
      </c>
      <c r="Y124" s="272" t="str">
        <f t="shared" si="5"/>
        <v>No aplica</v>
      </c>
      <c r="Z124" s="58" t="s">
        <v>3236</v>
      </c>
      <c r="AA124" s="58" t="s">
        <v>3237</v>
      </c>
      <c r="AB124" s="200">
        <v>0</v>
      </c>
      <c r="AC124" s="241" t="s">
        <v>1245</v>
      </c>
      <c r="AD124" s="241" t="s">
        <v>1245</v>
      </c>
      <c r="AE124" s="241" t="s">
        <v>1245</v>
      </c>
      <c r="AF124" s="247">
        <v>0</v>
      </c>
      <c r="AG124" s="125">
        <v>100</v>
      </c>
      <c r="AH124" s="58" t="s">
        <v>3238</v>
      </c>
      <c r="AI124" s="58" t="s">
        <v>3239</v>
      </c>
      <c r="AJ124" s="200">
        <v>0</v>
      </c>
      <c r="AK124" s="241" t="s">
        <v>1245</v>
      </c>
      <c r="AL124" s="241" t="s">
        <v>1245</v>
      </c>
      <c r="AM124" s="241" t="s">
        <v>1245</v>
      </c>
      <c r="AN124" s="423">
        <v>1</v>
      </c>
      <c r="AO124" s="228">
        <v>100</v>
      </c>
      <c r="AP124" s="241" t="s">
        <v>3240</v>
      </c>
      <c r="AQ124" s="58" t="s">
        <v>3241</v>
      </c>
      <c r="AR124" s="200">
        <v>0</v>
      </c>
      <c r="AS124" s="235" t="s">
        <v>1245</v>
      </c>
      <c r="AT124" s="235" t="s">
        <v>1245</v>
      </c>
      <c r="AU124" s="235" t="s">
        <v>1245</v>
      </c>
      <c r="AV124" s="424">
        <v>1</v>
      </c>
      <c r="AW124" s="421">
        <v>100</v>
      </c>
      <c r="AX124" s="235" t="s">
        <v>3242</v>
      </c>
      <c r="AY124" s="235" t="s">
        <v>3174</v>
      </c>
    </row>
    <row r="125" spans="1:52" ht="153">
      <c r="A125" s="2">
        <v>101</v>
      </c>
      <c r="B125" s="58" t="s">
        <v>218</v>
      </c>
      <c r="C125" s="58" t="s">
        <v>218</v>
      </c>
      <c r="D125" s="58" t="s">
        <v>91</v>
      </c>
      <c r="E125" s="58" t="s">
        <v>219</v>
      </c>
      <c r="F125" s="58" t="s">
        <v>220</v>
      </c>
      <c r="G125" s="58" t="s">
        <v>221</v>
      </c>
      <c r="H125" s="58" t="s">
        <v>222</v>
      </c>
      <c r="I125" s="58" t="s">
        <v>223</v>
      </c>
      <c r="J125" s="58" t="s">
        <v>2395</v>
      </c>
      <c r="K125" s="58" t="s">
        <v>224</v>
      </c>
      <c r="L125" s="58">
        <v>0</v>
      </c>
      <c r="M125" s="58" t="s">
        <v>226</v>
      </c>
      <c r="N125" s="58" t="s">
        <v>227</v>
      </c>
      <c r="O125" s="72">
        <v>0</v>
      </c>
      <c r="P125" s="72">
        <v>0</v>
      </c>
      <c r="Q125" s="72">
        <v>0</v>
      </c>
      <c r="R125" s="72">
        <v>1</v>
      </c>
      <c r="S125" s="72">
        <v>1</v>
      </c>
      <c r="T125" s="72">
        <v>0</v>
      </c>
      <c r="U125" s="236" t="s">
        <v>1245</v>
      </c>
      <c r="V125" s="91" t="s">
        <v>1245</v>
      </c>
      <c r="W125" s="236" t="s">
        <v>1245</v>
      </c>
      <c r="X125" s="77" t="s">
        <v>231</v>
      </c>
      <c r="Y125" s="72" t="str">
        <f t="shared" si="5"/>
        <v>Actividad no programada en la vigencia 2024</v>
      </c>
      <c r="Z125" s="58" t="s">
        <v>231</v>
      </c>
      <c r="AA125" s="58" t="s">
        <v>2475</v>
      </c>
      <c r="AB125" s="72">
        <v>0</v>
      </c>
      <c r="AC125" s="236" t="s">
        <v>1245</v>
      </c>
      <c r="AD125" s="236" t="s">
        <v>1245</v>
      </c>
      <c r="AE125" s="236" t="s">
        <v>1245</v>
      </c>
      <c r="AF125" s="77" t="s">
        <v>231</v>
      </c>
      <c r="AG125" s="72" t="str">
        <f>IF(T125=0,"Actividad no programada en la vigencia 2024",IF(AF125=0,"No aplica",IFERROR(AF125/T125,"No aplica")))</f>
        <v>Actividad no programada en la vigencia 2024</v>
      </c>
      <c r="AH125" s="58" t="s">
        <v>231</v>
      </c>
      <c r="AI125" s="58" t="s">
        <v>2476</v>
      </c>
      <c r="AJ125" s="72">
        <v>0</v>
      </c>
      <c r="AK125" s="236" t="s">
        <v>1245</v>
      </c>
      <c r="AL125" s="236" t="s">
        <v>1245</v>
      </c>
      <c r="AM125" s="236" t="s">
        <v>1245</v>
      </c>
      <c r="AN125" s="91" t="s">
        <v>1245</v>
      </c>
      <c r="AO125" s="91" t="s">
        <v>1245</v>
      </c>
      <c r="AP125" s="236" t="s">
        <v>1245</v>
      </c>
      <c r="AQ125" s="236" t="s">
        <v>1245</v>
      </c>
      <c r="AR125" s="72">
        <v>0</v>
      </c>
      <c r="AS125" s="256" t="s">
        <v>1245</v>
      </c>
      <c r="AT125" s="256" t="s">
        <v>1245</v>
      </c>
      <c r="AU125" s="256" t="s">
        <v>1245</v>
      </c>
      <c r="AV125" s="258" t="s">
        <v>231</v>
      </c>
      <c r="AW125" s="258" t="s">
        <v>231</v>
      </c>
      <c r="AX125" s="256" t="s">
        <v>2464</v>
      </c>
      <c r="AY125" s="256" t="s">
        <v>3243</v>
      </c>
    </row>
    <row r="126" spans="1:52" ht="409.5">
      <c r="A126" s="2">
        <v>101</v>
      </c>
      <c r="B126" s="58" t="s">
        <v>962</v>
      </c>
      <c r="C126" s="58" t="s">
        <v>962</v>
      </c>
      <c r="D126" s="58" t="s">
        <v>91</v>
      </c>
      <c r="E126" s="58" t="s">
        <v>72</v>
      </c>
      <c r="F126" s="58" t="s">
        <v>73</v>
      </c>
      <c r="G126" s="58" t="s">
        <v>74</v>
      </c>
      <c r="H126" s="58" t="s">
        <v>75</v>
      </c>
      <c r="I126" s="58" t="s">
        <v>203</v>
      </c>
      <c r="J126" s="58" t="s">
        <v>2395</v>
      </c>
      <c r="K126" s="58" t="s">
        <v>3244</v>
      </c>
      <c r="L126" s="58">
        <v>0</v>
      </c>
      <c r="M126" s="58" t="s">
        <v>3245</v>
      </c>
      <c r="N126" s="58" t="s">
        <v>3246</v>
      </c>
      <c r="O126" s="72">
        <v>1</v>
      </c>
      <c r="P126" s="72">
        <v>1</v>
      </c>
      <c r="Q126" s="72">
        <v>2</v>
      </c>
      <c r="R126" s="72">
        <v>0</v>
      </c>
      <c r="S126" s="72">
        <v>4</v>
      </c>
      <c r="T126" s="72">
        <v>0</v>
      </c>
      <c r="U126" s="419" t="s">
        <v>1245</v>
      </c>
      <c r="V126" s="91">
        <v>0</v>
      </c>
      <c r="W126" s="236" t="s">
        <v>1245</v>
      </c>
      <c r="X126" s="77">
        <v>1</v>
      </c>
      <c r="Y126" s="97">
        <f t="shared" si="5"/>
        <v>1</v>
      </c>
      <c r="Z126" s="58" t="s">
        <v>3247</v>
      </c>
      <c r="AA126" s="58" t="s">
        <v>3248</v>
      </c>
      <c r="AB126" s="72">
        <v>0</v>
      </c>
      <c r="AC126" s="419" t="s">
        <v>1245</v>
      </c>
      <c r="AD126" s="241" t="s">
        <v>1245</v>
      </c>
      <c r="AE126" s="236" t="s">
        <v>1245</v>
      </c>
      <c r="AF126" s="72">
        <v>0</v>
      </c>
      <c r="AG126" s="125">
        <v>100</v>
      </c>
      <c r="AH126" s="58" t="s">
        <v>3249</v>
      </c>
      <c r="AI126" s="58" t="s">
        <v>3250</v>
      </c>
      <c r="AJ126" s="72">
        <v>0</v>
      </c>
      <c r="AK126" s="419" t="s">
        <v>1245</v>
      </c>
      <c r="AL126" s="241" t="s">
        <v>1245</v>
      </c>
      <c r="AM126" s="236" t="s">
        <v>1245</v>
      </c>
      <c r="AN126" s="300">
        <v>1</v>
      </c>
      <c r="AO126" s="228">
        <v>100</v>
      </c>
      <c r="AP126" s="241" t="s">
        <v>3251</v>
      </c>
      <c r="AQ126" s="58" t="s">
        <v>3252</v>
      </c>
      <c r="AR126" s="72">
        <v>0</v>
      </c>
      <c r="AS126" s="420" t="s">
        <v>1245</v>
      </c>
      <c r="AT126" s="235" t="s">
        <v>1245</v>
      </c>
      <c r="AU126" s="256" t="s">
        <v>1245</v>
      </c>
      <c r="AV126" s="189">
        <v>1</v>
      </c>
      <c r="AW126" s="421">
        <v>100</v>
      </c>
      <c r="AX126" s="235" t="s">
        <v>3253</v>
      </c>
      <c r="AY126" s="235" t="s">
        <v>3174</v>
      </c>
      <c r="AZ126" s="213" t="s">
        <v>3254</v>
      </c>
    </row>
    <row r="127" spans="1:52" ht="140.25">
      <c r="A127" s="2">
        <v>102</v>
      </c>
      <c r="B127" s="58" t="s">
        <v>962</v>
      </c>
      <c r="C127" s="58" t="s">
        <v>962</v>
      </c>
      <c r="D127" s="58" t="s">
        <v>91</v>
      </c>
      <c r="E127" s="58" t="s">
        <v>72</v>
      </c>
      <c r="F127" s="58" t="s">
        <v>73</v>
      </c>
      <c r="G127" s="58" t="s">
        <v>74</v>
      </c>
      <c r="H127" s="58" t="s">
        <v>492</v>
      </c>
      <c r="I127" s="58" t="s">
        <v>493</v>
      </c>
      <c r="J127" s="58" t="s">
        <v>478</v>
      </c>
      <c r="K127" s="58" t="s">
        <v>1007</v>
      </c>
      <c r="L127" s="58">
        <v>1.3</v>
      </c>
      <c r="M127" s="58" t="s">
        <v>3255</v>
      </c>
      <c r="N127" s="58" t="s">
        <v>3256</v>
      </c>
      <c r="O127" s="72">
        <v>0</v>
      </c>
      <c r="P127" s="72">
        <v>1.5</v>
      </c>
      <c r="Q127" s="72">
        <v>2</v>
      </c>
      <c r="R127" s="72">
        <v>3</v>
      </c>
      <c r="S127" s="72">
        <v>3</v>
      </c>
      <c r="T127" s="72">
        <v>0</v>
      </c>
      <c r="U127" s="241" t="s">
        <v>1245</v>
      </c>
      <c r="V127" s="72">
        <v>0</v>
      </c>
      <c r="W127" s="58" t="s">
        <v>1245</v>
      </c>
      <c r="X127" s="72">
        <v>0</v>
      </c>
      <c r="Y127" s="72" t="str">
        <f t="shared" si="5"/>
        <v>No aplica</v>
      </c>
      <c r="Z127" s="58" t="s">
        <v>3257</v>
      </c>
      <c r="AA127" s="241" t="s">
        <v>3258</v>
      </c>
      <c r="AB127" s="72">
        <v>0</v>
      </c>
      <c r="AC127" s="241" t="s">
        <v>1245</v>
      </c>
      <c r="AD127" s="241" t="s">
        <v>1245</v>
      </c>
      <c r="AE127" s="58" t="s">
        <v>1245</v>
      </c>
      <c r="AF127" s="77">
        <v>0</v>
      </c>
      <c r="AG127" s="77">
        <v>0</v>
      </c>
      <c r="AH127" s="58" t="s">
        <v>3257</v>
      </c>
      <c r="AI127" s="58" t="s">
        <v>3259</v>
      </c>
      <c r="AJ127" s="72">
        <v>0</v>
      </c>
      <c r="AK127" s="241" t="s">
        <v>1245</v>
      </c>
      <c r="AL127" s="241" t="s">
        <v>1245</v>
      </c>
      <c r="AM127" s="58" t="s">
        <v>1245</v>
      </c>
      <c r="AN127" s="299">
        <v>1.5</v>
      </c>
      <c r="AO127" s="299">
        <v>100</v>
      </c>
      <c r="AP127" s="241" t="s">
        <v>3260</v>
      </c>
      <c r="AQ127" s="58" t="s">
        <v>3261</v>
      </c>
      <c r="AR127" s="72">
        <v>0</v>
      </c>
      <c r="AS127" s="235" t="s">
        <v>1245</v>
      </c>
      <c r="AT127" s="235" t="s">
        <v>1245</v>
      </c>
      <c r="AU127" s="251" t="s">
        <v>1245</v>
      </c>
      <c r="AV127" s="315">
        <v>1.5</v>
      </c>
      <c r="AW127" s="315">
        <v>100</v>
      </c>
      <c r="AX127" s="235" t="s">
        <v>3262</v>
      </c>
      <c r="AY127" s="235" t="s">
        <v>3174</v>
      </c>
    </row>
    <row r="128" spans="1:52" ht="331.5">
      <c r="A128" s="2">
        <v>103</v>
      </c>
      <c r="B128" s="58" t="s">
        <v>218</v>
      </c>
      <c r="C128" s="58" t="s">
        <v>218</v>
      </c>
      <c r="D128" s="58" t="s">
        <v>91</v>
      </c>
      <c r="E128" s="58" t="s">
        <v>219</v>
      </c>
      <c r="F128" s="58" t="s">
        <v>220</v>
      </c>
      <c r="G128" s="58" t="s">
        <v>221</v>
      </c>
      <c r="H128" s="58" t="s">
        <v>222</v>
      </c>
      <c r="I128" s="58" t="s">
        <v>223</v>
      </c>
      <c r="J128" s="58" t="s">
        <v>3263</v>
      </c>
      <c r="K128" s="58" t="s">
        <v>3264</v>
      </c>
      <c r="L128" s="58">
        <v>0</v>
      </c>
      <c r="M128" s="58" t="s">
        <v>235</v>
      </c>
      <c r="N128" s="58" t="s">
        <v>236</v>
      </c>
      <c r="O128" s="72">
        <v>0</v>
      </c>
      <c r="P128" s="97">
        <v>0.3</v>
      </c>
      <c r="Q128" s="97">
        <v>0.6</v>
      </c>
      <c r="R128" s="97">
        <v>1</v>
      </c>
      <c r="S128" s="97">
        <v>1</v>
      </c>
      <c r="T128" s="200">
        <v>0</v>
      </c>
      <c r="U128" s="236" t="s">
        <v>1245</v>
      </c>
      <c r="V128" s="91" t="s">
        <v>1245</v>
      </c>
      <c r="W128" s="236" t="s">
        <v>1245</v>
      </c>
      <c r="X128" s="91">
        <v>0.25</v>
      </c>
      <c r="Y128" s="97">
        <v>0.25</v>
      </c>
      <c r="Z128" s="58" t="s">
        <v>3265</v>
      </c>
      <c r="AA128" s="58" t="s">
        <v>3266</v>
      </c>
      <c r="AB128" s="200">
        <v>0</v>
      </c>
      <c r="AC128" s="236" t="s">
        <v>1245</v>
      </c>
      <c r="AD128" s="236" t="s">
        <v>1245</v>
      </c>
      <c r="AE128" s="236" t="s">
        <v>1245</v>
      </c>
      <c r="AF128" s="91">
        <f>3/8</f>
        <v>0.375</v>
      </c>
      <c r="AG128" s="97">
        <v>0.38</v>
      </c>
      <c r="AH128" s="58" t="s">
        <v>3267</v>
      </c>
      <c r="AI128" s="58" t="s">
        <v>2470</v>
      </c>
      <c r="AJ128" s="200">
        <v>0</v>
      </c>
      <c r="AK128" s="236" t="s">
        <v>1245</v>
      </c>
      <c r="AL128" s="236" t="s">
        <v>1245</v>
      </c>
      <c r="AM128" s="236" t="s">
        <v>1245</v>
      </c>
      <c r="AN128" s="91">
        <f>4/9</f>
        <v>0.44444444444444442</v>
      </c>
      <c r="AO128" s="97">
        <v>0.44</v>
      </c>
      <c r="AP128" s="58" t="s">
        <v>3268</v>
      </c>
      <c r="AQ128" s="58" t="s">
        <v>2493</v>
      </c>
      <c r="AR128" s="200">
        <v>0</v>
      </c>
      <c r="AS128" s="256" t="s">
        <v>1245</v>
      </c>
      <c r="AT128" s="256" t="s">
        <v>1245</v>
      </c>
      <c r="AU128" s="256" t="s">
        <v>1245</v>
      </c>
      <c r="AV128" s="258">
        <v>0.44</v>
      </c>
      <c r="AW128" s="63">
        <v>1</v>
      </c>
      <c r="AX128" s="251" t="s">
        <v>3269</v>
      </c>
      <c r="AY128" s="251" t="s">
        <v>2487</v>
      </c>
    </row>
    <row r="129" spans="1:52" ht="306">
      <c r="A129" s="2">
        <v>103</v>
      </c>
      <c r="B129" s="58" t="s">
        <v>962</v>
      </c>
      <c r="C129" s="58" t="s">
        <v>962</v>
      </c>
      <c r="D129" s="58" t="s">
        <v>71</v>
      </c>
      <c r="E129" s="58" t="s">
        <v>72</v>
      </c>
      <c r="F129" s="58" t="s">
        <v>73</v>
      </c>
      <c r="G129" s="58" t="s">
        <v>74</v>
      </c>
      <c r="H129" s="58" t="s">
        <v>75</v>
      </c>
      <c r="I129" s="58" t="s">
        <v>203</v>
      </c>
      <c r="J129" s="58" t="s">
        <v>2395</v>
      </c>
      <c r="K129" s="58" t="s">
        <v>1016</v>
      </c>
      <c r="L129" s="284">
        <v>0.72</v>
      </c>
      <c r="M129" s="58" t="s">
        <v>3270</v>
      </c>
      <c r="N129" s="58" t="s">
        <v>3271</v>
      </c>
      <c r="O129" s="97">
        <v>0.72</v>
      </c>
      <c r="P129" s="97">
        <v>0.73</v>
      </c>
      <c r="Q129" s="97">
        <v>0.74</v>
      </c>
      <c r="R129" s="97">
        <v>0.75</v>
      </c>
      <c r="S129" s="97">
        <v>0.75</v>
      </c>
      <c r="T129" s="111">
        <v>0</v>
      </c>
      <c r="U129" s="241" t="s">
        <v>1245</v>
      </c>
      <c r="V129" s="72">
        <v>0</v>
      </c>
      <c r="W129" s="58" t="s">
        <v>1245</v>
      </c>
      <c r="X129" s="247">
        <v>0.97</v>
      </c>
      <c r="Y129" s="425">
        <f t="shared" ref="Y129:Y150" si="6">IF(P129=0,"Actividad no programada en la vigencia 2024",IF(X129=0,"No aplica",IFERROR(X129/P129,"No aplica")))</f>
        <v>1.3287671232876712</v>
      </c>
      <c r="Z129" s="58" t="s">
        <v>3272</v>
      </c>
      <c r="AA129" s="58" t="s">
        <v>3273</v>
      </c>
      <c r="AB129" s="200">
        <v>0</v>
      </c>
      <c r="AC129" s="241" t="s">
        <v>1245</v>
      </c>
      <c r="AD129" s="241" t="s">
        <v>1245</v>
      </c>
      <c r="AE129" s="58" t="s">
        <v>1245</v>
      </c>
      <c r="AF129" s="247">
        <v>1</v>
      </c>
      <c r="AG129" s="94">
        <v>100</v>
      </c>
      <c r="AH129" s="58" t="s">
        <v>3274</v>
      </c>
      <c r="AI129" s="58" t="s">
        <v>3275</v>
      </c>
      <c r="AJ129" s="200">
        <v>0</v>
      </c>
      <c r="AK129" s="241" t="s">
        <v>1245</v>
      </c>
      <c r="AL129" s="241" t="s">
        <v>1245</v>
      </c>
      <c r="AM129" s="58" t="s">
        <v>1245</v>
      </c>
      <c r="AN129" s="423">
        <v>1.46</v>
      </c>
      <c r="AO129" s="426">
        <v>100</v>
      </c>
      <c r="AP129" s="241" t="s">
        <v>3276</v>
      </c>
      <c r="AQ129" s="58" t="s">
        <v>3277</v>
      </c>
      <c r="AR129" s="200">
        <v>0</v>
      </c>
      <c r="AS129" s="235" t="s">
        <v>1245</v>
      </c>
      <c r="AT129" s="235" t="s">
        <v>1245</v>
      </c>
      <c r="AU129" s="251" t="s">
        <v>1245</v>
      </c>
      <c r="AV129" s="424">
        <v>0.99</v>
      </c>
      <c r="AW129" s="427">
        <v>1</v>
      </c>
      <c r="AX129" s="428" t="s">
        <v>3278</v>
      </c>
      <c r="AY129" s="235" t="s">
        <v>3174</v>
      </c>
      <c r="AZ129" s="213" t="s">
        <v>3279</v>
      </c>
    </row>
    <row r="130" spans="1:52" ht="191.25">
      <c r="A130" s="2">
        <v>103.1</v>
      </c>
      <c r="B130" s="58" t="s">
        <v>962</v>
      </c>
      <c r="C130" s="58" t="s">
        <v>962</v>
      </c>
      <c r="D130" s="58" t="s">
        <v>71</v>
      </c>
      <c r="E130" s="58" t="s">
        <v>72</v>
      </c>
      <c r="F130" s="58" t="s">
        <v>73</v>
      </c>
      <c r="G130" s="58" t="s">
        <v>74</v>
      </c>
      <c r="H130" s="58" t="s">
        <v>75</v>
      </c>
      <c r="I130" s="58" t="s">
        <v>203</v>
      </c>
      <c r="J130" s="58" t="s">
        <v>2395</v>
      </c>
      <c r="K130" s="58" t="s">
        <v>1016</v>
      </c>
      <c r="L130" s="422">
        <v>1.7000000000000001E-2</v>
      </c>
      <c r="M130" s="58" t="s">
        <v>3280</v>
      </c>
      <c r="N130" s="58" t="s">
        <v>3281</v>
      </c>
      <c r="O130" s="192">
        <v>1.6E-2</v>
      </c>
      <c r="P130" s="192">
        <v>1.4E-2</v>
      </c>
      <c r="Q130" s="192">
        <v>1.2E-2</v>
      </c>
      <c r="R130" s="97">
        <v>0.01</v>
      </c>
      <c r="S130" s="97">
        <v>0.01</v>
      </c>
      <c r="T130" s="111">
        <v>0</v>
      </c>
      <c r="U130" s="419" t="s">
        <v>1245</v>
      </c>
      <c r="V130" s="91">
        <v>0</v>
      </c>
      <c r="W130" s="236"/>
      <c r="X130" s="77">
        <v>0</v>
      </c>
      <c r="Y130" s="94" t="str">
        <f t="shared" si="6"/>
        <v>No aplica</v>
      </c>
      <c r="Z130" s="58" t="s">
        <v>3282</v>
      </c>
      <c r="AA130" s="58" t="s">
        <v>3283</v>
      </c>
      <c r="AB130" s="200">
        <v>0</v>
      </c>
      <c r="AC130" s="419" t="s">
        <v>1245</v>
      </c>
      <c r="AD130" s="241" t="s">
        <v>1245</v>
      </c>
      <c r="AE130" s="241" t="s">
        <v>1245</v>
      </c>
      <c r="AF130" s="72">
        <v>0</v>
      </c>
      <c r="AG130" s="94">
        <v>100</v>
      </c>
      <c r="AH130" s="58" t="s">
        <v>3284</v>
      </c>
      <c r="AI130" s="58" t="s">
        <v>3285</v>
      </c>
      <c r="AJ130" s="200">
        <v>0</v>
      </c>
      <c r="AK130" s="419" t="s">
        <v>1245</v>
      </c>
      <c r="AL130" s="241" t="s">
        <v>1245</v>
      </c>
      <c r="AM130" s="241" t="s">
        <v>1245</v>
      </c>
      <c r="AN130" s="300">
        <v>0</v>
      </c>
      <c r="AO130" s="426">
        <v>67</v>
      </c>
      <c r="AP130" s="241" t="s">
        <v>3286</v>
      </c>
      <c r="AQ130" s="58" t="s">
        <v>3287</v>
      </c>
      <c r="AR130" s="200">
        <v>0</v>
      </c>
      <c r="AS130" s="420" t="s">
        <v>1245</v>
      </c>
      <c r="AT130" s="235" t="s">
        <v>1245</v>
      </c>
      <c r="AU130" s="235" t="s">
        <v>1245</v>
      </c>
      <c r="AV130" s="189">
        <v>0</v>
      </c>
      <c r="AW130" s="427">
        <v>1</v>
      </c>
      <c r="AX130" s="428" t="s">
        <v>3288</v>
      </c>
      <c r="AY130" s="235" t="s">
        <v>3289</v>
      </c>
      <c r="AZ130" s="213" t="s">
        <v>3228</v>
      </c>
    </row>
    <row r="131" spans="1:52" ht="409.5">
      <c r="A131" s="2">
        <v>103.2</v>
      </c>
      <c r="B131" s="58" t="s">
        <v>218</v>
      </c>
      <c r="C131" s="58" t="s">
        <v>218</v>
      </c>
      <c r="D131" s="58" t="s">
        <v>91</v>
      </c>
      <c r="E131" s="58" t="s">
        <v>219</v>
      </c>
      <c r="F131" s="58" t="s">
        <v>220</v>
      </c>
      <c r="G131" s="58" t="s">
        <v>221</v>
      </c>
      <c r="H131" s="58" t="s">
        <v>239</v>
      </c>
      <c r="I131" s="58" t="s">
        <v>240</v>
      </c>
      <c r="J131" s="58" t="s">
        <v>3290</v>
      </c>
      <c r="K131" s="58" t="s">
        <v>3291</v>
      </c>
      <c r="L131" s="58">
        <v>0</v>
      </c>
      <c r="M131" s="58" t="s">
        <v>244</v>
      </c>
      <c r="N131" s="58" t="s">
        <v>245</v>
      </c>
      <c r="O131" s="72">
        <v>0</v>
      </c>
      <c r="P131" s="91">
        <v>0.18</v>
      </c>
      <c r="Q131" s="91">
        <v>0.34</v>
      </c>
      <c r="R131" s="91">
        <v>0.48</v>
      </c>
      <c r="S131" s="91">
        <v>0.48</v>
      </c>
      <c r="T131" s="429">
        <v>0</v>
      </c>
      <c r="U131" s="236" t="s">
        <v>1245</v>
      </c>
      <c r="V131" s="91" t="s">
        <v>1245</v>
      </c>
      <c r="W131" s="236" t="s">
        <v>1245</v>
      </c>
      <c r="X131" s="91">
        <v>0.03</v>
      </c>
      <c r="Y131" s="111">
        <f t="shared" si="6"/>
        <v>0.16666666666666666</v>
      </c>
      <c r="Z131" s="58" t="s">
        <v>3292</v>
      </c>
      <c r="AA131" s="58" t="s">
        <v>3293</v>
      </c>
      <c r="AB131" s="125">
        <v>0</v>
      </c>
      <c r="AC131" s="236" t="s">
        <v>1245</v>
      </c>
      <c r="AD131" s="236" t="s">
        <v>1245</v>
      </c>
      <c r="AE131" s="236" t="s">
        <v>1245</v>
      </c>
      <c r="AF131" s="91">
        <v>0.05</v>
      </c>
      <c r="AG131" s="111">
        <f>IF(P131=0,"Actividad no programada en la vigencia 2024",IF(AF131=0,"No aplica",IFERROR(AF131/P131,"No aplica")))</f>
        <v>0.27777777777777779</v>
      </c>
      <c r="AH131" s="58" t="s">
        <v>3294</v>
      </c>
      <c r="AI131" s="58" t="s">
        <v>3295</v>
      </c>
      <c r="AJ131" s="125">
        <v>0</v>
      </c>
      <c r="AK131" s="236" t="s">
        <v>1245</v>
      </c>
      <c r="AL131" s="236" t="s">
        <v>1245</v>
      </c>
      <c r="AM131" s="236" t="s">
        <v>1245</v>
      </c>
      <c r="AN131" s="91">
        <v>7.0000000000000007E-2</v>
      </c>
      <c r="AO131" s="111">
        <f>AN131/18%</f>
        <v>0.38888888888888895</v>
      </c>
      <c r="AP131" s="58" t="s">
        <v>3296</v>
      </c>
      <c r="AQ131" s="58" t="s">
        <v>2493</v>
      </c>
      <c r="AR131" s="125">
        <v>0</v>
      </c>
      <c r="AS131" s="256" t="s">
        <v>1245</v>
      </c>
      <c r="AT131" s="256" t="s">
        <v>1245</v>
      </c>
      <c r="AU131" s="256" t="s">
        <v>1245</v>
      </c>
      <c r="AV131" s="258">
        <v>0.06</v>
      </c>
      <c r="AW131" s="430">
        <f>AV131/P131</f>
        <v>0.33333333333333331</v>
      </c>
      <c r="AX131" s="428" t="s">
        <v>3297</v>
      </c>
      <c r="AY131" s="251" t="s">
        <v>3298</v>
      </c>
    </row>
    <row r="132" spans="1:52" ht="409.5">
      <c r="A132" s="2">
        <v>103.2</v>
      </c>
      <c r="B132" s="58" t="s">
        <v>962</v>
      </c>
      <c r="C132" s="58" t="s">
        <v>962</v>
      </c>
      <c r="D132" s="58" t="s">
        <v>91</v>
      </c>
      <c r="E132" s="58" t="s">
        <v>72</v>
      </c>
      <c r="F132" s="58" t="s">
        <v>73</v>
      </c>
      <c r="G132" s="58" t="s">
        <v>74</v>
      </c>
      <c r="H132" s="58" t="s">
        <v>75</v>
      </c>
      <c r="I132" s="58" t="s">
        <v>203</v>
      </c>
      <c r="J132" s="58" t="s">
        <v>2395</v>
      </c>
      <c r="K132" s="58" t="s">
        <v>1016</v>
      </c>
      <c r="L132" s="58">
        <v>0</v>
      </c>
      <c r="M132" s="58" t="s">
        <v>3299</v>
      </c>
      <c r="N132" s="58" t="s">
        <v>3300</v>
      </c>
      <c r="O132" s="200">
        <v>1</v>
      </c>
      <c r="P132" s="200">
        <v>1</v>
      </c>
      <c r="Q132" s="200">
        <v>1</v>
      </c>
      <c r="R132" s="200">
        <v>1</v>
      </c>
      <c r="S132" s="200">
        <v>4</v>
      </c>
      <c r="T132" s="431">
        <v>1</v>
      </c>
      <c r="U132" s="419" t="s">
        <v>3301</v>
      </c>
      <c r="V132" s="97">
        <v>0</v>
      </c>
      <c r="W132" s="284" t="s">
        <v>3302</v>
      </c>
      <c r="X132" s="72">
        <v>0</v>
      </c>
      <c r="Y132" s="94" t="str">
        <f t="shared" si="6"/>
        <v>No aplica</v>
      </c>
      <c r="Z132" s="58" t="s">
        <v>3303</v>
      </c>
      <c r="AA132" s="58" t="s">
        <v>3304</v>
      </c>
      <c r="AB132" s="200">
        <v>1</v>
      </c>
      <c r="AC132" s="419"/>
      <c r="AD132" s="284">
        <v>0</v>
      </c>
      <c r="AE132" s="284"/>
      <c r="AF132" s="72">
        <v>0</v>
      </c>
      <c r="AG132" s="94">
        <v>0</v>
      </c>
      <c r="AH132" s="58" t="s">
        <v>3305</v>
      </c>
      <c r="AI132" s="58" t="s">
        <v>3306</v>
      </c>
      <c r="AJ132" s="200">
        <v>1</v>
      </c>
      <c r="AK132" s="419"/>
      <c r="AL132" s="284">
        <v>0</v>
      </c>
      <c r="AM132" s="284"/>
      <c r="AN132" s="300">
        <v>1</v>
      </c>
      <c r="AO132" s="426">
        <v>100</v>
      </c>
      <c r="AP132" s="241" t="s">
        <v>3307</v>
      </c>
      <c r="AQ132" s="58" t="s">
        <v>3308</v>
      </c>
      <c r="AR132" s="200">
        <v>1</v>
      </c>
      <c r="AS132" s="420" t="s">
        <v>3309</v>
      </c>
      <c r="AT132" s="287">
        <v>1</v>
      </c>
      <c r="AU132" s="287"/>
      <c r="AV132" s="189">
        <v>1</v>
      </c>
      <c r="AW132" s="427">
        <v>1</v>
      </c>
      <c r="AX132" s="428" t="s">
        <v>3310</v>
      </c>
      <c r="AY132" s="235" t="s">
        <v>3174</v>
      </c>
    </row>
    <row r="133" spans="1:52" ht="409.5">
      <c r="A133" s="2">
        <v>104</v>
      </c>
      <c r="B133" s="58" t="s">
        <v>1040</v>
      </c>
      <c r="C133" s="58" t="s">
        <v>1040</v>
      </c>
      <c r="D133" s="58" t="s">
        <v>91</v>
      </c>
      <c r="E133" s="58" t="s">
        <v>72</v>
      </c>
      <c r="F133" s="58" t="s">
        <v>73</v>
      </c>
      <c r="G133" s="58" t="s">
        <v>74</v>
      </c>
      <c r="H133" s="58" t="s">
        <v>103</v>
      </c>
      <c r="I133" s="58" t="s">
        <v>343</v>
      </c>
      <c r="J133" s="58" t="s">
        <v>2395</v>
      </c>
      <c r="K133" s="58" t="s">
        <v>1041</v>
      </c>
      <c r="L133" s="284">
        <v>0.94</v>
      </c>
      <c r="M133" s="58" t="s">
        <v>1043</v>
      </c>
      <c r="N133" s="58" t="s">
        <v>1044</v>
      </c>
      <c r="O133" s="97">
        <v>0.94</v>
      </c>
      <c r="P133" s="97">
        <v>0.96</v>
      </c>
      <c r="Q133" s="97">
        <v>0.98</v>
      </c>
      <c r="R133" s="97">
        <v>1</v>
      </c>
      <c r="S133" s="97">
        <v>1</v>
      </c>
      <c r="T133" s="111">
        <v>0.94</v>
      </c>
      <c r="U133" s="284" t="s">
        <v>3311</v>
      </c>
      <c r="V133" s="225">
        <v>0.94</v>
      </c>
      <c r="W133" s="12" t="s">
        <v>3312</v>
      </c>
      <c r="X133" s="411">
        <v>0.96</v>
      </c>
      <c r="Y133" s="94">
        <f t="shared" si="6"/>
        <v>1</v>
      </c>
      <c r="Z133" s="58" t="s">
        <v>3313</v>
      </c>
      <c r="AA133" s="58" t="s">
        <v>3314</v>
      </c>
      <c r="AB133" s="97">
        <v>0.88</v>
      </c>
      <c r="AC133" s="58" t="s">
        <v>3315</v>
      </c>
      <c r="AD133" s="432"/>
      <c r="AE133" s="433"/>
      <c r="AF133" s="237">
        <v>0.2</v>
      </c>
      <c r="AG133" s="307">
        <v>95.2</v>
      </c>
      <c r="AH133" s="58" t="s">
        <v>3316</v>
      </c>
      <c r="AI133" s="58" t="s">
        <v>3317</v>
      </c>
      <c r="AJ133" s="97"/>
      <c r="AK133" s="58"/>
      <c r="AL133" s="432"/>
      <c r="AM133" s="433"/>
      <c r="AN133" s="237">
        <v>0.9</v>
      </c>
      <c r="AO133" s="434">
        <v>0.98</v>
      </c>
      <c r="AP133" s="58" t="s">
        <v>3318</v>
      </c>
      <c r="AQ133" s="58"/>
      <c r="AR133" s="97"/>
      <c r="AS133" s="251"/>
      <c r="AT133" s="435"/>
      <c r="AU133" s="436"/>
      <c r="AV133" s="437">
        <v>0.36</v>
      </c>
      <c r="AW133" s="438">
        <v>1</v>
      </c>
      <c r="AX133" s="265" t="s">
        <v>3319</v>
      </c>
      <c r="AY133" s="251" t="s">
        <v>3320</v>
      </c>
      <c r="AZ133" s="213" t="s">
        <v>3321</v>
      </c>
    </row>
    <row r="134" spans="1:52" ht="204">
      <c r="A134" s="2">
        <v>104.1</v>
      </c>
      <c r="B134" s="58" t="s">
        <v>1040</v>
      </c>
      <c r="C134" s="58" t="s">
        <v>1040</v>
      </c>
      <c r="D134" s="58" t="s">
        <v>91</v>
      </c>
      <c r="E134" s="58" t="s">
        <v>72</v>
      </c>
      <c r="F134" s="58" t="s">
        <v>73</v>
      </c>
      <c r="G134" s="58" t="s">
        <v>74</v>
      </c>
      <c r="H134" s="58" t="s">
        <v>103</v>
      </c>
      <c r="I134" s="58" t="s">
        <v>343</v>
      </c>
      <c r="J134" s="58" t="s">
        <v>2395</v>
      </c>
      <c r="K134" s="58" t="s">
        <v>1041</v>
      </c>
      <c r="L134" s="439">
        <v>6</v>
      </c>
      <c r="M134" s="58" t="s">
        <v>1049</v>
      </c>
      <c r="N134" s="58" t="s">
        <v>1050</v>
      </c>
      <c r="O134" s="72">
        <v>9</v>
      </c>
      <c r="P134" s="72">
        <v>9</v>
      </c>
      <c r="Q134" s="72">
        <v>9</v>
      </c>
      <c r="R134" s="72">
        <v>9</v>
      </c>
      <c r="S134" s="72">
        <v>36</v>
      </c>
      <c r="T134" s="94">
        <v>1</v>
      </c>
      <c r="U134" s="58" t="s">
        <v>3322</v>
      </c>
      <c r="V134" s="72" t="s">
        <v>3322</v>
      </c>
      <c r="W134" s="58" t="s">
        <v>3322</v>
      </c>
      <c r="X134" s="77">
        <v>1</v>
      </c>
      <c r="Y134" s="94">
        <f t="shared" si="6"/>
        <v>0.1111111111111111</v>
      </c>
      <c r="Z134" s="58" t="s">
        <v>3323</v>
      </c>
      <c r="AA134" s="58" t="s">
        <v>3324</v>
      </c>
      <c r="AB134" s="72">
        <v>0</v>
      </c>
      <c r="AC134" s="58" t="s">
        <v>3325</v>
      </c>
      <c r="AD134" s="58">
        <v>11</v>
      </c>
      <c r="AE134" s="58"/>
      <c r="AF134" s="77">
        <v>2</v>
      </c>
      <c r="AG134" s="307">
        <v>100</v>
      </c>
      <c r="AH134" s="58" t="s">
        <v>3326</v>
      </c>
      <c r="AI134" s="58" t="s">
        <v>3327</v>
      </c>
      <c r="AJ134" s="72"/>
      <c r="AK134" s="58"/>
      <c r="AL134" s="58"/>
      <c r="AM134" s="58"/>
      <c r="AN134" s="77">
        <v>2</v>
      </c>
      <c r="AO134" s="307">
        <v>100</v>
      </c>
      <c r="AP134" s="58" t="s">
        <v>3328</v>
      </c>
      <c r="AQ134" s="58"/>
      <c r="AR134" s="72"/>
      <c r="AS134" s="251"/>
      <c r="AT134" s="251"/>
      <c r="AU134" s="251"/>
      <c r="AV134" s="298">
        <v>0</v>
      </c>
      <c r="AW134" s="440">
        <v>0.55500000000000005</v>
      </c>
      <c r="AX134" s="265" t="s">
        <v>3329</v>
      </c>
      <c r="AY134" s="251" t="s">
        <v>3330</v>
      </c>
    </row>
    <row r="135" spans="1:52" ht="255">
      <c r="A135" s="2">
        <v>105</v>
      </c>
      <c r="B135" s="58" t="s">
        <v>1040</v>
      </c>
      <c r="C135" s="58" t="s">
        <v>1040</v>
      </c>
      <c r="D135" s="58" t="s">
        <v>91</v>
      </c>
      <c r="E135" s="58" t="s">
        <v>72</v>
      </c>
      <c r="F135" s="58" t="s">
        <v>73</v>
      </c>
      <c r="G135" s="58" t="s">
        <v>74</v>
      </c>
      <c r="H135" s="58" t="s">
        <v>75</v>
      </c>
      <c r="I135" s="58" t="s">
        <v>203</v>
      </c>
      <c r="J135" s="58" t="s">
        <v>2395</v>
      </c>
      <c r="K135" s="58" t="s">
        <v>1053</v>
      </c>
      <c r="L135" s="58">
        <v>0</v>
      </c>
      <c r="M135" s="58" t="s">
        <v>1055</v>
      </c>
      <c r="N135" s="58" t="s">
        <v>1056</v>
      </c>
      <c r="O135" s="72">
        <v>1</v>
      </c>
      <c r="P135" s="72">
        <v>0</v>
      </c>
      <c r="Q135" s="72">
        <v>0</v>
      </c>
      <c r="R135" s="72">
        <v>0</v>
      </c>
      <c r="S135" s="72">
        <v>1</v>
      </c>
      <c r="T135" s="94">
        <v>1</v>
      </c>
      <c r="U135" s="58" t="s">
        <v>3331</v>
      </c>
      <c r="V135" s="77">
        <v>0</v>
      </c>
      <c r="W135" s="58" t="s">
        <v>3332</v>
      </c>
      <c r="X135" s="228">
        <v>0</v>
      </c>
      <c r="Y135" s="94" t="str">
        <f t="shared" si="6"/>
        <v>Actividad no programada en la vigencia 2024</v>
      </c>
      <c r="Z135" s="58" t="s">
        <v>231</v>
      </c>
      <c r="AA135" s="58" t="s">
        <v>231</v>
      </c>
      <c r="AB135" s="72">
        <v>0</v>
      </c>
      <c r="AC135" s="58" t="s">
        <v>1245</v>
      </c>
      <c r="AD135" s="59" t="s">
        <v>1245</v>
      </c>
      <c r="AE135" s="58"/>
      <c r="AF135" s="125">
        <v>0</v>
      </c>
      <c r="AG135" s="307" t="s">
        <v>2947</v>
      </c>
      <c r="AH135" s="58" t="s">
        <v>231</v>
      </c>
      <c r="AI135" s="58" t="s">
        <v>3333</v>
      </c>
      <c r="AJ135" s="72">
        <v>0</v>
      </c>
      <c r="AK135" s="58" t="s">
        <v>1245</v>
      </c>
      <c r="AL135" s="59" t="s">
        <v>1245</v>
      </c>
      <c r="AM135" s="59" t="s">
        <v>1245</v>
      </c>
      <c r="AN135" s="125">
        <v>0</v>
      </c>
      <c r="AO135" s="434" t="s">
        <v>1245</v>
      </c>
      <c r="AP135" s="236" t="s">
        <v>1245</v>
      </c>
      <c r="AQ135" s="236" t="s">
        <v>1245</v>
      </c>
      <c r="AR135" s="72">
        <v>0</v>
      </c>
      <c r="AS135" s="251" t="s">
        <v>1245</v>
      </c>
      <c r="AT135" s="295" t="s">
        <v>1245</v>
      </c>
      <c r="AU135" s="295" t="s">
        <v>1245</v>
      </c>
      <c r="AV135" s="441">
        <v>0</v>
      </c>
      <c r="AW135" s="438" t="s">
        <v>1245</v>
      </c>
      <c r="AX135" s="442" t="s">
        <v>1245</v>
      </c>
      <c r="AY135" s="256" t="s">
        <v>3334</v>
      </c>
    </row>
    <row r="136" spans="1:52" ht="204">
      <c r="A136" s="2">
        <v>105.1</v>
      </c>
      <c r="B136" s="58" t="s">
        <v>1040</v>
      </c>
      <c r="C136" s="58" t="s">
        <v>1040</v>
      </c>
      <c r="D136" s="58" t="s">
        <v>91</v>
      </c>
      <c r="E136" s="58" t="s">
        <v>72</v>
      </c>
      <c r="F136" s="58" t="s">
        <v>73</v>
      </c>
      <c r="G136" s="58" t="s">
        <v>74</v>
      </c>
      <c r="H136" s="58" t="s">
        <v>75</v>
      </c>
      <c r="I136" s="58" t="s">
        <v>203</v>
      </c>
      <c r="J136" s="58" t="s">
        <v>2395</v>
      </c>
      <c r="K136" s="58" t="s">
        <v>1053</v>
      </c>
      <c r="L136" s="58">
        <v>0</v>
      </c>
      <c r="M136" s="58" t="s">
        <v>1059</v>
      </c>
      <c r="N136" s="58" t="s">
        <v>1061</v>
      </c>
      <c r="O136" s="72">
        <v>0</v>
      </c>
      <c r="P136" s="72">
        <v>200</v>
      </c>
      <c r="Q136" s="72">
        <v>200</v>
      </c>
      <c r="R136" s="72">
        <v>200</v>
      </c>
      <c r="S136" s="72">
        <v>600</v>
      </c>
      <c r="T136" s="94">
        <v>0</v>
      </c>
      <c r="U136" s="59" t="s">
        <v>1245</v>
      </c>
      <c r="V136" s="77" t="s">
        <v>1245</v>
      </c>
      <c r="W136" s="59" t="s">
        <v>1245</v>
      </c>
      <c r="X136" s="228">
        <v>50</v>
      </c>
      <c r="Y136" s="94">
        <f t="shared" si="6"/>
        <v>0.25</v>
      </c>
      <c r="Z136" s="58" t="s">
        <v>3335</v>
      </c>
      <c r="AA136" s="58" t="s">
        <v>3336</v>
      </c>
      <c r="AB136" s="72">
        <v>0</v>
      </c>
      <c r="AC136" s="59" t="s">
        <v>1245</v>
      </c>
      <c r="AD136" s="59" t="s">
        <v>1245</v>
      </c>
      <c r="AE136" s="59" t="s">
        <v>1245</v>
      </c>
      <c r="AF136" s="77">
        <v>60</v>
      </c>
      <c r="AG136" s="307">
        <v>0.3</v>
      </c>
      <c r="AH136" s="58" t="s">
        <v>3337</v>
      </c>
      <c r="AI136" s="58" t="s">
        <v>3338</v>
      </c>
      <c r="AJ136" s="72">
        <v>0</v>
      </c>
      <c r="AK136" s="59" t="s">
        <v>1245</v>
      </c>
      <c r="AL136" s="59" t="s">
        <v>1245</v>
      </c>
      <c r="AM136" s="59" t="s">
        <v>1245</v>
      </c>
      <c r="AN136" s="77">
        <v>0</v>
      </c>
      <c r="AO136" s="307" t="s">
        <v>1245</v>
      </c>
      <c r="AP136" s="58" t="s">
        <v>3339</v>
      </c>
      <c r="AQ136" s="58"/>
      <c r="AR136" s="72">
        <v>0</v>
      </c>
      <c r="AS136" s="295" t="s">
        <v>1245</v>
      </c>
      <c r="AT136" s="295" t="s">
        <v>1245</v>
      </c>
      <c r="AU136" s="295" t="s">
        <v>1245</v>
      </c>
      <c r="AV136" s="298">
        <v>0</v>
      </c>
      <c r="AW136" s="438">
        <v>0.55000000000000004</v>
      </c>
      <c r="AX136" s="265" t="s">
        <v>3340</v>
      </c>
      <c r="AY136" s="251" t="s">
        <v>3341</v>
      </c>
    </row>
    <row r="137" spans="1:52" ht="89.25">
      <c r="A137" s="2">
        <v>106</v>
      </c>
      <c r="B137" s="58" t="s">
        <v>1040</v>
      </c>
      <c r="C137" s="58" t="s">
        <v>1040</v>
      </c>
      <c r="D137" s="58" t="s">
        <v>91</v>
      </c>
      <c r="E137" s="58" t="s">
        <v>72</v>
      </c>
      <c r="F137" s="58" t="s">
        <v>73</v>
      </c>
      <c r="G137" s="58" t="s">
        <v>74</v>
      </c>
      <c r="H137" s="58" t="s">
        <v>103</v>
      </c>
      <c r="I137" s="58" t="s">
        <v>104</v>
      </c>
      <c r="J137" s="58" t="s">
        <v>116</v>
      </c>
      <c r="K137" s="58" t="s">
        <v>1065</v>
      </c>
      <c r="L137" s="58">
        <v>155.19999999999999</v>
      </c>
      <c r="M137" s="58" t="s">
        <v>1067</v>
      </c>
      <c r="N137" s="58" t="s">
        <v>1068</v>
      </c>
      <c r="O137" s="72">
        <v>140</v>
      </c>
      <c r="P137" s="72">
        <v>124</v>
      </c>
      <c r="Q137" s="72">
        <v>107</v>
      </c>
      <c r="R137" s="72">
        <v>90</v>
      </c>
      <c r="S137" s="72">
        <v>90</v>
      </c>
      <c r="T137" s="94">
        <v>0</v>
      </c>
      <c r="U137" s="59" t="s">
        <v>1245</v>
      </c>
      <c r="V137" s="77" t="s">
        <v>1245</v>
      </c>
      <c r="W137" s="59" t="s">
        <v>1245</v>
      </c>
      <c r="X137" s="443">
        <v>45</v>
      </c>
      <c r="Y137" s="444">
        <f t="shared" si="6"/>
        <v>0.36290322580645162</v>
      </c>
      <c r="Z137" s="58" t="s">
        <v>3342</v>
      </c>
      <c r="AA137" s="58" t="s">
        <v>3343</v>
      </c>
      <c r="AB137" s="72">
        <v>0</v>
      </c>
      <c r="AC137" s="59" t="s">
        <v>1245</v>
      </c>
      <c r="AD137" s="59" t="s">
        <v>1245</v>
      </c>
      <c r="AE137" s="59" t="s">
        <v>1245</v>
      </c>
      <c r="AF137" s="77">
        <v>259</v>
      </c>
      <c r="AG137" s="307">
        <v>0.54054054100000004</v>
      </c>
      <c r="AH137" s="58" t="s">
        <v>3344</v>
      </c>
      <c r="AI137" s="58" t="s">
        <v>3345</v>
      </c>
      <c r="AJ137" s="72">
        <v>0</v>
      </c>
      <c r="AK137" s="59" t="s">
        <v>1245</v>
      </c>
      <c r="AL137" s="59" t="s">
        <v>1245</v>
      </c>
      <c r="AM137" s="59" t="s">
        <v>1245</v>
      </c>
      <c r="AN137" s="77">
        <v>191.3</v>
      </c>
      <c r="AO137" s="307">
        <v>0.54</v>
      </c>
      <c r="AP137" s="58" t="s">
        <v>3346</v>
      </c>
      <c r="AQ137" s="58"/>
      <c r="AR137" s="72">
        <v>0</v>
      </c>
      <c r="AS137" s="295" t="s">
        <v>1245</v>
      </c>
      <c r="AT137" s="295" t="s">
        <v>1245</v>
      </c>
      <c r="AU137" s="295" t="s">
        <v>1245</v>
      </c>
      <c r="AV137" s="298">
        <v>201</v>
      </c>
      <c r="AW137" s="445">
        <v>0.624</v>
      </c>
      <c r="AX137" s="251" t="s">
        <v>3347</v>
      </c>
      <c r="AY137" s="251" t="s">
        <v>3348</v>
      </c>
      <c r="AZ137" s="213" t="s">
        <v>3228</v>
      </c>
    </row>
    <row r="138" spans="1:52" ht="242.25">
      <c r="A138" s="2">
        <v>106.1</v>
      </c>
      <c r="B138" s="58" t="s">
        <v>1040</v>
      </c>
      <c r="C138" s="58" t="s">
        <v>1040</v>
      </c>
      <c r="D138" s="58" t="s">
        <v>91</v>
      </c>
      <c r="E138" s="58" t="s">
        <v>72</v>
      </c>
      <c r="F138" s="58" t="s">
        <v>73</v>
      </c>
      <c r="G138" s="58" t="s">
        <v>74</v>
      </c>
      <c r="H138" s="58" t="s">
        <v>103</v>
      </c>
      <c r="I138" s="58" t="s">
        <v>104</v>
      </c>
      <c r="J138" s="58" t="s">
        <v>116</v>
      </c>
      <c r="K138" s="58" t="s">
        <v>1065</v>
      </c>
      <c r="L138" s="58">
        <v>1.0900000000000001</v>
      </c>
      <c r="M138" s="58" t="s">
        <v>1073</v>
      </c>
      <c r="N138" s="58" t="s">
        <v>1074</v>
      </c>
      <c r="O138" s="72" t="s">
        <v>1075</v>
      </c>
      <c r="P138" s="72" t="s">
        <v>1075</v>
      </c>
      <c r="Q138" s="72" t="s">
        <v>1075</v>
      </c>
      <c r="R138" s="72" t="s">
        <v>1075</v>
      </c>
      <c r="S138" s="72" t="s">
        <v>1075</v>
      </c>
      <c r="T138" s="94">
        <v>0</v>
      </c>
      <c r="U138" s="59" t="s">
        <v>1245</v>
      </c>
      <c r="V138" s="77" t="s">
        <v>1245</v>
      </c>
      <c r="W138" s="59" t="s">
        <v>1245</v>
      </c>
      <c r="X138" s="299">
        <v>1</v>
      </c>
      <c r="Y138" s="94" t="str">
        <f t="shared" si="6"/>
        <v>No aplica</v>
      </c>
      <c r="Z138" s="58" t="s">
        <v>3349</v>
      </c>
      <c r="AA138" s="58" t="s">
        <v>3350</v>
      </c>
      <c r="AB138" s="72">
        <v>0</v>
      </c>
      <c r="AC138" s="59" t="s">
        <v>1245</v>
      </c>
      <c r="AD138" s="59" t="s">
        <v>1245</v>
      </c>
      <c r="AE138" s="59" t="s">
        <v>1245</v>
      </c>
      <c r="AF138" s="77">
        <v>1.9081829079999999</v>
      </c>
      <c r="AG138" s="307">
        <v>100</v>
      </c>
      <c r="AH138" s="58" t="s">
        <v>3351</v>
      </c>
      <c r="AI138" s="58" t="s">
        <v>3352</v>
      </c>
      <c r="AJ138" s="72">
        <v>0</v>
      </c>
      <c r="AK138" s="59" t="s">
        <v>1245</v>
      </c>
      <c r="AL138" s="59" t="s">
        <v>1245</v>
      </c>
      <c r="AM138" s="59" t="s">
        <v>1245</v>
      </c>
      <c r="AN138" s="77">
        <v>1.55</v>
      </c>
      <c r="AO138" s="307">
        <v>100</v>
      </c>
      <c r="AP138" s="58" t="s">
        <v>3353</v>
      </c>
      <c r="AQ138" s="58"/>
      <c r="AR138" s="72">
        <v>0</v>
      </c>
      <c r="AS138" s="295" t="s">
        <v>1245</v>
      </c>
      <c r="AT138" s="295" t="s">
        <v>1245</v>
      </c>
      <c r="AU138" s="295" t="s">
        <v>1245</v>
      </c>
      <c r="AV138" s="298">
        <v>1.42</v>
      </c>
      <c r="AW138" s="298">
        <v>100</v>
      </c>
      <c r="AX138" s="251" t="s">
        <v>3354</v>
      </c>
      <c r="AY138" s="251" t="s">
        <v>3355</v>
      </c>
      <c r="AZ138" s="213" t="s">
        <v>3356</v>
      </c>
    </row>
    <row r="139" spans="1:52" ht="395.25">
      <c r="A139" s="2">
        <v>107</v>
      </c>
      <c r="B139" s="58" t="s">
        <v>1040</v>
      </c>
      <c r="C139" s="58" t="s">
        <v>1040</v>
      </c>
      <c r="D139" s="58" t="s">
        <v>91</v>
      </c>
      <c r="E139" s="58" t="s">
        <v>72</v>
      </c>
      <c r="F139" s="58" t="s">
        <v>73</v>
      </c>
      <c r="G139" s="58" t="s">
        <v>74</v>
      </c>
      <c r="H139" s="58" t="s">
        <v>127</v>
      </c>
      <c r="I139" s="58" t="s">
        <v>128</v>
      </c>
      <c r="J139" s="58" t="s">
        <v>478</v>
      </c>
      <c r="K139" s="58" t="s">
        <v>1080</v>
      </c>
      <c r="L139" s="58">
        <v>1</v>
      </c>
      <c r="M139" s="58" t="s">
        <v>1082</v>
      </c>
      <c r="N139" s="58" t="s">
        <v>1083</v>
      </c>
      <c r="O139" s="72">
        <v>0</v>
      </c>
      <c r="P139" s="72">
        <v>1</v>
      </c>
      <c r="Q139" s="72">
        <v>0</v>
      </c>
      <c r="R139" s="72">
        <v>1</v>
      </c>
      <c r="S139" s="72">
        <v>2</v>
      </c>
      <c r="T139" s="72">
        <v>0</v>
      </c>
      <c r="U139" s="59" t="s">
        <v>1245</v>
      </c>
      <c r="V139" s="77" t="s">
        <v>1245</v>
      </c>
      <c r="W139" s="59" t="s">
        <v>1245</v>
      </c>
      <c r="X139" s="299">
        <v>1</v>
      </c>
      <c r="Y139" s="97">
        <f t="shared" si="6"/>
        <v>1</v>
      </c>
      <c r="Z139" s="58" t="s">
        <v>3357</v>
      </c>
      <c r="AA139" s="58" t="s">
        <v>3358</v>
      </c>
      <c r="AB139" s="72">
        <v>0</v>
      </c>
      <c r="AC139" s="59" t="s">
        <v>1245</v>
      </c>
      <c r="AD139" s="59" t="s">
        <v>1245</v>
      </c>
      <c r="AE139" s="59" t="s">
        <v>1245</v>
      </c>
      <c r="AF139" s="77">
        <v>1</v>
      </c>
      <c r="AG139" s="77">
        <v>100</v>
      </c>
      <c r="AH139" s="58" t="s">
        <v>3359</v>
      </c>
      <c r="AI139" s="58" t="s">
        <v>3360</v>
      </c>
      <c r="AJ139" s="72">
        <v>0</v>
      </c>
      <c r="AK139" s="59" t="s">
        <v>1245</v>
      </c>
      <c r="AL139" s="59" t="s">
        <v>1245</v>
      </c>
      <c r="AM139" s="59" t="s">
        <v>1245</v>
      </c>
      <c r="AN139" s="77">
        <v>1</v>
      </c>
      <c r="AO139" s="77">
        <v>100</v>
      </c>
      <c r="AP139" s="58" t="s">
        <v>3361</v>
      </c>
      <c r="AQ139" s="58"/>
      <c r="AR139" s="72">
        <v>0</v>
      </c>
      <c r="AS139" s="295" t="s">
        <v>1245</v>
      </c>
      <c r="AT139" s="295" t="s">
        <v>1245</v>
      </c>
      <c r="AU139" s="295" t="s">
        <v>1245</v>
      </c>
      <c r="AV139" s="298">
        <v>0</v>
      </c>
      <c r="AW139" s="298">
        <v>100</v>
      </c>
      <c r="AX139" s="446" t="s">
        <v>3362</v>
      </c>
      <c r="AY139" s="251" t="s">
        <v>3363</v>
      </c>
    </row>
    <row r="140" spans="1:52" ht="409.5">
      <c r="A140" s="2">
        <v>108</v>
      </c>
      <c r="B140" s="58" t="s">
        <v>1086</v>
      </c>
      <c r="C140" s="58" t="s">
        <v>1086</v>
      </c>
      <c r="D140" s="58" t="s">
        <v>71</v>
      </c>
      <c r="E140" s="58" t="s">
        <v>72</v>
      </c>
      <c r="F140" s="58" t="s">
        <v>73</v>
      </c>
      <c r="G140" s="58" t="s">
        <v>74</v>
      </c>
      <c r="H140" s="58" t="s">
        <v>75</v>
      </c>
      <c r="I140" s="58" t="s">
        <v>92</v>
      </c>
      <c r="J140" s="58" t="s">
        <v>2395</v>
      </c>
      <c r="K140" s="58" t="s">
        <v>1087</v>
      </c>
      <c r="L140" s="284">
        <v>0</v>
      </c>
      <c r="M140" s="58" t="s">
        <v>1089</v>
      </c>
      <c r="N140" s="58" t="s">
        <v>3364</v>
      </c>
      <c r="O140" s="97">
        <v>0.22</v>
      </c>
      <c r="P140" s="97">
        <v>0.22</v>
      </c>
      <c r="Q140" s="97">
        <v>0.22</v>
      </c>
      <c r="R140" s="97">
        <v>0.34</v>
      </c>
      <c r="S140" s="97">
        <v>1</v>
      </c>
      <c r="T140" s="97">
        <v>0</v>
      </c>
      <c r="U140" s="58" t="s">
        <v>1245</v>
      </c>
      <c r="V140" s="72" t="s">
        <v>1245</v>
      </c>
      <c r="W140" s="58" t="s">
        <v>1245</v>
      </c>
      <c r="X140" s="283">
        <v>6.0000000000000001E-3</v>
      </c>
      <c r="Y140" s="72">
        <f t="shared" si="6"/>
        <v>2.7272727272727275E-2</v>
      </c>
      <c r="Z140" s="58" t="s">
        <v>3365</v>
      </c>
      <c r="AA140" s="58" t="s">
        <v>3366</v>
      </c>
      <c r="AB140" s="72">
        <v>0</v>
      </c>
      <c r="AC140" s="58" t="s">
        <v>1245</v>
      </c>
      <c r="AD140" s="58" t="s">
        <v>1245</v>
      </c>
      <c r="AE140" s="58" t="s">
        <v>1245</v>
      </c>
      <c r="AF140" s="285">
        <v>0.1222</v>
      </c>
      <c r="AG140" s="285">
        <v>0.54600000000000004</v>
      </c>
      <c r="AH140" s="58" t="s">
        <v>3367</v>
      </c>
      <c r="AI140" s="58" t="s">
        <v>3368</v>
      </c>
      <c r="AJ140" s="72">
        <v>0</v>
      </c>
      <c r="AK140" s="58" t="s">
        <v>1245</v>
      </c>
      <c r="AL140" s="58" t="s">
        <v>1245</v>
      </c>
      <c r="AM140" s="58" t="s">
        <v>1245</v>
      </c>
      <c r="AN140" s="285">
        <v>0.15</v>
      </c>
      <c r="AO140" s="285">
        <v>0.68</v>
      </c>
      <c r="AP140" s="58" t="s">
        <v>3369</v>
      </c>
      <c r="AQ140" s="58" t="s">
        <v>2499</v>
      </c>
      <c r="AR140" s="72">
        <v>0</v>
      </c>
      <c r="AS140" s="251" t="s">
        <v>1245</v>
      </c>
      <c r="AT140" s="251" t="s">
        <v>1245</v>
      </c>
      <c r="AU140" s="251" t="s">
        <v>1245</v>
      </c>
      <c r="AV140" s="69">
        <v>0.22</v>
      </c>
      <c r="AW140" s="69">
        <v>1</v>
      </c>
      <c r="AX140" s="251" t="s">
        <v>3370</v>
      </c>
      <c r="AY140" s="251" t="s">
        <v>3371</v>
      </c>
      <c r="AZ140" s="213" t="s">
        <v>3228</v>
      </c>
    </row>
    <row r="141" spans="1:52" ht="409.5">
      <c r="A141" s="2">
        <v>109</v>
      </c>
      <c r="B141" s="58" t="s">
        <v>352</v>
      </c>
      <c r="C141" s="58" t="s">
        <v>352</v>
      </c>
      <c r="D141" s="58" t="s">
        <v>71</v>
      </c>
      <c r="E141" s="58" t="s">
        <v>72</v>
      </c>
      <c r="F141" s="58" t="s">
        <v>73</v>
      </c>
      <c r="G141" s="58" t="s">
        <v>74</v>
      </c>
      <c r="H141" s="58" t="s">
        <v>127</v>
      </c>
      <c r="I141" s="58" t="s">
        <v>128</v>
      </c>
      <c r="J141" s="58" t="s">
        <v>478</v>
      </c>
      <c r="K141" s="58" t="s">
        <v>422</v>
      </c>
      <c r="L141" s="58" t="s">
        <v>423</v>
      </c>
      <c r="M141" s="58" t="s">
        <v>425</v>
      </c>
      <c r="N141" s="58" t="s">
        <v>426</v>
      </c>
      <c r="O141" s="77">
        <v>0.5</v>
      </c>
      <c r="P141" s="77">
        <v>0.5</v>
      </c>
      <c r="Q141" s="77">
        <v>0</v>
      </c>
      <c r="R141" s="77">
        <v>0</v>
      </c>
      <c r="S141" s="77">
        <f>SUM(O141:R141)</f>
        <v>1</v>
      </c>
      <c r="T141" s="77">
        <v>0.5</v>
      </c>
      <c r="U141" s="284" t="s">
        <v>3372</v>
      </c>
      <c r="V141" s="97">
        <v>0</v>
      </c>
      <c r="W141" s="284" t="s">
        <v>3373</v>
      </c>
      <c r="X141" s="72">
        <v>0.48</v>
      </c>
      <c r="Y141" s="97">
        <f t="shared" si="6"/>
        <v>0.96</v>
      </c>
      <c r="Z141" s="58" t="s">
        <v>3374</v>
      </c>
      <c r="AA141" s="58" t="s">
        <v>3375</v>
      </c>
      <c r="AB141" s="77">
        <v>0.5</v>
      </c>
      <c r="AC141" s="58" t="s">
        <v>3376</v>
      </c>
      <c r="AD141" s="58" t="s">
        <v>2784</v>
      </c>
      <c r="AE141" s="58" t="s">
        <v>3377</v>
      </c>
      <c r="AF141" s="77">
        <v>0</v>
      </c>
      <c r="AG141" s="299"/>
      <c r="AH141" s="58" t="s">
        <v>3378</v>
      </c>
      <c r="AI141" s="241" t="s">
        <v>2645</v>
      </c>
      <c r="AJ141" s="299">
        <v>0.5</v>
      </c>
      <c r="AK141" s="241">
        <v>0</v>
      </c>
      <c r="AL141" s="241" t="s">
        <v>3379</v>
      </c>
      <c r="AM141" s="241" t="s">
        <v>2375</v>
      </c>
      <c r="AN141" s="299">
        <v>0</v>
      </c>
      <c r="AO141" s="314">
        <v>0</v>
      </c>
      <c r="AP141" s="241" t="s">
        <v>3380</v>
      </c>
      <c r="AQ141" s="241" t="s">
        <v>3381</v>
      </c>
      <c r="AR141" s="299">
        <v>0.5</v>
      </c>
      <c r="AS141" s="235">
        <v>0</v>
      </c>
      <c r="AT141" s="235" t="s">
        <v>3379</v>
      </c>
      <c r="AU141" s="235" t="s">
        <v>2375</v>
      </c>
      <c r="AV141" s="315">
        <v>0.5</v>
      </c>
      <c r="AW141" s="317">
        <v>1</v>
      </c>
      <c r="AX141" s="235" t="s">
        <v>3382</v>
      </c>
      <c r="AY141" s="235" t="s">
        <v>2609</v>
      </c>
    </row>
    <row r="142" spans="1:52" ht="216.75">
      <c r="A142" s="2">
        <v>109</v>
      </c>
      <c r="B142" s="58" t="s">
        <v>1086</v>
      </c>
      <c r="C142" s="58" t="s">
        <v>1086</v>
      </c>
      <c r="D142" s="58" t="s">
        <v>91</v>
      </c>
      <c r="E142" s="58" t="s">
        <v>72</v>
      </c>
      <c r="F142" s="58" t="s">
        <v>73</v>
      </c>
      <c r="G142" s="58" t="s">
        <v>74</v>
      </c>
      <c r="H142" s="58" t="s">
        <v>75</v>
      </c>
      <c r="I142" s="58" t="s">
        <v>92</v>
      </c>
      <c r="J142" s="58" t="s">
        <v>2395</v>
      </c>
      <c r="K142" s="58" t="s">
        <v>1094</v>
      </c>
      <c r="L142" s="58">
        <v>7</v>
      </c>
      <c r="M142" s="58" t="s">
        <v>1096</v>
      </c>
      <c r="N142" s="58" t="s">
        <v>1097</v>
      </c>
      <c r="O142" s="72">
        <v>1</v>
      </c>
      <c r="P142" s="72">
        <v>4</v>
      </c>
      <c r="Q142" s="72">
        <v>0</v>
      </c>
      <c r="R142" s="72">
        <v>0</v>
      </c>
      <c r="S142" s="72">
        <v>5</v>
      </c>
      <c r="T142" s="72">
        <v>0</v>
      </c>
      <c r="U142" s="58" t="s">
        <v>1245</v>
      </c>
      <c r="V142" s="72" t="s">
        <v>1245</v>
      </c>
      <c r="W142" s="58" t="s">
        <v>1245</v>
      </c>
      <c r="X142" s="77">
        <v>1</v>
      </c>
      <c r="Y142" s="72">
        <f t="shared" si="6"/>
        <v>0.25</v>
      </c>
      <c r="Z142" s="58" t="s">
        <v>3383</v>
      </c>
      <c r="AA142" s="58" t="s">
        <v>3366</v>
      </c>
      <c r="AB142" s="72">
        <v>0</v>
      </c>
      <c r="AC142" s="58" t="s">
        <v>1245</v>
      </c>
      <c r="AD142" s="58" t="s">
        <v>1245</v>
      </c>
      <c r="AE142" s="58" t="s">
        <v>1245</v>
      </c>
      <c r="AF142" s="72">
        <v>1</v>
      </c>
      <c r="AG142" s="285">
        <v>0.25</v>
      </c>
      <c r="AH142" s="58" t="s">
        <v>3384</v>
      </c>
      <c r="AI142" s="58" t="s">
        <v>3385</v>
      </c>
      <c r="AJ142" s="72">
        <v>0</v>
      </c>
      <c r="AK142" s="58" t="s">
        <v>1245</v>
      </c>
      <c r="AL142" s="58" t="s">
        <v>1245</v>
      </c>
      <c r="AM142" s="58" t="s">
        <v>1245</v>
      </c>
      <c r="AN142" s="72">
        <v>1</v>
      </c>
      <c r="AO142" s="285">
        <v>0.25</v>
      </c>
      <c r="AP142" s="58" t="s">
        <v>3386</v>
      </c>
      <c r="AQ142" s="58" t="s">
        <v>3387</v>
      </c>
      <c r="AR142" s="72">
        <v>0</v>
      </c>
      <c r="AS142" s="251" t="s">
        <v>1245</v>
      </c>
      <c r="AT142" s="251" t="s">
        <v>1245</v>
      </c>
      <c r="AU142" s="251" t="s">
        <v>1245</v>
      </c>
      <c r="AV142" s="68">
        <v>2</v>
      </c>
      <c r="AW142" s="69">
        <v>0.5</v>
      </c>
      <c r="AX142" s="251" t="s">
        <v>3386</v>
      </c>
      <c r="AY142" s="251" t="s">
        <v>3388</v>
      </c>
      <c r="AZ142" s="213" t="s">
        <v>3389</v>
      </c>
    </row>
    <row r="143" spans="1:52" ht="409.5">
      <c r="A143" s="2">
        <v>110</v>
      </c>
      <c r="B143" s="58" t="s">
        <v>1086</v>
      </c>
      <c r="C143" s="58" t="s">
        <v>1086</v>
      </c>
      <c r="D143" s="58" t="s">
        <v>91</v>
      </c>
      <c r="E143" s="58" t="s">
        <v>72</v>
      </c>
      <c r="F143" s="58" t="s">
        <v>73</v>
      </c>
      <c r="G143" s="58" t="s">
        <v>74</v>
      </c>
      <c r="H143" s="58" t="s">
        <v>75</v>
      </c>
      <c r="I143" s="58" t="s">
        <v>92</v>
      </c>
      <c r="J143" s="58" t="s">
        <v>2395</v>
      </c>
      <c r="K143" s="58" t="s">
        <v>3390</v>
      </c>
      <c r="L143" s="58">
        <v>29</v>
      </c>
      <c r="M143" s="58" t="s">
        <v>1102</v>
      </c>
      <c r="N143" s="58" t="s">
        <v>1103</v>
      </c>
      <c r="O143" s="72">
        <v>35</v>
      </c>
      <c r="P143" s="72">
        <v>40</v>
      </c>
      <c r="Q143" s="72">
        <v>45</v>
      </c>
      <c r="R143" s="72">
        <v>50</v>
      </c>
      <c r="S143" s="72">
        <v>170</v>
      </c>
      <c r="T143" s="72">
        <v>0</v>
      </c>
      <c r="U143" s="58" t="s">
        <v>1245</v>
      </c>
      <c r="V143" s="72" t="s">
        <v>1245</v>
      </c>
      <c r="W143" s="58" t="s">
        <v>1245</v>
      </c>
      <c r="X143" s="77">
        <v>53</v>
      </c>
      <c r="Y143" s="72">
        <f t="shared" si="6"/>
        <v>1.325</v>
      </c>
      <c r="Z143" s="58" t="s">
        <v>3391</v>
      </c>
      <c r="AA143" s="58" t="s">
        <v>3366</v>
      </c>
      <c r="AB143" s="72">
        <v>0</v>
      </c>
      <c r="AC143" s="58" t="s">
        <v>1245</v>
      </c>
      <c r="AD143" s="58" t="s">
        <v>1245</v>
      </c>
      <c r="AE143" s="58" t="s">
        <v>1245</v>
      </c>
      <c r="AF143" s="72">
        <v>59</v>
      </c>
      <c r="AG143" s="285">
        <v>1.48</v>
      </c>
      <c r="AH143" s="58" t="s">
        <v>3392</v>
      </c>
      <c r="AI143" s="58" t="s">
        <v>3368</v>
      </c>
      <c r="AJ143" s="72">
        <v>0</v>
      </c>
      <c r="AK143" s="58" t="s">
        <v>1245</v>
      </c>
      <c r="AL143" s="58" t="s">
        <v>1245</v>
      </c>
      <c r="AM143" s="58" t="s">
        <v>1245</v>
      </c>
      <c r="AN143" s="72">
        <v>29</v>
      </c>
      <c r="AO143" s="285">
        <v>0.73</v>
      </c>
      <c r="AP143" s="58" t="s">
        <v>3393</v>
      </c>
      <c r="AQ143" s="58" t="s">
        <v>3394</v>
      </c>
      <c r="AR143" s="72">
        <v>0</v>
      </c>
      <c r="AS143" s="251" t="s">
        <v>1245</v>
      </c>
      <c r="AT143" s="251" t="s">
        <v>1245</v>
      </c>
      <c r="AU143" s="251" t="s">
        <v>1245</v>
      </c>
      <c r="AV143" s="68">
        <v>18</v>
      </c>
      <c r="AW143" s="69">
        <v>1</v>
      </c>
      <c r="AX143" s="251" t="s">
        <v>3395</v>
      </c>
      <c r="AY143" s="251" t="s">
        <v>3371</v>
      </c>
      <c r="AZ143" s="213" t="s">
        <v>3228</v>
      </c>
    </row>
    <row r="144" spans="1:52" ht="409.5">
      <c r="A144" s="2">
        <v>111</v>
      </c>
      <c r="B144" s="58" t="s">
        <v>1086</v>
      </c>
      <c r="C144" s="58" t="s">
        <v>1086</v>
      </c>
      <c r="D144" s="58" t="s">
        <v>71</v>
      </c>
      <c r="E144" s="58" t="s">
        <v>72</v>
      </c>
      <c r="F144" s="58" t="s">
        <v>73</v>
      </c>
      <c r="G144" s="58" t="s">
        <v>74</v>
      </c>
      <c r="H144" s="58" t="s">
        <v>75</v>
      </c>
      <c r="I144" s="58" t="s">
        <v>92</v>
      </c>
      <c r="J144" s="58" t="s">
        <v>2403</v>
      </c>
      <c r="K144" s="58" t="s">
        <v>1106</v>
      </c>
      <c r="L144" s="284">
        <v>0</v>
      </c>
      <c r="M144" s="58" t="s">
        <v>1108</v>
      </c>
      <c r="N144" s="58" t="s">
        <v>1109</v>
      </c>
      <c r="O144" s="97">
        <v>0</v>
      </c>
      <c r="P144" s="97">
        <v>0.6</v>
      </c>
      <c r="Q144" s="97">
        <v>0.75</v>
      </c>
      <c r="R144" s="97">
        <v>0.85</v>
      </c>
      <c r="S144" s="97">
        <v>0.85</v>
      </c>
      <c r="T144" s="97">
        <v>0</v>
      </c>
      <c r="U144" s="58" t="s">
        <v>1245</v>
      </c>
      <c r="V144" s="72" t="s">
        <v>1245</v>
      </c>
      <c r="W144" s="58" t="s">
        <v>1245</v>
      </c>
      <c r="X144" s="77">
        <v>93.35</v>
      </c>
      <c r="Y144" s="72">
        <f t="shared" si="6"/>
        <v>155.58333333333334</v>
      </c>
      <c r="Z144" s="58" t="s">
        <v>3396</v>
      </c>
      <c r="AA144" s="58" t="s">
        <v>3397</v>
      </c>
      <c r="AB144" s="72">
        <v>0</v>
      </c>
      <c r="AC144" s="58" t="s">
        <v>1245</v>
      </c>
      <c r="AD144" s="58" t="s">
        <v>1245</v>
      </c>
      <c r="AE144" s="58" t="s">
        <v>1245</v>
      </c>
      <c r="AF144" s="285">
        <v>0.90210000000000001</v>
      </c>
      <c r="AG144" s="285">
        <v>1.5</v>
      </c>
      <c r="AH144" s="58" t="s">
        <v>3398</v>
      </c>
      <c r="AI144" s="58" t="s">
        <v>3368</v>
      </c>
      <c r="AJ144" s="72">
        <v>0</v>
      </c>
      <c r="AK144" s="58" t="s">
        <v>1245</v>
      </c>
      <c r="AL144" s="58" t="s">
        <v>1245</v>
      </c>
      <c r="AM144" s="58" t="s">
        <v>1245</v>
      </c>
      <c r="AN144" s="285">
        <v>0.8881</v>
      </c>
      <c r="AO144" s="285">
        <v>1.48</v>
      </c>
      <c r="AP144" s="58" t="s">
        <v>3399</v>
      </c>
      <c r="AQ144" s="58" t="s">
        <v>3394</v>
      </c>
      <c r="AR144" s="72">
        <v>0</v>
      </c>
      <c r="AS144" s="251" t="s">
        <v>1245</v>
      </c>
      <c r="AT144" s="251" t="s">
        <v>1245</v>
      </c>
      <c r="AU144" s="251" t="s">
        <v>1245</v>
      </c>
      <c r="AV144" s="69">
        <v>0.89</v>
      </c>
      <c r="AW144" s="69">
        <v>1.48</v>
      </c>
      <c r="AX144" s="251" t="s">
        <v>3400</v>
      </c>
      <c r="AY144" s="251" t="s">
        <v>3401</v>
      </c>
      <c r="AZ144" s="213" t="s">
        <v>3228</v>
      </c>
    </row>
    <row r="145" spans="1:52" ht="267.75">
      <c r="A145" s="2">
        <v>112</v>
      </c>
      <c r="B145" s="58" t="s">
        <v>1086</v>
      </c>
      <c r="C145" s="58" t="s">
        <v>1086</v>
      </c>
      <c r="D145" s="58" t="s">
        <v>71</v>
      </c>
      <c r="E145" s="58" t="s">
        <v>72</v>
      </c>
      <c r="F145" s="58" t="s">
        <v>73</v>
      </c>
      <c r="G145" s="58" t="s">
        <v>836</v>
      </c>
      <c r="H145" s="58" t="s">
        <v>75</v>
      </c>
      <c r="I145" s="58" t="s">
        <v>170</v>
      </c>
      <c r="J145" s="58" t="s">
        <v>649</v>
      </c>
      <c r="K145" s="58" t="s">
        <v>1112</v>
      </c>
      <c r="L145" s="58">
        <v>3</v>
      </c>
      <c r="M145" s="58" t="s">
        <v>1114</v>
      </c>
      <c r="N145" s="58" t="s">
        <v>1115</v>
      </c>
      <c r="O145" s="72">
        <v>1</v>
      </c>
      <c r="P145" s="72">
        <v>2</v>
      </c>
      <c r="Q145" s="72">
        <v>3</v>
      </c>
      <c r="R145" s="72">
        <v>1</v>
      </c>
      <c r="S145" s="72">
        <v>7</v>
      </c>
      <c r="T145" s="72">
        <v>0</v>
      </c>
      <c r="U145" s="58" t="s">
        <v>1245</v>
      </c>
      <c r="V145" s="72" t="s">
        <v>1245</v>
      </c>
      <c r="W145" s="58" t="s">
        <v>1245</v>
      </c>
      <c r="X145" s="77">
        <v>0.5</v>
      </c>
      <c r="Y145" s="72">
        <f t="shared" si="6"/>
        <v>0.25</v>
      </c>
      <c r="Z145" s="58" t="s">
        <v>3402</v>
      </c>
      <c r="AA145" s="58" t="s">
        <v>3403</v>
      </c>
      <c r="AB145" s="72">
        <v>0</v>
      </c>
      <c r="AC145" s="58" t="s">
        <v>1245</v>
      </c>
      <c r="AD145" s="58" t="s">
        <v>1245</v>
      </c>
      <c r="AE145" s="58" t="s">
        <v>1245</v>
      </c>
      <c r="AF145" s="72">
        <v>1</v>
      </c>
      <c r="AG145" s="285">
        <v>0.5</v>
      </c>
      <c r="AH145" s="58" t="s">
        <v>3404</v>
      </c>
      <c r="AI145" s="58" t="s">
        <v>3385</v>
      </c>
      <c r="AJ145" s="72">
        <v>0</v>
      </c>
      <c r="AK145" s="58" t="s">
        <v>1245</v>
      </c>
      <c r="AL145" s="58" t="s">
        <v>1245</v>
      </c>
      <c r="AM145" s="58" t="s">
        <v>1245</v>
      </c>
      <c r="AN145" s="285">
        <v>1.4999999999999999E-2</v>
      </c>
      <c r="AO145" s="285">
        <v>0.75</v>
      </c>
      <c r="AP145" s="58" t="s">
        <v>3405</v>
      </c>
      <c r="AQ145" s="58" t="s">
        <v>3387</v>
      </c>
      <c r="AR145" s="72">
        <v>0</v>
      </c>
      <c r="AS145" s="251" t="s">
        <v>1245</v>
      </c>
      <c r="AT145" s="251" t="s">
        <v>1245</v>
      </c>
      <c r="AU145" s="251" t="s">
        <v>1245</v>
      </c>
      <c r="AV145" s="69">
        <v>0.02</v>
      </c>
      <c r="AW145" s="69">
        <v>1</v>
      </c>
      <c r="AX145" s="251" t="s">
        <v>3406</v>
      </c>
      <c r="AY145" s="251" t="s">
        <v>3371</v>
      </c>
    </row>
    <row r="146" spans="1:52" ht="344.25">
      <c r="A146" s="2">
        <v>113</v>
      </c>
      <c r="B146" s="58" t="s">
        <v>1086</v>
      </c>
      <c r="C146" s="58" t="s">
        <v>1086</v>
      </c>
      <c r="D146" s="58" t="s">
        <v>91</v>
      </c>
      <c r="E146" s="58" t="s">
        <v>72</v>
      </c>
      <c r="F146" s="58" t="s">
        <v>73</v>
      </c>
      <c r="G146" s="58" t="s">
        <v>836</v>
      </c>
      <c r="H146" s="58" t="s">
        <v>127</v>
      </c>
      <c r="I146" s="58" t="s">
        <v>128</v>
      </c>
      <c r="J146" s="58" t="s">
        <v>478</v>
      </c>
      <c r="K146" s="58" t="s">
        <v>1118</v>
      </c>
      <c r="L146" s="59">
        <v>0</v>
      </c>
      <c r="M146" s="58" t="s">
        <v>1120</v>
      </c>
      <c r="N146" s="58" t="s">
        <v>1121</v>
      </c>
      <c r="O146" s="200">
        <v>2</v>
      </c>
      <c r="P146" s="200">
        <v>8</v>
      </c>
      <c r="Q146" s="200">
        <v>8</v>
      </c>
      <c r="R146" s="200">
        <v>2</v>
      </c>
      <c r="S146" s="200">
        <v>20</v>
      </c>
      <c r="T146" s="200">
        <v>0</v>
      </c>
      <c r="U146" s="58" t="s">
        <v>1245</v>
      </c>
      <c r="V146" s="72" t="s">
        <v>1245</v>
      </c>
      <c r="W146" s="58" t="s">
        <v>1245</v>
      </c>
      <c r="X146" s="77">
        <v>1.5</v>
      </c>
      <c r="Y146" s="72">
        <f t="shared" si="6"/>
        <v>0.1875</v>
      </c>
      <c r="Z146" s="58" t="s">
        <v>3407</v>
      </c>
      <c r="AA146" s="58" t="s">
        <v>3403</v>
      </c>
      <c r="AB146" s="200">
        <v>0</v>
      </c>
      <c r="AC146" s="58" t="s">
        <v>1245</v>
      </c>
      <c r="AD146" s="58" t="s">
        <v>1245</v>
      </c>
      <c r="AE146" s="58" t="s">
        <v>1245</v>
      </c>
      <c r="AF146" s="72">
        <v>1</v>
      </c>
      <c r="AG146" s="285">
        <v>0.13</v>
      </c>
      <c r="AH146" s="58" t="s">
        <v>3408</v>
      </c>
      <c r="AI146" s="58" t="s">
        <v>3409</v>
      </c>
      <c r="AJ146" s="200">
        <v>0</v>
      </c>
      <c r="AK146" s="58" t="s">
        <v>1245</v>
      </c>
      <c r="AL146" s="58" t="s">
        <v>1245</v>
      </c>
      <c r="AM146" s="58" t="s">
        <v>1245</v>
      </c>
      <c r="AN146" s="72">
        <v>4</v>
      </c>
      <c r="AO146" s="285">
        <v>0.5</v>
      </c>
      <c r="AP146" s="58" t="s">
        <v>3410</v>
      </c>
      <c r="AQ146" s="58" t="s">
        <v>3387</v>
      </c>
      <c r="AR146" s="200">
        <v>0</v>
      </c>
      <c r="AS146" s="251" t="s">
        <v>1245</v>
      </c>
      <c r="AT146" s="251" t="s">
        <v>1245</v>
      </c>
      <c r="AU146" s="251" t="s">
        <v>1245</v>
      </c>
      <c r="AV146" s="68">
        <v>4</v>
      </c>
      <c r="AW146" s="69">
        <v>1</v>
      </c>
      <c r="AX146" s="251" t="s">
        <v>3411</v>
      </c>
      <c r="AY146" s="251" t="s">
        <v>3371</v>
      </c>
    </row>
    <row r="147" spans="1:52" ht="409.5">
      <c r="A147" s="2">
        <v>114</v>
      </c>
      <c r="B147" s="58" t="s">
        <v>1086</v>
      </c>
      <c r="C147" s="58" t="s">
        <v>1086</v>
      </c>
      <c r="D147" s="58" t="s">
        <v>71</v>
      </c>
      <c r="E147" s="58" t="s">
        <v>72</v>
      </c>
      <c r="F147" s="58" t="s">
        <v>73</v>
      </c>
      <c r="G147" s="58" t="s">
        <v>836</v>
      </c>
      <c r="H147" s="58" t="s">
        <v>75</v>
      </c>
      <c r="I147" s="58" t="s">
        <v>616</v>
      </c>
      <c r="J147" s="58" t="s">
        <v>478</v>
      </c>
      <c r="K147" s="58" t="s">
        <v>1100</v>
      </c>
      <c r="L147" s="439">
        <v>0</v>
      </c>
      <c r="M147" s="58" t="s">
        <v>1124</v>
      </c>
      <c r="N147" s="58" t="s">
        <v>1125</v>
      </c>
      <c r="O147" s="97">
        <v>0.25</v>
      </c>
      <c r="P147" s="97">
        <v>0.25</v>
      </c>
      <c r="Q147" s="97">
        <v>0.25</v>
      </c>
      <c r="R147" s="97">
        <v>0.25</v>
      </c>
      <c r="S147" s="97">
        <v>1</v>
      </c>
      <c r="T147" s="97">
        <v>0</v>
      </c>
      <c r="U147" s="58" t="s">
        <v>1245</v>
      </c>
      <c r="V147" s="72" t="s">
        <v>1245</v>
      </c>
      <c r="W147" s="58" t="s">
        <v>1245</v>
      </c>
      <c r="X147" s="77">
        <v>0</v>
      </c>
      <c r="Y147" s="72" t="str">
        <f t="shared" si="6"/>
        <v>No aplica</v>
      </c>
      <c r="Z147" s="58" t="s">
        <v>3412</v>
      </c>
      <c r="AA147" s="58" t="s">
        <v>3413</v>
      </c>
      <c r="AB147" s="97">
        <v>0</v>
      </c>
      <c r="AC147" s="58" t="s">
        <v>1245</v>
      </c>
      <c r="AD147" s="58" t="s">
        <v>1245</v>
      </c>
      <c r="AE147" s="58" t="s">
        <v>1245</v>
      </c>
      <c r="AF147" s="285">
        <v>0.12</v>
      </c>
      <c r="AG147" s="285">
        <v>0.48</v>
      </c>
      <c r="AH147" s="58" t="s">
        <v>3414</v>
      </c>
      <c r="AI147" s="58" t="s">
        <v>3415</v>
      </c>
      <c r="AJ147" s="97">
        <v>0</v>
      </c>
      <c r="AK147" s="58" t="s">
        <v>1245</v>
      </c>
      <c r="AL147" s="58" t="s">
        <v>1245</v>
      </c>
      <c r="AM147" s="58" t="s">
        <v>1245</v>
      </c>
      <c r="AN147" s="285">
        <v>0.1</v>
      </c>
      <c r="AO147" s="285">
        <v>0.4</v>
      </c>
      <c r="AP147" s="58" t="s">
        <v>3416</v>
      </c>
      <c r="AQ147" s="58" t="s">
        <v>3387</v>
      </c>
      <c r="AR147" s="97">
        <v>0</v>
      </c>
      <c r="AS147" s="251" t="s">
        <v>1245</v>
      </c>
      <c r="AT147" s="251" t="s">
        <v>1245</v>
      </c>
      <c r="AU147" s="251" t="s">
        <v>1245</v>
      </c>
      <c r="AV147" s="69">
        <v>0.25</v>
      </c>
      <c r="AW147" s="69">
        <v>1</v>
      </c>
      <c r="AX147" s="251" t="s">
        <v>3417</v>
      </c>
      <c r="AY147" s="251" t="s">
        <v>3371</v>
      </c>
    </row>
    <row r="148" spans="1:52" ht="409.5">
      <c r="A148" s="2">
        <v>115</v>
      </c>
      <c r="B148" s="58" t="s">
        <v>1086</v>
      </c>
      <c r="C148" s="58" t="s">
        <v>1086</v>
      </c>
      <c r="D148" s="58" t="s">
        <v>71</v>
      </c>
      <c r="E148" s="58" t="s">
        <v>72</v>
      </c>
      <c r="F148" s="58" t="s">
        <v>73</v>
      </c>
      <c r="G148" s="58" t="s">
        <v>836</v>
      </c>
      <c r="H148" s="58" t="s">
        <v>75</v>
      </c>
      <c r="I148" s="58" t="s">
        <v>92</v>
      </c>
      <c r="J148" s="58" t="s">
        <v>478</v>
      </c>
      <c r="K148" s="58" t="s">
        <v>1128</v>
      </c>
      <c r="L148" s="284">
        <v>0</v>
      </c>
      <c r="M148" s="58" t="s">
        <v>1130</v>
      </c>
      <c r="N148" s="58" t="s">
        <v>1131</v>
      </c>
      <c r="O148" s="97">
        <v>0.8</v>
      </c>
      <c r="P148" s="97">
        <v>0.8</v>
      </c>
      <c r="Q148" s="97">
        <v>0.8</v>
      </c>
      <c r="R148" s="97">
        <v>0.8</v>
      </c>
      <c r="S148" s="97">
        <v>0.8</v>
      </c>
      <c r="T148" s="97">
        <v>0</v>
      </c>
      <c r="U148" s="58" t="s">
        <v>1245</v>
      </c>
      <c r="V148" s="72" t="s">
        <v>1245</v>
      </c>
      <c r="W148" s="58" t="s">
        <v>1245</v>
      </c>
      <c r="X148" s="77">
        <v>100</v>
      </c>
      <c r="Y148" s="72">
        <f t="shared" si="6"/>
        <v>125</v>
      </c>
      <c r="Z148" s="58" t="s">
        <v>3418</v>
      </c>
      <c r="AA148" s="58" t="s">
        <v>3403</v>
      </c>
      <c r="AB148" s="72">
        <v>0</v>
      </c>
      <c r="AC148" s="58" t="s">
        <v>1245</v>
      </c>
      <c r="AD148" s="58" t="s">
        <v>1245</v>
      </c>
      <c r="AE148" s="58" t="s">
        <v>1245</v>
      </c>
      <c r="AF148" s="285">
        <v>1</v>
      </c>
      <c r="AG148" s="285">
        <v>1.25</v>
      </c>
      <c r="AH148" s="58" t="s">
        <v>3419</v>
      </c>
      <c r="AI148" s="58" t="s">
        <v>3385</v>
      </c>
      <c r="AJ148" s="72">
        <v>0</v>
      </c>
      <c r="AK148" s="58" t="s">
        <v>1245</v>
      </c>
      <c r="AL148" s="58" t="s">
        <v>1245</v>
      </c>
      <c r="AM148" s="58" t="s">
        <v>1245</v>
      </c>
      <c r="AN148" s="285">
        <v>1</v>
      </c>
      <c r="AO148" s="285">
        <v>1.25</v>
      </c>
      <c r="AP148" s="58" t="s">
        <v>3420</v>
      </c>
      <c r="AQ148" s="58" t="s">
        <v>3394</v>
      </c>
      <c r="AR148" s="72">
        <v>0</v>
      </c>
      <c r="AS148" s="251" t="s">
        <v>1245</v>
      </c>
      <c r="AT148" s="251" t="s">
        <v>1245</v>
      </c>
      <c r="AU148" s="251" t="s">
        <v>1245</v>
      </c>
      <c r="AV148" s="69">
        <v>1</v>
      </c>
      <c r="AW148" s="69">
        <v>1.28</v>
      </c>
      <c r="AX148" s="251" t="s">
        <v>3421</v>
      </c>
      <c r="AY148" s="251" t="s">
        <v>3401</v>
      </c>
    </row>
    <row r="149" spans="1:52" s="297" customFormat="1" ht="409.5">
      <c r="A149" s="2">
        <v>116</v>
      </c>
      <c r="B149" s="58" t="s">
        <v>1086</v>
      </c>
      <c r="C149" s="58" t="s">
        <v>1086</v>
      </c>
      <c r="D149" s="58" t="s">
        <v>91</v>
      </c>
      <c r="E149" s="58" t="s">
        <v>72</v>
      </c>
      <c r="F149" s="58" t="s">
        <v>73</v>
      </c>
      <c r="G149" s="58" t="s">
        <v>74</v>
      </c>
      <c r="H149" s="58" t="s">
        <v>75</v>
      </c>
      <c r="I149" s="58" t="s">
        <v>92</v>
      </c>
      <c r="J149" s="58" t="s">
        <v>2369</v>
      </c>
      <c r="K149" s="58" t="s">
        <v>1134</v>
      </c>
      <c r="L149" s="58">
        <v>72</v>
      </c>
      <c r="M149" s="58" t="s">
        <v>1135</v>
      </c>
      <c r="N149" s="58" t="s">
        <v>1136</v>
      </c>
      <c r="O149" s="77">
        <f>19*4</f>
        <v>76</v>
      </c>
      <c r="P149" s="77">
        <f>20*4</f>
        <v>80</v>
      </c>
      <c r="Q149" s="77">
        <f>21*4</f>
        <v>84</v>
      </c>
      <c r="R149" s="77">
        <f>22*4</f>
        <v>88</v>
      </c>
      <c r="S149" s="72">
        <v>328</v>
      </c>
      <c r="T149" s="72">
        <v>0</v>
      </c>
      <c r="U149" s="58" t="s">
        <v>1245</v>
      </c>
      <c r="V149" s="72" t="s">
        <v>1245</v>
      </c>
      <c r="W149" s="58" t="s">
        <v>1245</v>
      </c>
      <c r="X149" s="77"/>
      <c r="Y149" s="72" t="str">
        <f t="shared" si="6"/>
        <v>No aplica</v>
      </c>
      <c r="Z149" s="58" t="s">
        <v>3422</v>
      </c>
      <c r="AA149" s="58" t="s">
        <v>3423</v>
      </c>
      <c r="AB149" s="72">
        <v>0</v>
      </c>
      <c r="AC149" s="58" t="s">
        <v>1245</v>
      </c>
      <c r="AD149" s="58" t="s">
        <v>1245</v>
      </c>
      <c r="AE149" s="58" t="s">
        <v>1245</v>
      </c>
      <c r="AF149" s="72">
        <v>52</v>
      </c>
      <c r="AG149" s="285">
        <v>0.65</v>
      </c>
      <c r="AH149" s="58" t="s">
        <v>3424</v>
      </c>
      <c r="AI149" s="58" t="s">
        <v>3385</v>
      </c>
      <c r="AJ149" s="72">
        <v>0</v>
      </c>
      <c r="AK149" s="58" t="s">
        <v>1245</v>
      </c>
      <c r="AL149" s="58" t="s">
        <v>1245</v>
      </c>
      <c r="AM149" s="58" t="s">
        <v>1245</v>
      </c>
      <c r="AN149" s="72">
        <v>52</v>
      </c>
      <c r="AO149" s="285">
        <v>0.65</v>
      </c>
      <c r="AP149" s="58" t="s">
        <v>3425</v>
      </c>
      <c r="AQ149" s="58" t="s">
        <v>3387</v>
      </c>
      <c r="AR149" s="72">
        <v>0</v>
      </c>
      <c r="AS149" s="251" t="s">
        <v>1245</v>
      </c>
      <c r="AT149" s="251" t="s">
        <v>1245</v>
      </c>
      <c r="AU149" s="259" t="s">
        <v>1245</v>
      </c>
      <c r="AV149" s="67">
        <v>18</v>
      </c>
      <c r="AW149" s="193">
        <v>1</v>
      </c>
      <c r="AX149" s="251" t="s">
        <v>3426</v>
      </c>
      <c r="AY149" s="251" t="s">
        <v>3371</v>
      </c>
      <c r="AZ149" s="213"/>
    </row>
    <row r="150" spans="1:52" ht="242.25">
      <c r="A150" s="2">
        <v>117</v>
      </c>
      <c r="B150" s="58" t="s">
        <v>1086</v>
      </c>
      <c r="C150" s="58" t="s">
        <v>1086</v>
      </c>
      <c r="D150" s="58" t="s">
        <v>91</v>
      </c>
      <c r="E150" s="58" t="s">
        <v>72</v>
      </c>
      <c r="F150" s="58" t="s">
        <v>73</v>
      </c>
      <c r="G150" s="58" t="s">
        <v>836</v>
      </c>
      <c r="H150" s="58" t="s">
        <v>103</v>
      </c>
      <c r="I150" s="58" t="s">
        <v>104</v>
      </c>
      <c r="J150" s="58" t="s">
        <v>116</v>
      </c>
      <c r="K150" s="58" t="s">
        <v>1139</v>
      </c>
      <c r="L150" s="236">
        <v>0.8</v>
      </c>
      <c r="M150" s="58" t="s">
        <v>1141</v>
      </c>
      <c r="N150" s="58" t="s">
        <v>1142</v>
      </c>
      <c r="O150" s="91">
        <v>0.8</v>
      </c>
      <c r="P150" s="91">
        <v>0.82</v>
      </c>
      <c r="Q150" s="91">
        <v>0.84</v>
      </c>
      <c r="R150" s="91">
        <v>0.86</v>
      </c>
      <c r="S150" s="91">
        <v>0.86</v>
      </c>
      <c r="T150" s="91">
        <v>0</v>
      </c>
      <c r="U150" s="58" t="s">
        <v>1245</v>
      </c>
      <c r="V150" s="72" t="s">
        <v>1245</v>
      </c>
      <c r="W150" s="58" t="s">
        <v>1245</v>
      </c>
      <c r="X150" s="77"/>
      <c r="Y150" s="72" t="str">
        <f t="shared" si="6"/>
        <v>No aplica</v>
      </c>
      <c r="Z150" s="58" t="s">
        <v>3427</v>
      </c>
      <c r="AA150" s="58" t="s">
        <v>3428</v>
      </c>
      <c r="AB150" s="77">
        <v>0</v>
      </c>
      <c r="AC150" s="58" t="s">
        <v>1245</v>
      </c>
      <c r="AD150" s="58" t="s">
        <v>1245</v>
      </c>
      <c r="AE150" s="58" t="s">
        <v>1245</v>
      </c>
      <c r="AF150" s="285">
        <v>0.16839999999999999</v>
      </c>
      <c r="AG150" s="285">
        <v>0.20530000000000001</v>
      </c>
      <c r="AH150" s="58" t="s">
        <v>3429</v>
      </c>
      <c r="AI150" s="58" t="s">
        <v>3415</v>
      </c>
      <c r="AJ150" s="77">
        <v>0</v>
      </c>
      <c r="AK150" s="58" t="s">
        <v>1245</v>
      </c>
      <c r="AL150" s="58" t="s">
        <v>1245</v>
      </c>
      <c r="AM150" s="58" t="s">
        <v>1245</v>
      </c>
      <c r="AN150" s="285">
        <v>0.97160000000000002</v>
      </c>
      <c r="AO150" s="285">
        <v>1.1849000000000001</v>
      </c>
      <c r="AP150" s="58" t="s">
        <v>3430</v>
      </c>
      <c r="AQ150" s="58" t="s">
        <v>3394</v>
      </c>
      <c r="AR150" s="77">
        <v>0</v>
      </c>
      <c r="AS150" s="251" t="s">
        <v>1245</v>
      </c>
      <c r="AT150" s="251" t="s">
        <v>1245</v>
      </c>
      <c r="AU150" s="251" t="s">
        <v>1245</v>
      </c>
      <c r="AV150" s="69">
        <v>0.97160000000000002</v>
      </c>
      <c r="AW150" s="69">
        <v>1.1849000000000001</v>
      </c>
      <c r="AX150" s="259" t="s">
        <v>3430</v>
      </c>
      <c r="AY150" s="259" t="s">
        <v>3401</v>
      </c>
    </row>
    <row r="151" spans="1:52">
      <c r="AF151" s="447"/>
    </row>
    <row r="152" spans="1:52">
      <c r="AW152" s="448">
        <f>AW150/P150</f>
        <v>1.4450000000000001</v>
      </c>
    </row>
    <row r="154" spans="1:52">
      <c r="AN154" s="449"/>
    </row>
    <row r="155" spans="1:52">
      <c r="AN155" s="450"/>
    </row>
    <row r="156" spans="1:52">
      <c r="AF156" s="451"/>
    </row>
    <row r="159" spans="1:52">
      <c r="AW159" s="452"/>
    </row>
  </sheetData>
  <sheetProtection sheet="1" objects="1" scenarios="1"/>
  <customSheetViews>
    <customSheetView guid="{C789DFBB-3603-417A-855F-31776D1E7A24}" hiddenColumns="1" state="hidden" topLeftCell="L1">
      <pane ySplit="2" topLeftCell="A4" activePane="bottomLeft" state="frozen"/>
      <selection pane="bottomLeft" activeCell="Y4" sqref="Y4:Z4"/>
      <pageMargins left="0" right="0" top="0" bottom="0" header="0" footer="0"/>
    </customSheetView>
  </customSheetViews>
  <mergeCells count="1">
    <mergeCell ref="C1:L1"/>
  </mergeCells>
  <dataValidations count="2">
    <dataValidation type="list" allowBlank="1" showErrorMessage="1" sqref="B129:C138" xr:uid="{A61350B2-F765-4A29-8DD4-F92292024ABA}">
      <formula1>#REF!</formula1>
    </dataValidation>
    <dataValidation allowBlank="1" showInputMessage="1" showErrorMessage="1" prompt="Seleccione... - Selecione un elemento de la lista" sqref="J88" xr:uid="{3F0DC1B3-27C3-4D16-9B32-88D68856011A}"/>
  </dataValidations>
  <hyperlinks>
    <hyperlink ref="AH10" r:id="rId1" xr:uid="{20A94BCC-A6CC-4BAE-B9F7-4876EF8E0774}"/>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4F97-7AC6-46F9-97D0-4A72FCAC83BC}">
  <sheetPr codeName="Hoja5"/>
  <dimension ref="A1:V150"/>
  <sheetViews>
    <sheetView workbookViewId="0">
      <pane ySplit="2" topLeftCell="A21" activePane="bottomLeft" state="frozen"/>
      <selection pane="bottomLeft" activeCell="V21" sqref="V21"/>
    </sheetView>
  </sheetViews>
  <sheetFormatPr baseColWidth="10" defaultColWidth="11.42578125" defaultRowHeight="15"/>
  <cols>
    <col min="1" max="1" width="5" bestFit="1" customWidth="1"/>
    <col min="2" max="2" width="28.42578125" style="205" customWidth="1"/>
    <col min="3" max="3" width="21" customWidth="1"/>
    <col min="4" max="4" width="20.85546875" customWidth="1"/>
    <col min="5" max="5" width="20.28515625" customWidth="1"/>
    <col min="6" max="6" width="14.7109375" customWidth="1"/>
    <col min="7" max="7" width="24.42578125" customWidth="1"/>
    <col min="8" max="8" width="21" customWidth="1"/>
    <col min="9" max="9" width="34.140625" customWidth="1"/>
    <col min="10" max="10" width="30" customWidth="1"/>
    <col min="11" max="11" width="10.28515625" customWidth="1"/>
    <col min="12" max="13" width="33.85546875" customWidth="1"/>
    <col min="14" max="18" width="9.42578125" style="206" customWidth="1"/>
    <col min="19" max="20" width="15" customWidth="1"/>
    <col min="21" max="22" width="36" customWidth="1"/>
  </cols>
  <sheetData>
    <row r="1" spans="1:22" s="49" customFormat="1" ht="64.5" customHeight="1" thickBot="1">
      <c r="A1" s="1278" t="s">
        <v>3431</v>
      </c>
      <c r="B1" s="1280" t="s">
        <v>2325</v>
      </c>
      <c r="C1" s="1280" t="s">
        <v>2327</v>
      </c>
      <c r="D1" s="1280" t="s">
        <v>2328</v>
      </c>
      <c r="E1" s="1280" t="s">
        <v>2329</v>
      </c>
      <c r="F1" s="1280" t="s">
        <v>2330</v>
      </c>
      <c r="G1" s="1280" t="s">
        <v>2331</v>
      </c>
      <c r="H1" s="1281" t="s">
        <v>2332</v>
      </c>
      <c r="I1" s="1280" t="s">
        <v>2333</v>
      </c>
      <c r="J1" s="1280" t="s">
        <v>3432</v>
      </c>
      <c r="K1" s="1280" t="s">
        <v>3433</v>
      </c>
      <c r="L1" s="1280" t="s">
        <v>3434</v>
      </c>
      <c r="M1" s="1280"/>
      <c r="N1" s="1278" t="s">
        <v>3435</v>
      </c>
      <c r="O1" s="1278"/>
      <c r="P1" s="1278"/>
      <c r="Q1" s="1278"/>
      <c r="R1" s="1278"/>
      <c r="S1" s="1279" t="s">
        <v>3436</v>
      </c>
      <c r="T1" s="1279"/>
      <c r="U1" s="1279"/>
      <c r="V1" s="1279"/>
    </row>
    <row r="2" spans="1:22" s="57" customFormat="1" ht="20.65" customHeight="1">
      <c r="A2" s="1282"/>
      <c r="B2" s="1280"/>
      <c r="C2" s="1280"/>
      <c r="D2" s="1280"/>
      <c r="E2" s="1280"/>
      <c r="F2" s="1280"/>
      <c r="G2" s="1280"/>
      <c r="H2" s="1281"/>
      <c r="I2" s="1280"/>
      <c r="J2" s="1280"/>
      <c r="K2" s="1280"/>
      <c r="L2" s="50" t="s">
        <v>2336</v>
      </c>
      <c r="M2" s="51" t="s">
        <v>2337</v>
      </c>
      <c r="N2" s="52">
        <v>2023</v>
      </c>
      <c r="O2" s="53">
        <v>2024</v>
      </c>
      <c r="P2" s="53">
        <v>2025</v>
      </c>
      <c r="Q2" s="53">
        <v>2026</v>
      </c>
      <c r="R2" s="54" t="s">
        <v>2339</v>
      </c>
      <c r="S2" s="55" t="s">
        <v>3437</v>
      </c>
      <c r="T2" s="56" t="s">
        <v>2345</v>
      </c>
      <c r="U2" s="56" t="s">
        <v>2346</v>
      </c>
      <c r="V2" s="56" t="s">
        <v>2343</v>
      </c>
    </row>
    <row r="3" spans="1:22" s="66" customFormat="1" ht="23.45" customHeight="1">
      <c r="A3" s="5">
        <v>1</v>
      </c>
      <c r="B3" s="58" t="s">
        <v>68</v>
      </c>
      <c r="C3" s="59" t="s">
        <v>71</v>
      </c>
      <c r="D3" s="59" t="s">
        <v>72</v>
      </c>
      <c r="E3" s="59" t="s">
        <v>73</v>
      </c>
      <c r="F3" s="59" t="s">
        <v>74</v>
      </c>
      <c r="G3" s="59" t="s">
        <v>75</v>
      </c>
      <c r="H3" s="59" t="s">
        <v>170</v>
      </c>
      <c r="I3" s="58" t="s">
        <v>649</v>
      </c>
      <c r="J3" s="58" t="s">
        <v>78</v>
      </c>
      <c r="K3" s="8">
        <v>0</v>
      </c>
      <c r="L3" s="26" t="s">
        <v>80</v>
      </c>
      <c r="M3" s="60" t="s">
        <v>2351</v>
      </c>
      <c r="N3" s="9">
        <v>0.05</v>
      </c>
      <c r="O3" s="8">
        <v>0.25</v>
      </c>
      <c r="P3" s="8">
        <v>0.2</v>
      </c>
      <c r="Q3" s="8">
        <v>0.2</v>
      </c>
      <c r="R3" s="61">
        <v>0.8</v>
      </c>
      <c r="S3" s="62">
        <v>0.05</v>
      </c>
      <c r="T3" s="63">
        <v>1</v>
      </c>
      <c r="U3" s="64" t="s">
        <v>3438</v>
      </c>
      <c r="V3" s="65" t="s">
        <v>3439</v>
      </c>
    </row>
    <row r="4" spans="1:22" s="66" customFormat="1" ht="23.45" customHeight="1">
      <c r="A4" s="5">
        <v>2</v>
      </c>
      <c r="B4" s="58" t="s">
        <v>68</v>
      </c>
      <c r="C4" s="59" t="s">
        <v>91</v>
      </c>
      <c r="D4" s="59" t="s">
        <v>72</v>
      </c>
      <c r="E4" s="59" t="s">
        <v>73</v>
      </c>
      <c r="F4" s="59" t="s">
        <v>74</v>
      </c>
      <c r="G4" s="59" t="s">
        <v>75</v>
      </c>
      <c r="H4" s="59" t="s">
        <v>92</v>
      </c>
      <c r="I4" s="58" t="s">
        <v>478</v>
      </c>
      <c r="J4" s="58" t="s">
        <v>94</v>
      </c>
      <c r="K4" s="8">
        <v>0</v>
      </c>
      <c r="L4" s="26" t="s">
        <v>96</v>
      </c>
      <c r="M4" s="60" t="s">
        <v>2360</v>
      </c>
      <c r="N4" s="9">
        <v>0</v>
      </c>
      <c r="O4" s="8">
        <v>0.25</v>
      </c>
      <c r="P4" s="8">
        <v>0.25</v>
      </c>
      <c r="Q4" s="8">
        <v>0.25</v>
      </c>
      <c r="R4" s="61">
        <v>1</v>
      </c>
      <c r="S4" s="67" t="s">
        <v>100</v>
      </c>
      <c r="T4" s="68" t="s">
        <v>231</v>
      </c>
      <c r="U4" s="64" t="s">
        <v>231</v>
      </c>
      <c r="V4" s="64" t="s">
        <v>3440</v>
      </c>
    </row>
    <row r="5" spans="1:22" s="66" customFormat="1" ht="23.45" customHeight="1">
      <c r="A5" s="5">
        <v>3</v>
      </c>
      <c r="B5" s="58" t="s">
        <v>68</v>
      </c>
      <c r="C5" s="59" t="s">
        <v>91</v>
      </c>
      <c r="D5" s="59" t="s">
        <v>72</v>
      </c>
      <c r="E5" s="59" t="s">
        <v>73</v>
      </c>
      <c r="F5" s="59" t="s">
        <v>74</v>
      </c>
      <c r="G5" s="59" t="s">
        <v>103</v>
      </c>
      <c r="H5" s="59" t="s">
        <v>104</v>
      </c>
      <c r="I5" s="58" t="s">
        <v>2369</v>
      </c>
      <c r="J5" s="58" t="s">
        <v>106</v>
      </c>
      <c r="K5" s="8">
        <v>0.95</v>
      </c>
      <c r="L5" s="26" t="s">
        <v>108</v>
      </c>
      <c r="M5" s="60" t="s">
        <v>110</v>
      </c>
      <c r="N5" s="9">
        <v>1</v>
      </c>
      <c r="O5" s="8">
        <v>1</v>
      </c>
      <c r="P5" s="8">
        <v>1</v>
      </c>
      <c r="Q5" s="8">
        <v>1</v>
      </c>
      <c r="R5" s="61">
        <v>1</v>
      </c>
      <c r="S5" s="67" t="s">
        <v>3441</v>
      </c>
      <c r="T5" s="68" t="s">
        <v>115</v>
      </c>
      <c r="U5" s="64" t="s">
        <v>3442</v>
      </c>
      <c r="V5" s="64" t="s">
        <v>3443</v>
      </c>
    </row>
    <row r="6" spans="1:22" s="66" customFormat="1" ht="23.45" customHeight="1">
      <c r="A6" s="5">
        <v>4</v>
      </c>
      <c r="B6" s="58" t="s">
        <v>68</v>
      </c>
      <c r="C6" s="59" t="s">
        <v>91</v>
      </c>
      <c r="D6" s="59" t="s">
        <v>72</v>
      </c>
      <c r="E6" s="59" t="s">
        <v>73</v>
      </c>
      <c r="F6" s="59" t="s">
        <v>74</v>
      </c>
      <c r="G6" s="59" t="s">
        <v>75</v>
      </c>
      <c r="H6" s="59" t="s">
        <v>92</v>
      </c>
      <c r="I6" s="58" t="s">
        <v>116</v>
      </c>
      <c r="J6" s="58" t="s">
        <v>117</v>
      </c>
      <c r="K6" s="8" t="s">
        <v>118</v>
      </c>
      <c r="L6" s="26" t="s">
        <v>120</v>
      </c>
      <c r="M6" s="60" t="s">
        <v>122</v>
      </c>
      <c r="N6" s="9" t="s">
        <v>2382</v>
      </c>
      <c r="O6" s="8" t="s">
        <v>90</v>
      </c>
      <c r="P6" s="8" t="s">
        <v>2383</v>
      </c>
      <c r="Q6" s="8" t="s">
        <v>2384</v>
      </c>
      <c r="R6" s="61" t="s">
        <v>2384</v>
      </c>
      <c r="S6" s="67" t="s">
        <v>3444</v>
      </c>
      <c r="T6" s="69">
        <v>0.99950000000000006</v>
      </c>
      <c r="U6" s="64" t="s">
        <v>3445</v>
      </c>
      <c r="V6" s="64" t="s">
        <v>3446</v>
      </c>
    </row>
    <row r="7" spans="1:22" s="66" customFormat="1" ht="23.45" customHeight="1">
      <c r="A7" s="5">
        <v>5</v>
      </c>
      <c r="B7" s="58" t="s">
        <v>125</v>
      </c>
      <c r="C7" s="70" t="s">
        <v>91</v>
      </c>
      <c r="D7" s="70" t="s">
        <v>72</v>
      </c>
      <c r="E7" s="70" t="s">
        <v>73</v>
      </c>
      <c r="F7" s="70" t="s">
        <v>74</v>
      </c>
      <c r="G7" s="70" t="s">
        <v>127</v>
      </c>
      <c r="H7" s="70" t="s">
        <v>128</v>
      </c>
      <c r="I7" s="70" t="s">
        <v>2395</v>
      </c>
      <c r="J7" s="71" t="s">
        <v>130</v>
      </c>
      <c r="K7" s="72">
        <v>0</v>
      </c>
      <c r="L7" s="71" t="s">
        <v>132</v>
      </c>
      <c r="M7" s="73" t="s">
        <v>133</v>
      </c>
      <c r="N7" s="74">
        <v>0.9</v>
      </c>
      <c r="O7" s="72" t="s">
        <v>138</v>
      </c>
      <c r="P7" s="72" t="s">
        <v>138</v>
      </c>
      <c r="Q7" s="72" t="s">
        <v>138</v>
      </c>
      <c r="R7" s="75">
        <v>0.9</v>
      </c>
      <c r="S7" s="67">
        <v>0</v>
      </c>
      <c r="T7" s="63">
        <v>0</v>
      </c>
      <c r="U7" s="64" t="s">
        <v>3447</v>
      </c>
      <c r="V7" s="64" t="s">
        <v>3448</v>
      </c>
    </row>
    <row r="8" spans="1:22" s="66" customFormat="1" ht="23.45" customHeight="1">
      <c r="A8" s="5">
        <v>5.0999999999999996</v>
      </c>
      <c r="B8" s="58" t="s">
        <v>125</v>
      </c>
      <c r="C8" s="70" t="s">
        <v>91</v>
      </c>
      <c r="D8" s="70" t="s">
        <v>72</v>
      </c>
      <c r="E8" s="70" t="s">
        <v>73</v>
      </c>
      <c r="F8" s="70" t="s">
        <v>74</v>
      </c>
      <c r="G8" s="70" t="s">
        <v>127</v>
      </c>
      <c r="H8" s="70" t="s">
        <v>128</v>
      </c>
      <c r="I8" s="70" t="s">
        <v>2395</v>
      </c>
      <c r="J8" s="71" t="s">
        <v>130</v>
      </c>
      <c r="K8" s="72">
        <v>0</v>
      </c>
      <c r="L8" s="71" t="s">
        <v>139</v>
      </c>
      <c r="M8" s="73" t="s">
        <v>140</v>
      </c>
      <c r="N8" s="76">
        <v>0</v>
      </c>
      <c r="O8" s="72">
        <v>13</v>
      </c>
      <c r="P8" s="72">
        <v>1</v>
      </c>
      <c r="Q8" s="77">
        <v>1</v>
      </c>
      <c r="R8" s="78">
        <v>15</v>
      </c>
      <c r="S8" s="67" t="s">
        <v>145</v>
      </c>
      <c r="T8" s="63" t="s">
        <v>145</v>
      </c>
      <c r="U8" s="64" t="s">
        <v>3449</v>
      </c>
      <c r="V8" s="64" t="s">
        <v>3450</v>
      </c>
    </row>
    <row r="9" spans="1:22" s="66" customFormat="1" ht="23.45" customHeight="1">
      <c r="A9" s="5">
        <v>6</v>
      </c>
      <c r="B9" s="58" t="s">
        <v>125</v>
      </c>
      <c r="C9" s="70" t="s">
        <v>91</v>
      </c>
      <c r="D9" s="70" t="s">
        <v>72</v>
      </c>
      <c r="E9" s="70" t="s">
        <v>73</v>
      </c>
      <c r="F9" s="70" t="s">
        <v>74</v>
      </c>
      <c r="G9" s="70" t="s">
        <v>127</v>
      </c>
      <c r="H9" s="70" t="s">
        <v>128</v>
      </c>
      <c r="I9" s="70" t="s">
        <v>2403</v>
      </c>
      <c r="J9" s="71" t="s">
        <v>148</v>
      </c>
      <c r="K9" s="72">
        <v>17</v>
      </c>
      <c r="L9" s="71" t="s">
        <v>149</v>
      </c>
      <c r="M9" s="73" t="s">
        <v>150</v>
      </c>
      <c r="N9" s="76">
        <v>3</v>
      </c>
      <c r="O9" s="72">
        <v>3</v>
      </c>
      <c r="P9" s="72">
        <v>3</v>
      </c>
      <c r="Q9" s="72">
        <v>3</v>
      </c>
      <c r="R9" s="79">
        <v>12</v>
      </c>
      <c r="S9" s="67">
        <v>5</v>
      </c>
      <c r="T9" s="63">
        <v>1</v>
      </c>
      <c r="U9" s="64" t="s">
        <v>3451</v>
      </c>
      <c r="V9" s="64" t="s">
        <v>3452</v>
      </c>
    </row>
    <row r="10" spans="1:22" s="66" customFormat="1" ht="23.45" customHeight="1">
      <c r="A10" s="5">
        <v>7</v>
      </c>
      <c r="B10" s="58" t="s">
        <v>152</v>
      </c>
      <c r="C10" s="70" t="s">
        <v>91</v>
      </c>
      <c r="D10" s="70" t="s">
        <v>72</v>
      </c>
      <c r="E10" s="70" t="s">
        <v>73</v>
      </c>
      <c r="F10" s="70" t="s">
        <v>74</v>
      </c>
      <c r="G10" s="70" t="s">
        <v>75</v>
      </c>
      <c r="H10" s="70" t="s">
        <v>92</v>
      </c>
      <c r="I10" s="70" t="s">
        <v>2395</v>
      </c>
      <c r="J10" s="58" t="s">
        <v>156</v>
      </c>
      <c r="K10" s="6">
        <v>1</v>
      </c>
      <c r="L10" s="26" t="s">
        <v>157</v>
      </c>
      <c r="M10" s="60" t="s">
        <v>158</v>
      </c>
      <c r="N10" s="18">
        <v>0.5</v>
      </c>
      <c r="O10" s="19">
        <v>0.5</v>
      </c>
      <c r="P10" s="6" t="s">
        <v>138</v>
      </c>
      <c r="Q10" s="6" t="s">
        <v>138</v>
      </c>
      <c r="R10" s="80">
        <v>1</v>
      </c>
      <c r="S10" s="67">
        <v>0.5</v>
      </c>
      <c r="T10" s="63">
        <v>1</v>
      </c>
      <c r="U10" s="64" t="s">
        <v>3453</v>
      </c>
      <c r="V10" s="64" t="s">
        <v>3454</v>
      </c>
    </row>
    <row r="11" spans="1:22" s="66" customFormat="1" ht="23.45" customHeight="1">
      <c r="A11" s="5">
        <v>8</v>
      </c>
      <c r="B11" s="58" t="s">
        <v>152</v>
      </c>
      <c r="C11" s="70" t="s">
        <v>91</v>
      </c>
      <c r="D11" s="70" t="s">
        <v>72</v>
      </c>
      <c r="E11" s="70" t="s">
        <v>73</v>
      </c>
      <c r="F11" s="70" t="s">
        <v>74</v>
      </c>
      <c r="G11" s="70" t="s">
        <v>75</v>
      </c>
      <c r="H11" s="70" t="s">
        <v>92</v>
      </c>
      <c r="I11" s="70" t="s">
        <v>2395</v>
      </c>
      <c r="J11" s="58" t="s">
        <v>163</v>
      </c>
      <c r="K11" s="72" t="s">
        <v>164</v>
      </c>
      <c r="L11" s="71" t="s">
        <v>166</v>
      </c>
      <c r="M11" s="60" t="s">
        <v>167</v>
      </c>
      <c r="N11" s="15">
        <v>0.7</v>
      </c>
      <c r="O11" s="20">
        <v>0.9</v>
      </c>
      <c r="P11" s="20">
        <v>0.9</v>
      </c>
      <c r="Q11" s="20">
        <v>0.9</v>
      </c>
      <c r="R11" s="81">
        <v>0.85</v>
      </c>
      <c r="S11" s="67">
        <v>5</v>
      </c>
      <c r="T11" s="63">
        <v>1</v>
      </c>
      <c r="U11" s="64" t="s">
        <v>3455</v>
      </c>
      <c r="V11" s="64" t="s">
        <v>3456</v>
      </c>
    </row>
    <row r="12" spans="1:22" ht="23.45" customHeight="1">
      <c r="A12" s="5">
        <v>9</v>
      </c>
      <c r="B12" s="58" t="s">
        <v>152</v>
      </c>
      <c r="C12" s="70" t="s">
        <v>91</v>
      </c>
      <c r="D12" s="70" t="s">
        <v>72</v>
      </c>
      <c r="E12" s="70" t="s">
        <v>73</v>
      </c>
      <c r="F12" s="70" t="s">
        <v>74</v>
      </c>
      <c r="G12" s="70" t="s">
        <v>75</v>
      </c>
      <c r="H12" s="70" t="s">
        <v>170</v>
      </c>
      <c r="I12" s="70" t="s">
        <v>649</v>
      </c>
      <c r="J12" s="59" t="s">
        <v>171</v>
      </c>
      <c r="K12" s="72">
        <v>0</v>
      </c>
      <c r="L12" s="71" t="s">
        <v>172</v>
      </c>
      <c r="M12" s="73" t="s">
        <v>2425</v>
      </c>
      <c r="N12" s="15">
        <v>0.3</v>
      </c>
      <c r="O12" s="20">
        <v>0.7</v>
      </c>
      <c r="P12" s="6" t="s">
        <v>138</v>
      </c>
      <c r="Q12" s="6" t="s">
        <v>138</v>
      </c>
      <c r="R12" s="81">
        <v>1</v>
      </c>
      <c r="S12" s="82">
        <v>1</v>
      </c>
      <c r="T12" s="28">
        <v>0.5</v>
      </c>
      <c r="U12" s="31" t="s">
        <v>3457</v>
      </c>
      <c r="V12" s="31" t="s">
        <v>3458</v>
      </c>
    </row>
    <row r="13" spans="1:22" ht="23.45" customHeight="1">
      <c r="A13" s="5">
        <v>9.1</v>
      </c>
      <c r="B13" s="58" t="s">
        <v>152</v>
      </c>
      <c r="C13" s="70" t="s">
        <v>91</v>
      </c>
      <c r="D13" s="70" t="s">
        <v>72</v>
      </c>
      <c r="E13" s="70" t="s">
        <v>73</v>
      </c>
      <c r="F13" s="70" t="s">
        <v>74</v>
      </c>
      <c r="G13" s="70" t="s">
        <v>75</v>
      </c>
      <c r="H13" s="70" t="s">
        <v>170</v>
      </c>
      <c r="I13" s="70" t="s">
        <v>2688</v>
      </c>
      <c r="J13" s="59" t="s">
        <v>171</v>
      </c>
      <c r="K13" s="72">
        <v>0</v>
      </c>
      <c r="L13" s="71" t="s">
        <v>175</v>
      </c>
      <c r="M13" s="73" t="s">
        <v>176</v>
      </c>
      <c r="N13" s="16" t="s">
        <v>138</v>
      </c>
      <c r="O13" s="6" t="s">
        <v>138</v>
      </c>
      <c r="P13" s="21">
        <v>1</v>
      </c>
      <c r="Q13" s="21">
        <v>1</v>
      </c>
      <c r="R13" s="80">
        <v>1</v>
      </c>
      <c r="S13" s="67" t="s">
        <v>145</v>
      </c>
      <c r="T13" s="68" t="s">
        <v>145</v>
      </c>
      <c r="U13" s="64" t="s">
        <v>3459</v>
      </c>
      <c r="V13" s="64" t="s">
        <v>3460</v>
      </c>
    </row>
    <row r="14" spans="1:22" ht="23.45" customHeight="1">
      <c r="A14" s="5">
        <v>10</v>
      </c>
      <c r="B14" s="58" t="s">
        <v>177</v>
      </c>
      <c r="C14" s="70" t="s">
        <v>91</v>
      </c>
      <c r="D14" s="70" t="s">
        <v>179</v>
      </c>
      <c r="E14" s="70" t="s">
        <v>180</v>
      </c>
      <c r="F14" s="70" t="s">
        <v>74</v>
      </c>
      <c r="G14" s="70" t="s">
        <v>103</v>
      </c>
      <c r="H14" s="70" t="s">
        <v>104</v>
      </c>
      <c r="I14" s="70" t="s">
        <v>478</v>
      </c>
      <c r="J14" s="71" t="s">
        <v>181</v>
      </c>
      <c r="K14" s="83">
        <v>27200</v>
      </c>
      <c r="L14" s="84" t="s">
        <v>183</v>
      </c>
      <c r="M14" s="85" t="s">
        <v>184</v>
      </c>
      <c r="N14" s="86">
        <v>27200</v>
      </c>
      <c r="O14" s="83">
        <v>28613.200000000001</v>
      </c>
      <c r="P14" s="83">
        <v>30026.800000000003</v>
      </c>
      <c r="Q14" s="83">
        <v>31440</v>
      </c>
      <c r="R14" s="87">
        <v>117280</v>
      </c>
      <c r="S14" s="67">
        <v>18922</v>
      </c>
      <c r="T14" s="63">
        <v>0.7</v>
      </c>
      <c r="U14" s="31" t="s">
        <v>3461</v>
      </c>
      <c r="V14" s="31" t="s">
        <v>3462</v>
      </c>
    </row>
    <row r="15" spans="1:22" ht="23.45" customHeight="1">
      <c r="A15" s="5">
        <v>10.1</v>
      </c>
      <c r="B15" s="58" t="s">
        <v>177</v>
      </c>
      <c r="C15" s="70" t="s">
        <v>91</v>
      </c>
      <c r="D15" s="70" t="s">
        <v>179</v>
      </c>
      <c r="E15" s="70" t="s">
        <v>180</v>
      </c>
      <c r="F15" s="70" t="s">
        <v>74</v>
      </c>
      <c r="G15" s="70" t="s">
        <v>103</v>
      </c>
      <c r="H15" s="70" t="s">
        <v>104</v>
      </c>
      <c r="I15" s="70" t="s">
        <v>478</v>
      </c>
      <c r="J15" s="71" t="s">
        <v>181</v>
      </c>
      <c r="K15" s="83">
        <v>40800</v>
      </c>
      <c r="L15" s="84" t="s">
        <v>190</v>
      </c>
      <c r="M15" s="85" t="s">
        <v>191</v>
      </c>
      <c r="N15" s="86">
        <v>40800</v>
      </c>
      <c r="O15" s="83">
        <v>42919.799999999996</v>
      </c>
      <c r="P15" s="83">
        <v>45040.2</v>
      </c>
      <c r="Q15" s="83">
        <v>47160</v>
      </c>
      <c r="R15" s="87">
        <v>175920</v>
      </c>
      <c r="S15" s="62" t="s">
        <v>3463</v>
      </c>
      <c r="T15" s="63">
        <v>1.48</v>
      </c>
      <c r="U15" s="64" t="s">
        <v>3464</v>
      </c>
      <c r="V15" s="64" t="s">
        <v>3465</v>
      </c>
    </row>
    <row r="16" spans="1:22" ht="23.45" customHeight="1">
      <c r="A16" s="5">
        <v>10.199999999999999</v>
      </c>
      <c r="B16" s="58" t="s">
        <v>177</v>
      </c>
      <c r="C16" s="70" t="s">
        <v>91</v>
      </c>
      <c r="D16" s="70" t="s">
        <v>179</v>
      </c>
      <c r="E16" s="70" t="s">
        <v>180</v>
      </c>
      <c r="F16" s="70" t="s">
        <v>74</v>
      </c>
      <c r="G16" s="70" t="s">
        <v>103</v>
      </c>
      <c r="H16" s="70" t="s">
        <v>104</v>
      </c>
      <c r="I16" s="70" t="s">
        <v>478</v>
      </c>
      <c r="J16" s="71" t="s">
        <v>181</v>
      </c>
      <c r="K16" s="77">
        <v>10</v>
      </c>
      <c r="L16" s="84" t="s">
        <v>194</v>
      </c>
      <c r="M16" s="85" t="s">
        <v>195</v>
      </c>
      <c r="N16" s="88">
        <v>10</v>
      </c>
      <c r="O16" s="77">
        <v>9</v>
      </c>
      <c r="P16" s="77">
        <v>7</v>
      </c>
      <c r="Q16" s="77">
        <v>7</v>
      </c>
      <c r="R16" s="78">
        <v>33</v>
      </c>
      <c r="S16" s="67">
        <v>21</v>
      </c>
      <c r="T16" s="63">
        <v>2.1</v>
      </c>
      <c r="U16" s="64" t="s">
        <v>3466</v>
      </c>
      <c r="V16" s="64" t="s">
        <v>3467</v>
      </c>
    </row>
    <row r="17" spans="1:22" ht="23.45" customHeight="1">
      <c r="A17" s="5">
        <v>11</v>
      </c>
      <c r="B17" s="58" t="s">
        <v>200</v>
      </c>
      <c r="C17" s="71" t="s">
        <v>71</v>
      </c>
      <c r="D17" s="70" t="s">
        <v>72</v>
      </c>
      <c r="E17" s="70" t="s">
        <v>73</v>
      </c>
      <c r="F17" s="70" t="s">
        <v>74</v>
      </c>
      <c r="G17" s="70" t="s">
        <v>202</v>
      </c>
      <c r="H17" s="70" t="s">
        <v>203</v>
      </c>
      <c r="I17" s="70" t="s">
        <v>478</v>
      </c>
      <c r="J17" s="65" t="s">
        <v>204</v>
      </c>
      <c r="K17" s="77">
        <v>4</v>
      </c>
      <c r="L17" s="65" t="s">
        <v>205</v>
      </c>
      <c r="M17" s="89" t="s">
        <v>206</v>
      </c>
      <c r="N17" s="76">
        <v>4</v>
      </c>
      <c r="O17" s="77">
        <v>4</v>
      </c>
      <c r="P17" s="77">
        <v>4</v>
      </c>
      <c r="Q17" s="77">
        <v>4</v>
      </c>
      <c r="R17" s="79">
        <v>4</v>
      </c>
      <c r="S17" s="82">
        <v>2</v>
      </c>
      <c r="T17" s="24">
        <v>50</v>
      </c>
      <c r="U17" s="27" t="s">
        <v>3468</v>
      </c>
      <c r="V17" s="31" t="s">
        <v>3469</v>
      </c>
    </row>
    <row r="18" spans="1:22" ht="23.45" customHeight="1">
      <c r="A18" s="5">
        <v>12</v>
      </c>
      <c r="B18" s="58" t="s">
        <v>200</v>
      </c>
      <c r="C18" s="71" t="s">
        <v>71</v>
      </c>
      <c r="D18" s="70" t="s">
        <v>72</v>
      </c>
      <c r="E18" s="70" t="s">
        <v>73</v>
      </c>
      <c r="F18" s="70" t="s">
        <v>74</v>
      </c>
      <c r="G18" s="70" t="s">
        <v>75</v>
      </c>
      <c r="H18" s="70" t="s">
        <v>92</v>
      </c>
      <c r="I18" s="70" t="s">
        <v>478</v>
      </c>
      <c r="J18" s="90" t="s">
        <v>3209</v>
      </c>
      <c r="K18" s="77">
        <v>0</v>
      </c>
      <c r="L18" s="65" t="s">
        <v>213</v>
      </c>
      <c r="M18" s="89" t="s">
        <v>214</v>
      </c>
      <c r="N18" s="88">
        <v>0</v>
      </c>
      <c r="O18" s="91">
        <v>0.25</v>
      </c>
      <c r="P18" s="91">
        <v>0.5</v>
      </c>
      <c r="Q18" s="91">
        <v>0.75</v>
      </c>
      <c r="R18" s="92">
        <v>1</v>
      </c>
      <c r="S18" s="82" t="s">
        <v>145</v>
      </c>
      <c r="T18" s="24" t="s">
        <v>145</v>
      </c>
      <c r="U18" s="24" t="s">
        <v>145</v>
      </c>
      <c r="V18" s="27" t="s">
        <v>3470</v>
      </c>
    </row>
    <row r="19" spans="1:22" s="95" customFormat="1" ht="23.45" customHeight="1">
      <c r="A19" s="5">
        <v>13</v>
      </c>
      <c r="B19" s="58" t="s">
        <v>218</v>
      </c>
      <c r="C19" s="70" t="s">
        <v>91</v>
      </c>
      <c r="D19" s="70" t="s">
        <v>219</v>
      </c>
      <c r="E19" s="70" t="s">
        <v>220</v>
      </c>
      <c r="F19" s="70" t="s">
        <v>221</v>
      </c>
      <c r="G19" s="70" t="s">
        <v>222</v>
      </c>
      <c r="H19" s="70" t="s">
        <v>223</v>
      </c>
      <c r="I19" s="71" t="s">
        <v>2395</v>
      </c>
      <c r="J19" s="93" t="s">
        <v>224</v>
      </c>
      <c r="K19" s="72">
        <v>0</v>
      </c>
      <c r="L19" s="26" t="s">
        <v>226</v>
      </c>
      <c r="M19" s="60" t="s">
        <v>227</v>
      </c>
      <c r="N19" s="76">
        <v>0</v>
      </c>
      <c r="O19" s="72">
        <v>0</v>
      </c>
      <c r="P19" s="72">
        <v>0</v>
      </c>
      <c r="Q19" s="72">
        <v>1</v>
      </c>
      <c r="R19" s="79">
        <v>1</v>
      </c>
      <c r="S19" s="94" t="s">
        <v>145</v>
      </c>
      <c r="T19" s="72" t="s">
        <v>145</v>
      </c>
      <c r="U19" s="72" t="s">
        <v>145</v>
      </c>
      <c r="V19" s="58" t="s">
        <v>3471</v>
      </c>
    </row>
    <row r="20" spans="1:22" s="95" customFormat="1" ht="23.45" customHeight="1">
      <c r="A20" s="5">
        <v>14</v>
      </c>
      <c r="B20" s="58" t="s">
        <v>218</v>
      </c>
      <c r="C20" s="70" t="s">
        <v>91</v>
      </c>
      <c r="D20" s="70" t="s">
        <v>219</v>
      </c>
      <c r="E20" s="70" t="s">
        <v>220</v>
      </c>
      <c r="F20" s="70" t="s">
        <v>221</v>
      </c>
      <c r="G20" s="70" t="s">
        <v>222</v>
      </c>
      <c r="H20" s="70" t="s">
        <v>223</v>
      </c>
      <c r="I20" s="96" t="s">
        <v>3263</v>
      </c>
      <c r="J20" s="93" t="s">
        <v>3264</v>
      </c>
      <c r="K20" s="72">
        <v>0</v>
      </c>
      <c r="L20" s="26" t="s">
        <v>235</v>
      </c>
      <c r="M20" s="73" t="s">
        <v>3472</v>
      </c>
      <c r="N20" s="76">
        <v>0</v>
      </c>
      <c r="O20" s="97">
        <v>0.3</v>
      </c>
      <c r="P20" s="97">
        <v>0.6</v>
      </c>
      <c r="Q20" s="97">
        <v>1</v>
      </c>
      <c r="R20" s="75">
        <v>1</v>
      </c>
      <c r="S20" s="94" t="s">
        <v>145</v>
      </c>
      <c r="T20" s="72" t="s">
        <v>145</v>
      </c>
      <c r="U20" s="72" t="s">
        <v>145</v>
      </c>
      <c r="V20" s="58" t="s">
        <v>3471</v>
      </c>
    </row>
    <row r="21" spans="1:22" s="95" customFormat="1" ht="23.45" customHeight="1">
      <c r="A21" s="98">
        <v>15</v>
      </c>
      <c r="B21" s="99" t="s">
        <v>218</v>
      </c>
      <c r="C21" s="100" t="s">
        <v>91</v>
      </c>
      <c r="D21" s="100" t="s">
        <v>219</v>
      </c>
      <c r="E21" s="100" t="s">
        <v>220</v>
      </c>
      <c r="F21" s="100" t="s">
        <v>221</v>
      </c>
      <c r="G21" s="100" t="s">
        <v>222</v>
      </c>
      <c r="H21" s="100" t="s">
        <v>223</v>
      </c>
      <c r="I21" s="101" t="s">
        <v>2395</v>
      </c>
      <c r="J21" s="102" t="s">
        <v>224</v>
      </c>
      <c r="K21" s="103">
        <v>0</v>
      </c>
      <c r="L21" s="104" t="s">
        <v>3473</v>
      </c>
      <c r="M21" s="105" t="s">
        <v>3473</v>
      </c>
      <c r="N21" s="106">
        <v>0</v>
      </c>
      <c r="O21" s="107">
        <v>0.15</v>
      </c>
      <c r="P21" s="107">
        <v>0.3</v>
      </c>
      <c r="Q21" s="107">
        <v>0.6</v>
      </c>
      <c r="R21" s="108">
        <v>0.6</v>
      </c>
      <c r="S21" s="109" t="s">
        <v>145</v>
      </c>
      <c r="T21" s="103" t="s">
        <v>145</v>
      </c>
      <c r="U21" s="103" t="s">
        <v>145</v>
      </c>
      <c r="V21" s="99" t="s">
        <v>3471</v>
      </c>
    </row>
    <row r="22" spans="1:22" s="95" customFormat="1" ht="23.45" customHeight="1">
      <c r="A22" s="5">
        <v>16</v>
      </c>
      <c r="B22" s="58" t="s">
        <v>218</v>
      </c>
      <c r="C22" s="96" t="s">
        <v>91</v>
      </c>
      <c r="D22" s="96" t="s">
        <v>219</v>
      </c>
      <c r="E22" s="96" t="s">
        <v>220</v>
      </c>
      <c r="F22" s="96" t="s">
        <v>221</v>
      </c>
      <c r="G22" s="96" t="s">
        <v>239</v>
      </c>
      <c r="H22" s="96" t="s">
        <v>240</v>
      </c>
      <c r="I22" s="110" t="s">
        <v>3290</v>
      </c>
      <c r="J22" s="110" t="s">
        <v>3474</v>
      </c>
      <c r="K22" s="72">
        <v>0</v>
      </c>
      <c r="L22" s="71" t="s">
        <v>3475</v>
      </c>
      <c r="M22" s="73" t="s">
        <v>3476</v>
      </c>
      <c r="N22" s="76">
        <v>0</v>
      </c>
      <c r="O22" s="8">
        <v>0.18</v>
      </c>
      <c r="P22" s="8">
        <v>0.34</v>
      </c>
      <c r="Q22" s="8">
        <v>0.48</v>
      </c>
      <c r="R22" s="61">
        <v>0.48</v>
      </c>
      <c r="S22" s="94" t="s">
        <v>145</v>
      </c>
      <c r="T22" s="72" t="s">
        <v>145</v>
      </c>
      <c r="U22" s="72" t="s">
        <v>145</v>
      </c>
      <c r="V22" s="58" t="s">
        <v>3471</v>
      </c>
    </row>
    <row r="23" spans="1:22" s="95" customFormat="1" ht="23.45" customHeight="1">
      <c r="A23" s="5">
        <v>17</v>
      </c>
      <c r="B23" s="58" t="s">
        <v>218</v>
      </c>
      <c r="C23" s="70"/>
      <c r="D23" s="70"/>
      <c r="E23" s="70"/>
      <c r="F23" s="70"/>
      <c r="G23" s="70"/>
      <c r="H23" s="70"/>
      <c r="I23" s="71"/>
      <c r="J23" s="93" t="s">
        <v>253</v>
      </c>
      <c r="K23" s="72"/>
      <c r="L23" s="26"/>
      <c r="M23" s="60"/>
      <c r="N23" s="76"/>
      <c r="O23" s="72"/>
      <c r="P23" s="72"/>
      <c r="Q23" s="72"/>
      <c r="R23" s="79"/>
      <c r="S23" s="94"/>
      <c r="T23" s="72"/>
      <c r="U23" s="72"/>
      <c r="V23" s="58"/>
    </row>
    <row r="24" spans="1:22" s="95" customFormat="1" ht="23.45" customHeight="1">
      <c r="A24" s="5">
        <v>17.100000000000001</v>
      </c>
      <c r="B24" s="58" t="s">
        <v>218</v>
      </c>
      <c r="C24" s="96" t="s">
        <v>91</v>
      </c>
      <c r="D24" s="96" t="s">
        <v>219</v>
      </c>
      <c r="E24" s="96" t="s">
        <v>220</v>
      </c>
      <c r="F24" s="96" t="s">
        <v>221</v>
      </c>
      <c r="G24" s="96" t="s">
        <v>239</v>
      </c>
      <c r="H24" s="96" t="s">
        <v>240</v>
      </c>
      <c r="I24" s="110" t="s">
        <v>2466</v>
      </c>
      <c r="J24" s="110" t="s">
        <v>253</v>
      </c>
      <c r="K24" s="72">
        <v>0</v>
      </c>
      <c r="L24" s="71" t="s">
        <v>255</v>
      </c>
      <c r="M24" s="73" t="s">
        <v>255</v>
      </c>
      <c r="N24" s="76">
        <v>0</v>
      </c>
      <c r="O24" s="77">
        <v>1</v>
      </c>
      <c r="P24" s="77">
        <v>0</v>
      </c>
      <c r="Q24" s="77">
        <v>1</v>
      </c>
      <c r="R24" s="78">
        <v>1</v>
      </c>
      <c r="S24" s="94" t="s">
        <v>145</v>
      </c>
      <c r="T24" s="72" t="s">
        <v>145</v>
      </c>
      <c r="U24" s="72" t="s">
        <v>145</v>
      </c>
      <c r="V24" s="58" t="s">
        <v>3471</v>
      </c>
    </row>
    <row r="25" spans="1:22" s="95" customFormat="1" ht="23.45" customHeight="1">
      <c r="A25" s="5">
        <v>18</v>
      </c>
      <c r="B25" s="58" t="s">
        <v>218</v>
      </c>
      <c r="C25" s="96" t="s">
        <v>91</v>
      </c>
      <c r="D25" s="96" t="s">
        <v>219</v>
      </c>
      <c r="E25" s="96" t="s">
        <v>220</v>
      </c>
      <c r="F25" s="96" t="s">
        <v>221</v>
      </c>
      <c r="G25" s="96" t="s">
        <v>222</v>
      </c>
      <c r="H25" s="96" t="s">
        <v>2473</v>
      </c>
      <c r="I25" s="110" t="s">
        <v>478</v>
      </c>
      <c r="J25" s="110" t="s">
        <v>260</v>
      </c>
      <c r="K25" s="72">
        <v>0</v>
      </c>
      <c r="L25" s="71" t="s">
        <v>2474</v>
      </c>
      <c r="M25" s="73" t="s">
        <v>345</v>
      </c>
      <c r="N25" s="76">
        <v>0</v>
      </c>
      <c r="O25" s="77">
        <v>0</v>
      </c>
      <c r="P25" s="77">
        <v>1</v>
      </c>
      <c r="Q25" s="77">
        <v>1</v>
      </c>
      <c r="R25" s="78">
        <v>2</v>
      </c>
      <c r="S25" s="94" t="s">
        <v>145</v>
      </c>
      <c r="T25" s="72" t="s">
        <v>145</v>
      </c>
      <c r="U25" s="72" t="s">
        <v>145</v>
      </c>
      <c r="V25" s="58" t="s">
        <v>3471</v>
      </c>
    </row>
    <row r="26" spans="1:22" s="95" customFormat="1" ht="23.45" customHeight="1">
      <c r="A26" s="5">
        <v>19</v>
      </c>
      <c r="B26" s="58" t="s">
        <v>218</v>
      </c>
      <c r="C26" s="96" t="s">
        <v>91</v>
      </c>
      <c r="D26" s="96" t="s">
        <v>219</v>
      </c>
      <c r="E26" s="96" t="s">
        <v>220</v>
      </c>
      <c r="F26" s="96" t="s">
        <v>221</v>
      </c>
      <c r="G26" s="96" t="s">
        <v>222</v>
      </c>
      <c r="H26" s="96" t="s">
        <v>2473</v>
      </c>
      <c r="I26" s="110" t="s">
        <v>478</v>
      </c>
      <c r="J26" s="110" t="s">
        <v>265</v>
      </c>
      <c r="K26" s="72">
        <v>0</v>
      </c>
      <c r="L26" s="71" t="s">
        <v>3477</v>
      </c>
      <c r="M26" s="73" t="s">
        <v>3477</v>
      </c>
      <c r="N26" s="76">
        <v>0</v>
      </c>
      <c r="O26" s="77">
        <v>0</v>
      </c>
      <c r="P26" s="77">
        <v>1</v>
      </c>
      <c r="Q26" s="77"/>
      <c r="R26" s="78">
        <v>1</v>
      </c>
      <c r="S26" s="94" t="s">
        <v>145</v>
      </c>
      <c r="T26" s="72" t="s">
        <v>145</v>
      </c>
      <c r="U26" s="72" t="s">
        <v>145</v>
      </c>
      <c r="V26" s="58" t="s">
        <v>3471</v>
      </c>
    </row>
    <row r="27" spans="1:22" s="95" customFormat="1" ht="23.45" customHeight="1">
      <c r="A27" s="5">
        <v>20</v>
      </c>
      <c r="B27" s="58" t="s">
        <v>218</v>
      </c>
      <c r="C27" s="96" t="s">
        <v>91</v>
      </c>
      <c r="D27" s="96" t="s">
        <v>219</v>
      </c>
      <c r="E27" s="96" t="s">
        <v>220</v>
      </c>
      <c r="F27" s="96" t="s">
        <v>221</v>
      </c>
      <c r="G27" s="96" t="s">
        <v>272</v>
      </c>
      <c r="H27" s="96" t="s">
        <v>273</v>
      </c>
      <c r="I27" s="110" t="s">
        <v>116</v>
      </c>
      <c r="J27" s="110" t="s">
        <v>274</v>
      </c>
      <c r="K27" s="91">
        <v>0.9</v>
      </c>
      <c r="L27" s="71" t="s">
        <v>276</v>
      </c>
      <c r="M27" s="73" t="s">
        <v>277</v>
      </c>
      <c r="N27" s="88" t="s">
        <v>2479</v>
      </c>
      <c r="O27" s="77" t="s">
        <v>2479</v>
      </c>
      <c r="P27" s="77" t="s">
        <v>2479</v>
      </c>
      <c r="Q27" s="77" t="s">
        <v>2479</v>
      </c>
      <c r="R27" s="78" t="s">
        <v>2479</v>
      </c>
      <c r="S27" s="111">
        <v>1.1399999999999999</v>
      </c>
      <c r="T27" s="97">
        <v>1</v>
      </c>
      <c r="U27" s="71" t="s">
        <v>3478</v>
      </c>
      <c r="V27" s="58" t="s">
        <v>3479</v>
      </c>
    </row>
    <row r="28" spans="1:22" s="95" customFormat="1" ht="23.45" customHeight="1">
      <c r="A28" s="5">
        <v>20.100000000000001</v>
      </c>
      <c r="B28" s="58" t="s">
        <v>218</v>
      </c>
      <c r="C28" s="96" t="s">
        <v>91</v>
      </c>
      <c r="D28" s="96" t="s">
        <v>219</v>
      </c>
      <c r="E28" s="96" t="s">
        <v>220</v>
      </c>
      <c r="F28" s="96" t="s">
        <v>221</v>
      </c>
      <c r="G28" s="96" t="s">
        <v>272</v>
      </c>
      <c r="H28" s="96" t="s">
        <v>273</v>
      </c>
      <c r="I28" s="110" t="s">
        <v>116</v>
      </c>
      <c r="J28" s="110" t="s">
        <v>274</v>
      </c>
      <c r="K28" s="91"/>
      <c r="L28" s="71" t="s">
        <v>281</v>
      </c>
      <c r="M28" s="73" t="s">
        <v>282</v>
      </c>
      <c r="N28" s="74">
        <v>0.6</v>
      </c>
      <c r="O28" s="91">
        <v>0.6</v>
      </c>
      <c r="P28" s="97">
        <v>0.6</v>
      </c>
      <c r="Q28" s="97">
        <v>0.6</v>
      </c>
      <c r="R28" s="92">
        <v>0.6</v>
      </c>
      <c r="S28" s="111">
        <v>0.59</v>
      </c>
      <c r="T28" s="97">
        <f>(233423/398490)/N28</f>
        <v>0.97628129522279938</v>
      </c>
      <c r="U28" s="71" t="s">
        <v>3480</v>
      </c>
      <c r="V28" s="4" t="s">
        <v>3481</v>
      </c>
    </row>
    <row r="29" spans="1:22" s="95" customFormat="1" ht="23.45" customHeight="1">
      <c r="A29" s="5">
        <v>20.2</v>
      </c>
      <c r="B29" s="58" t="s">
        <v>285</v>
      </c>
      <c r="C29" s="71" t="s">
        <v>71</v>
      </c>
      <c r="D29" s="71" t="s">
        <v>72</v>
      </c>
      <c r="E29" s="71" t="s">
        <v>73</v>
      </c>
      <c r="F29" s="71" t="s">
        <v>74</v>
      </c>
      <c r="G29" s="71" t="s">
        <v>127</v>
      </c>
      <c r="H29" s="71" t="s">
        <v>128</v>
      </c>
      <c r="I29" s="71" t="s">
        <v>478</v>
      </c>
      <c r="J29" s="23" t="s">
        <v>287</v>
      </c>
      <c r="K29" s="91">
        <v>1</v>
      </c>
      <c r="L29" s="71" t="s">
        <v>289</v>
      </c>
      <c r="M29" s="73" t="s">
        <v>290</v>
      </c>
      <c r="N29" s="112">
        <v>1</v>
      </c>
      <c r="O29" s="91">
        <v>1</v>
      </c>
      <c r="P29" s="91">
        <v>1</v>
      </c>
      <c r="Q29" s="91">
        <v>1</v>
      </c>
      <c r="R29" s="92">
        <v>1</v>
      </c>
      <c r="S29" s="62">
        <v>1</v>
      </c>
      <c r="T29" s="63">
        <v>1</v>
      </c>
      <c r="U29" s="64" t="s">
        <v>3482</v>
      </c>
      <c r="V29" s="64" t="s">
        <v>3483</v>
      </c>
    </row>
    <row r="30" spans="1:22" s="95" customFormat="1" ht="23.45" customHeight="1">
      <c r="A30" s="5">
        <v>21</v>
      </c>
      <c r="B30" s="58" t="s">
        <v>285</v>
      </c>
      <c r="C30" s="71" t="s">
        <v>91</v>
      </c>
      <c r="D30" s="71" t="s">
        <v>72</v>
      </c>
      <c r="E30" s="71" t="s">
        <v>73</v>
      </c>
      <c r="F30" s="71" t="s">
        <v>74</v>
      </c>
      <c r="G30" s="71" t="s">
        <v>127</v>
      </c>
      <c r="H30" s="71" t="s">
        <v>128</v>
      </c>
      <c r="I30" s="71" t="s">
        <v>478</v>
      </c>
      <c r="J30" s="23" t="s">
        <v>287</v>
      </c>
      <c r="K30" s="91">
        <v>0.97</v>
      </c>
      <c r="L30" s="71" t="s">
        <v>294</v>
      </c>
      <c r="M30" s="73" t="s">
        <v>295</v>
      </c>
      <c r="N30" s="112">
        <v>0.97</v>
      </c>
      <c r="O30" s="91">
        <v>0.97</v>
      </c>
      <c r="P30" s="91">
        <v>0.97</v>
      </c>
      <c r="Q30" s="91">
        <v>0.97</v>
      </c>
      <c r="R30" s="92">
        <v>0.97</v>
      </c>
      <c r="S30" s="62">
        <v>0.99</v>
      </c>
      <c r="T30" s="63">
        <v>1.02</v>
      </c>
      <c r="U30" s="64" t="s">
        <v>3484</v>
      </c>
      <c r="V30" s="64" t="s">
        <v>3485</v>
      </c>
    </row>
    <row r="31" spans="1:22" s="95" customFormat="1" ht="23.45" customHeight="1">
      <c r="A31" s="5">
        <v>21.1</v>
      </c>
      <c r="B31" s="58" t="s">
        <v>285</v>
      </c>
      <c r="C31" s="71" t="s">
        <v>91</v>
      </c>
      <c r="D31" s="71" t="s">
        <v>72</v>
      </c>
      <c r="E31" s="71" t="s">
        <v>73</v>
      </c>
      <c r="F31" s="71" t="s">
        <v>74</v>
      </c>
      <c r="G31" s="71" t="s">
        <v>127</v>
      </c>
      <c r="H31" s="71" t="s">
        <v>128</v>
      </c>
      <c r="I31" s="71" t="s">
        <v>478</v>
      </c>
      <c r="J31" s="23" t="s">
        <v>287</v>
      </c>
      <c r="K31" s="91">
        <v>0.95</v>
      </c>
      <c r="L31" s="71" t="s">
        <v>299</v>
      </c>
      <c r="M31" s="73" t="s">
        <v>300</v>
      </c>
      <c r="N31" s="112">
        <v>0.95</v>
      </c>
      <c r="O31" s="91">
        <v>0.96</v>
      </c>
      <c r="P31" s="91">
        <v>0.97</v>
      </c>
      <c r="Q31" s="91">
        <v>0.98</v>
      </c>
      <c r="R31" s="92">
        <v>0.98</v>
      </c>
      <c r="S31" s="62">
        <v>0.98</v>
      </c>
      <c r="T31" s="63">
        <v>1.03</v>
      </c>
      <c r="U31" s="64" t="s">
        <v>3486</v>
      </c>
      <c r="V31" s="64" t="s">
        <v>3487</v>
      </c>
    </row>
    <row r="32" spans="1:22" s="95" customFormat="1" ht="23.45" customHeight="1">
      <c r="A32" s="5">
        <v>21.2</v>
      </c>
      <c r="B32" s="58" t="s">
        <v>285</v>
      </c>
      <c r="C32" s="71" t="s">
        <v>91</v>
      </c>
      <c r="D32" s="71" t="s">
        <v>72</v>
      </c>
      <c r="E32" s="71" t="s">
        <v>73</v>
      </c>
      <c r="F32" s="71" t="s">
        <v>74</v>
      </c>
      <c r="G32" s="71" t="s">
        <v>127</v>
      </c>
      <c r="H32" s="71" t="s">
        <v>128</v>
      </c>
      <c r="I32" s="71" t="s">
        <v>478</v>
      </c>
      <c r="J32" s="70" t="s">
        <v>304</v>
      </c>
      <c r="K32" s="6">
        <v>4</v>
      </c>
      <c r="L32" s="71" t="s">
        <v>306</v>
      </c>
      <c r="M32" s="60" t="s">
        <v>307</v>
      </c>
      <c r="N32" s="22">
        <v>4</v>
      </c>
      <c r="O32" s="17">
        <v>4</v>
      </c>
      <c r="P32" s="17">
        <v>5</v>
      </c>
      <c r="Q32" s="17">
        <v>5</v>
      </c>
      <c r="R32" s="113">
        <v>5</v>
      </c>
      <c r="S32" s="82" t="s">
        <v>311</v>
      </c>
      <c r="T32" s="63">
        <v>1.83</v>
      </c>
      <c r="U32" s="64" t="s">
        <v>3488</v>
      </c>
      <c r="V32" s="64" t="s">
        <v>3487</v>
      </c>
    </row>
    <row r="33" spans="1:22" s="95" customFormat="1" ht="23.45" customHeight="1">
      <c r="A33" s="5">
        <v>22</v>
      </c>
      <c r="B33" s="58" t="s">
        <v>285</v>
      </c>
      <c r="C33" s="71" t="s">
        <v>91</v>
      </c>
      <c r="D33" s="71" t="s">
        <v>72</v>
      </c>
      <c r="E33" s="71" t="s">
        <v>73</v>
      </c>
      <c r="F33" s="71" t="s">
        <v>74</v>
      </c>
      <c r="G33" s="71" t="s">
        <v>127</v>
      </c>
      <c r="H33" s="71" t="s">
        <v>128</v>
      </c>
      <c r="I33" s="71" t="s">
        <v>478</v>
      </c>
      <c r="J33" s="70" t="s">
        <v>304</v>
      </c>
      <c r="K33" s="77">
        <v>1.1000000000000001</v>
      </c>
      <c r="L33" s="71" t="s">
        <v>312</v>
      </c>
      <c r="M33" s="60" t="s">
        <v>313</v>
      </c>
      <c r="N33" s="22">
        <v>1</v>
      </c>
      <c r="O33" s="17">
        <v>1</v>
      </c>
      <c r="P33" s="17">
        <v>1</v>
      </c>
      <c r="Q33" s="17">
        <v>1</v>
      </c>
      <c r="R33" s="113">
        <v>1</v>
      </c>
      <c r="S33" s="82" t="s">
        <v>317</v>
      </c>
      <c r="T33" s="63">
        <v>1.1000000000000001</v>
      </c>
      <c r="U33" s="64" t="s">
        <v>3489</v>
      </c>
      <c r="V33" s="64" t="s">
        <v>3487</v>
      </c>
    </row>
    <row r="34" spans="1:22" s="95" customFormat="1" ht="23.45" customHeight="1">
      <c r="A34" s="5">
        <v>22.1</v>
      </c>
      <c r="B34" s="58" t="s">
        <v>285</v>
      </c>
      <c r="C34" s="114" t="s">
        <v>91</v>
      </c>
      <c r="D34" s="114" t="s">
        <v>72</v>
      </c>
      <c r="E34" s="114" t="s">
        <v>73</v>
      </c>
      <c r="F34" s="114" t="s">
        <v>74</v>
      </c>
      <c r="G34" s="114" t="s">
        <v>127</v>
      </c>
      <c r="H34" s="114" t="s">
        <v>128</v>
      </c>
      <c r="I34" s="71" t="s">
        <v>478</v>
      </c>
      <c r="J34" s="71" t="s">
        <v>318</v>
      </c>
      <c r="K34" s="6">
        <v>330</v>
      </c>
      <c r="L34" s="26" t="s">
        <v>320</v>
      </c>
      <c r="M34" s="60" t="s">
        <v>321</v>
      </c>
      <c r="N34" s="22">
        <v>347</v>
      </c>
      <c r="O34" s="17">
        <v>364</v>
      </c>
      <c r="P34" s="17">
        <v>381</v>
      </c>
      <c r="Q34" s="17">
        <v>398</v>
      </c>
      <c r="R34" s="115">
        <f>+SUM(N34:Q34)</f>
        <v>1490</v>
      </c>
      <c r="S34" s="67">
        <v>351</v>
      </c>
      <c r="T34" s="63">
        <v>1.01</v>
      </c>
      <c r="U34" s="64" t="s">
        <v>3490</v>
      </c>
      <c r="V34" s="64" t="s">
        <v>3483</v>
      </c>
    </row>
    <row r="35" spans="1:22" s="95" customFormat="1" ht="23.45" customHeight="1">
      <c r="A35" s="5">
        <v>23</v>
      </c>
      <c r="B35" s="58" t="s">
        <v>285</v>
      </c>
      <c r="C35" s="114" t="s">
        <v>91</v>
      </c>
      <c r="D35" s="114" t="s">
        <v>72</v>
      </c>
      <c r="E35" s="114" t="s">
        <v>73</v>
      </c>
      <c r="F35" s="114" t="s">
        <v>74</v>
      </c>
      <c r="G35" s="114" t="s">
        <v>127</v>
      </c>
      <c r="H35" s="114" t="s">
        <v>128</v>
      </c>
      <c r="I35" s="71" t="s">
        <v>478</v>
      </c>
      <c r="J35" s="71" t="s">
        <v>318</v>
      </c>
      <c r="K35" s="77">
        <v>1.17</v>
      </c>
      <c r="L35" s="26" t="s">
        <v>328</v>
      </c>
      <c r="M35" s="60" t="s">
        <v>329</v>
      </c>
      <c r="N35" s="88">
        <v>1.24</v>
      </c>
      <c r="O35" s="77">
        <v>0.5</v>
      </c>
      <c r="P35" s="77">
        <v>0.5</v>
      </c>
      <c r="Q35" s="77">
        <v>0.5</v>
      </c>
      <c r="R35" s="78">
        <v>0.5</v>
      </c>
      <c r="S35" s="67">
        <v>0.9</v>
      </c>
      <c r="T35" s="63">
        <v>0.73</v>
      </c>
      <c r="U35" s="31" t="s">
        <v>3491</v>
      </c>
      <c r="V35" s="31" t="s">
        <v>3492</v>
      </c>
    </row>
    <row r="36" spans="1:22" s="95" customFormat="1" ht="23.45" customHeight="1">
      <c r="A36" s="5">
        <v>23.1</v>
      </c>
      <c r="B36" s="4" t="s">
        <v>285</v>
      </c>
      <c r="C36" s="116" t="s">
        <v>91</v>
      </c>
      <c r="D36" s="116" t="s">
        <v>72</v>
      </c>
      <c r="E36" s="116" t="s">
        <v>73</v>
      </c>
      <c r="F36" s="116" t="s">
        <v>74</v>
      </c>
      <c r="G36" s="116" t="s">
        <v>127</v>
      </c>
      <c r="H36" s="116" t="s">
        <v>128</v>
      </c>
      <c r="I36" s="26" t="s">
        <v>478</v>
      </c>
      <c r="J36" s="26" t="s">
        <v>318</v>
      </c>
      <c r="K36" s="6">
        <v>242</v>
      </c>
      <c r="L36" s="71" t="s">
        <v>332</v>
      </c>
      <c r="M36" s="60" t="s">
        <v>333</v>
      </c>
      <c r="N36" s="22">
        <v>250</v>
      </c>
      <c r="O36" s="17">
        <v>245</v>
      </c>
      <c r="P36" s="17">
        <v>260</v>
      </c>
      <c r="Q36" s="17">
        <v>250</v>
      </c>
      <c r="R36" s="115">
        <f>+N36+O36+P36+Q36</f>
        <v>1005</v>
      </c>
      <c r="S36" s="67">
        <v>248</v>
      </c>
      <c r="T36" s="69">
        <v>0.99199999999999999</v>
      </c>
      <c r="U36" s="64" t="s">
        <v>3493</v>
      </c>
      <c r="V36" s="64" t="s">
        <v>3494</v>
      </c>
    </row>
    <row r="37" spans="1:22" s="95" customFormat="1" ht="23.45" customHeight="1">
      <c r="A37" s="5">
        <v>23.2</v>
      </c>
      <c r="B37" s="4" t="s">
        <v>285</v>
      </c>
      <c r="C37" s="116" t="s">
        <v>71</v>
      </c>
      <c r="D37" s="116" t="s">
        <v>72</v>
      </c>
      <c r="E37" s="116" t="s">
        <v>73</v>
      </c>
      <c r="F37" s="116" t="s">
        <v>74</v>
      </c>
      <c r="G37" s="116" t="s">
        <v>75</v>
      </c>
      <c r="H37" s="116" t="s">
        <v>92</v>
      </c>
      <c r="I37" s="26" t="s">
        <v>478</v>
      </c>
      <c r="J37" s="26" t="s">
        <v>336</v>
      </c>
      <c r="K37" s="6">
        <v>0</v>
      </c>
      <c r="L37" s="26" t="s">
        <v>338</v>
      </c>
      <c r="M37" s="60" t="s">
        <v>339</v>
      </c>
      <c r="N37" s="15">
        <v>1</v>
      </c>
      <c r="O37" s="20">
        <v>1</v>
      </c>
      <c r="P37" s="20">
        <v>1</v>
      </c>
      <c r="Q37" s="20">
        <v>1</v>
      </c>
      <c r="R37" s="81">
        <v>1</v>
      </c>
      <c r="S37" s="117">
        <v>1</v>
      </c>
      <c r="T37" s="28">
        <v>1</v>
      </c>
      <c r="U37" s="31" t="s">
        <v>3495</v>
      </c>
      <c r="V37" s="31" t="s">
        <v>3483</v>
      </c>
    </row>
    <row r="38" spans="1:22" s="95" customFormat="1" ht="23.45" customHeight="1">
      <c r="A38" s="5">
        <v>24</v>
      </c>
      <c r="B38" s="58" t="s">
        <v>285</v>
      </c>
      <c r="C38" s="114" t="s">
        <v>71</v>
      </c>
      <c r="D38" s="114" t="s">
        <v>72</v>
      </c>
      <c r="E38" s="114" t="s">
        <v>73</v>
      </c>
      <c r="F38" s="114" t="s">
        <v>74</v>
      </c>
      <c r="G38" s="114" t="s">
        <v>103</v>
      </c>
      <c r="H38" s="114" t="s">
        <v>343</v>
      </c>
      <c r="I38" s="71" t="s">
        <v>649</v>
      </c>
      <c r="J38" s="23" t="s">
        <v>344</v>
      </c>
      <c r="K38" s="6">
        <v>0</v>
      </c>
      <c r="L38" s="26" t="s">
        <v>346</v>
      </c>
      <c r="M38" s="60" t="s">
        <v>347</v>
      </c>
      <c r="N38" s="16">
        <v>0</v>
      </c>
      <c r="O38" s="20">
        <v>1</v>
      </c>
      <c r="P38" s="20">
        <v>1</v>
      </c>
      <c r="Q38" s="20">
        <v>1</v>
      </c>
      <c r="R38" s="81">
        <v>1</v>
      </c>
      <c r="S38" s="82" t="s">
        <v>351</v>
      </c>
      <c r="T38" s="24" t="s">
        <v>145</v>
      </c>
      <c r="U38" s="31" t="s">
        <v>3496</v>
      </c>
      <c r="V38" s="31" t="s">
        <v>3497</v>
      </c>
    </row>
    <row r="39" spans="1:22" s="95" customFormat="1" ht="23.45" customHeight="1">
      <c r="A39" s="5">
        <v>25</v>
      </c>
      <c r="B39" s="58" t="s">
        <v>352</v>
      </c>
      <c r="C39" s="71" t="s">
        <v>91</v>
      </c>
      <c r="D39" s="71" t="s">
        <v>72</v>
      </c>
      <c r="E39" s="71" t="s">
        <v>73</v>
      </c>
      <c r="F39" s="71" t="s">
        <v>74</v>
      </c>
      <c r="G39" s="71" t="s">
        <v>75</v>
      </c>
      <c r="H39" s="71" t="s">
        <v>92</v>
      </c>
      <c r="I39" s="71" t="s">
        <v>478</v>
      </c>
      <c r="J39" s="71" t="s">
        <v>2546</v>
      </c>
      <c r="K39" s="72">
        <v>11944</v>
      </c>
      <c r="L39" s="71" t="s">
        <v>355</v>
      </c>
      <c r="M39" s="73" t="s">
        <v>356</v>
      </c>
      <c r="N39" s="118">
        <v>12300</v>
      </c>
      <c r="O39" s="119">
        <f>N39*1.05</f>
        <v>12915</v>
      </c>
      <c r="P39" s="119">
        <v>13561</v>
      </c>
      <c r="Q39" s="119">
        <f>P39*1.05</f>
        <v>14239.050000000001</v>
      </c>
      <c r="R39" s="120">
        <f>SUM(N39:Q39)</f>
        <v>53015.05</v>
      </c>
      <c r="S39" s="67">
        <v>13851</v>
      </c>
      <c r="T39" s="121">
        <v>112</v>
      </c>
      <c r="U39" s="64" t="s">
        <v>3498</v>
      </c>
      <c r="V39" s="64" t="s">
        <v>3499</v>
      </c>
    </row>
    <row r="40" spans="1:22" s="95" customFormat="1" ht="23.45" customHeight="1">
      <c r="A40" s="5">
        <v>26</v>
      </c>
      <c r="B40" s="58" t="s">
        <v>352</v>
      </c>
      <c r="C40" s="71" t="s">
        <v>91</v>
      </c>
      <c r="D40" s="71" t="s">
        <v>72</v>
      </c>
      <c r="E40" s="71" t="s">
        <v>73</v>
      </c>
      <c r="F40" s="71" t="s">
        <v>74</v>
      </c>
      <c r="G40" s="71" t="s">
        <v>75</v>
      </c>
      <c r="H40" s="71" t="s">
        <v>92</v>
      </c>
      <c r="I40" s="71" t="s">
        <v>478</v>
      </c>
      <c r="J40" s="71" t="s">
        <v>2546</v>
      </c>
      <c r="K40" s="72">
        <v>200</v>
      </c>
      <c r="L40" s="71" t="s">
        <v>360</v>
      </c>
      <c r="M40" s="73" t="s">
        <v>361</v>
      </c>
      <c r="N40" s="118">
        <v>210</v>
      </c>
      <c r="O40" s="119">
        <v>220</v>
      </c>
      <c r="P40" s="119">
        <v>231</v>
      </c>
      <c r="Q40" s="119">
        <v>243</v>
      </c>
      <c r="R40" s="120">
        <f>+N40+O40+P40+Q40</f>
        <v>904</v>
      </c>
      <c r="S40" s="67">
        <v>274</v>
      </c>
      <c r="T40" s="63">
        <v>1.3</v>
      </c>
      <c r="U40" s="64" t="s">
        <v>3500</v>
      </c>
      <c r="V40" s="64" t="s">
        <v>3501</v>
      </c>
    </row>
    <row r="41" spans="1:22" s="95" customFormat="1" ht="23.45" customHeight="1">
      <c r="A41" s="5">
        <v>26.1</v>
      </c>
      <c r="B41" s="58" t="s">
        <v>352</v>
      </c>
      <c r="C41" s="71" t="s">
        <v>91</v>
      </c>
      <c r="D41" s="71" t="s">
        <v>72</v>
      </c>
      <c r="E41" s="71" t="s">
        <v>73</v>
      </c>
      <c r="F41" s="71" t="s">
        <v>74</v>
      </c>
      <c r="G41" s="71" t="s">
        <v>75</v>
      </c>
      <c r="H41" s="71" t="s">
        <v>92</v>
      </c>
      <c r="I41" s="71" t="s">
        <v>478</v>
      </c>
      <c r="J41" s="71" t="s">
        <v>2546</v>
      </c>
      <c r="K41" s="72">
        <v>382</v>
      </c>
      <c r="L41" s="71" t="s">
        <v>364</v>
      </c>
      <c r="M41" s="73" t="s">
        <v>365</v>
      </c>
      <c r="N41" s="118">
        <v>401</v>
      </c>
      <c r="O41" s="119">
        <v>422</v>
      </c>
      <c r="P41" s="119">
        <v>442</v>
      </c>
      <c r="Q41" s="119">
        <v>464</v>
      </c>
      <c r="R41" s="120">
        <f>+N41+O41+P41+Q41</f>
        <v>1729</v>
      </c>
      <c r="S41" s="67">
        <v>520</v>
      </c>
      <c r="T41" s="63">
        <v>1.23</v>
      </c>
      <c r="U41" s="64" t="s">
        <v>3502</v>
      </c>
      <c r="V41" s="64" t="s">
        <v>3503</v>
      </c>
    </row>
    <row r="42" spans="1:22" s="95" customFormat="1" ht="23.45" customHeight="1">
      <c r="A42" s="5">
        <v>26.2</v>
      </c>
      <c r="B42" s="58" t="s">
        <v>352</v>
      </c>
      <c r="C42" s="71" t="s">
        <v>91</v>
      </c>
      <c r="D42" s="71" t="s">
        <v>72</v>
      </c>
      <c r="E42" s="71" t="s">
        <v>73</v>
      </c>
      <c r="F42" s="71" t="s">
        <v>368</v>
      </c>
      <c r="G42" s="71" t="s">
        <v>75</v>
      </c>
      <c r="H42" s="71" t="s">
        <v>92</v>
      </c>
      <c r="I42" s="71" t="s">
        <v>2403</v>
      </c>
      <c r="J42" s="71" t="s">
        <v>2571</v>
      </c>
      <c r="K42" s="72">
        <v>9175</v>
      </c>
      <c r="L42" s="71" t="s">
        <v>370</v>
      </c>
      <c r="M42" s="73" t="s">
        <v>371</v>
      </c>
      <c r="N42" s="118">
        <v>15937</v>
      </c>
      <c r="O42" s="119">
        <f t="shared" ref="O42:Q43" si="0">N42*1.02</f>
        <v>16255.74</v>
      </c>
      <c r="P42" s="119">
        <f t="shared" si="0"/>
        <v>16580.854800000001</v>
      </c>
      <c r="Q42" s="119">
        <f t="shared" si="0"/>
        <v>16912.471896000003</v>
      </c>
      <c r="R42" s="120">
        <f>SUM(N42:Q42)</f>
        <v>65686.066695999994</v>
      </c>
      <c r="S42" s="122">
        <v>15359</v>
      </c>
      <c r="T42" s="63">
        <v>0.96</v>
      </c>
      <c r="U42" s="64" t="s">
        <v>3504</v>
      </c>
      <c r="V42" s="64" t="s">
        <v>3505</v>
      </c>
    </row>
    <row r="43" spans="1:22" s="95" customFormat="1" ht="23.45" customHeight="1">
      <c r="A43" s="5">
        <v>27</v>
      </c>
      <c r="B43" s="58" t="s">
        <v>352</v>
      </c>
      <c r="C43" s="71" t="s">
        <v>91</v>
      </c>
      <c r="D43" s="71" t="s">
        <v>72</v>
      </c>
      <c r="E43" s="71" t="s">
        <v>73</v>
      </c>
      <c r="F43" s="71" t="s">
        <v>368</v>
      </c>
      <c r="G43" s="71" t="s">
        <v>75</v>
      </c>
      <c r="H43" s="71" t="s">
        <v>92</v>
      </c>
      <c r="I43" s="71" t="s">
        <v>2403</v>
      </c>
      <c r="J43" s="71" t="s">
        <v>2571</v>
      </c>
      <c r="K43" s="72">
        <v>13689</v>
      </c>
      <c r="L43" s="71" t="s">
        <v>376</v>
      </c>
      <c r="M43" s="73" t="s">
        <v>377</v>
      </c>
      <c r="N43" s="118">
        <v>14123</v>
      </c>
      <c r="O43" s="119">
        <f t="shared" si="0"/>
        <v>14405.460000000001</v>
      </c>
      <c r="P43" s="119">
        <f t="shared" si="0"/>
        <v>14693.569200000002</v>
      </c>
      <c r="Q43" s="119">
        <f t="shared" si="0"/>
        <v>14987.440584000002</v>
      </c>
      <c r="R43" s="120">
        <f>SUM(N43:Q43)</f>
        <v>58209.469784000008</v>
      </c>
      <c r="S43" s="122">
        <v>20712</v>
      </c>
      <c r="T43" s="63">
        <v>1.46</v>
      </c>
      <c r="U43" s="64" t="s">
        <v>3506</v>
      </c>
      <c r="V43" s="64" t="s">
        <v>3507</v>
      </c>
    </row>
    <row r="44" spans="1:22" s="95" customFormat="1" ht="23.45" customHeight="1">
      <c r="A44" s="5">
        <v>27.1</v>
      </c>
      <c r="B44" s="58" t="s">
        <v>352</v>
      </c>
      <c r="C44" s="114" t="s">
        <v>381</v>
      </c>
      <c r="D44" s="114" t="s">
        <v>382</v>
      </c>
      <c r="E44" s="114" t="s">
        <v>383</v>
      </c>
      <c r="F44" s="114" t="s">
        <v>384</v>
      </c>
      <c r="G44" s="114" t="s">
        <v>75</v>
      </c>
      <c r="H44" s="114" t="s">
        <v>92</v>
      </c>
      <c r="I44" s="71" t="s">
        <v>478</v>
      </c>
      <c r="J44" s="71" t="s">
        <v>2591</v>
      </c>
      <c r="K44" s="72">
        <v>0</v>
      </c>
      <c r="L44" s="71" t="s">
        <v>387</v>
      </c>
      <c r="M44" s="73" t="s">
        <v>388</v>
      </c>
      <c r="N44" s="22">
        <v>1</v>
      </c>
      <c r="O44" s="17">
        <v>0</v>
      </c>
      <c r="P44" s="17">
        <v>0</v>
      </c>
      <c r="Q44" s="17">
        <v>0</v>
      </c>
      <c r="R44" s="113">
        <v>1</v>
      </c>
      <c r="S44" s="67">
        <v>0.2</v>
      </c>
      <c r="T44" s="63">
        <v>0.2</v>
      </c>
      <c r="U44" s="64" t="s">
        <v>3508</v>
      </c>
      <c r="V44" s="64" t="s">
        <v>3509</v>
      </c>
    </row>
    <row r="45" spans="1:22" s="95" customFormat="1" ht="23.45" customHeight="1">
      <c r="A45" s="5">
        <v>28</v>
      </c>
      <c r="B45" s="58" t="s">
        <v>352</v>
      </c>
      <c r="C45" s="114" t="s">
        <v>381</v>
      </c>
      <c r="D45" s="114" t="s">
        <v>382</v>
      </c>
      <c r="E45" s="114" t="s">
        <v>383</v>
      </c>
      <c r="F45" s="114" t="s">
        <v>74</v>
      </c>
      <c r="G45" s="114" t="s">
        <v>75</v>
      </c>
      <c r="H45" s="114" t="s">
        <v>391</v>
      </c>
      <c r="I45" s="71" t="s">
        <v>478</v>
      </c>
      <c r="J45" s="71" t="s">
        <v>2601</v>
      </c>
      <c r="K45" s="72">
        <v>1</v>
      </c>
      <c r="L45" s="71" t="s">
        <v>393</v>
      </c>
      <c r="M45" s="73" t="s">
        <v>394</v>
      </c>
      <c r="N45" s="88">
        <v>2</v>
      </c>
      <c r="O45" s="77">
        <v>2</v>
      </c>
      <c r="P45" s="77">
        <v>2</v>
      </c>
      <c r="Q45" s="77">
        <v>2</v>
      </c>
      <c r="R45" s="78">
        <f>SUM(N45:Q45)</f>
        <v>8</v>
      </c>
      <c r="S45" s="67">
        <v>4</v>
      </c>
      <c r="T45" s="63">
        <v>2</v>
      </c>
      <c r="U45" s="64" t="s">
        <v>3510</v>
      </c>
      <c r="V45" s="64" t="s">
        <v>3511</v>
      </c>
    </row>
    <row r="46" spans="1:22" s="95" customFormat="1" ht="23.45" customHeight="1">
      <c r="A46" s="5">
        <v>29</v>
      </c>
      <c r="B46" s="58" t="s">
        <v>352</v>
      </c>
      <c r="C46" s="114" t="s">
        <v>398</v>
      </c>
      <c r="D46" s="114" t="s">
        <v>382</v>
      </c>
      <c r="E46" s="114" t="s">
        <v>383</v>
      </c>
      <c r="F46" s="114" t="s">
        <v>74</v>
      </c>
      <c r="G46" s="114" t="s">
        <v>75</v>
      </c>
      <c r="H46" s="114" t="s">
        <v>92</v>
      </c>
      <c r="I46" s="71" t="s">
        <v>478</v>
      </c>
      <c r="J46" s="26" t="s">
        <v>2610</v>
      </c>
      <c r="K46" s="6">
        <v>0</v>
      </c>
      <c r="L46" s="26" t="s">
        <v>400</v>
      </c>
      <c r="M46" s="60" t="s">
        <v>401</v>
      </c>
      <c r="N46" s="22">
        <v>2</v>
      </c>
      <c r="O46" s="17">
        <v>3</v>
      </c>
      <c r="P46" s="17">
        <v>4</v>
      </c>
      <c r="Q46" s="17">
        <v>5</v>
      </c>
      <c r="R46" s="123">
        <f>SUM(N46:Q46)</f>
        <v>14</v>
      </c>
      <c r="S46" s="67">
        <v>2</v>
      </c>
      <c r="T46" s="63">
        <v>1</v>
      </c>
      <c r="U46" s="64" t="s">
        <v>3512</v>
      </c>
      <c r="V46" s="64" t="s">
        <v>3513</v>
      </c>
    </row>
    <row r="47" spans="1:22" s="95" customFormat="1" ht="23.45" customHeight="1">
      <c r="A47" s="5">
        <v>30</v>
      </c>
      <c r="B47" s="58" t="s">
        <v>352</v>
      </c>
      <c r="C47" s="114" t="s">
        <v>398</v>
      </c>
      <c r="D47" s="114" t="s">
        <v>382</v>
      </c>
      <c r="E47" s="114" t="s">
        <v>383</v>
      </c>
      <c r="F47" s="114" t="s">
        <v>74</v>
      </c>
      <c r="G47" s="114" t="s">
        <v>75</v>
      </c>
      <c r="H47" s="114" t="s">
        <v>92</v>
      </c>
      <c r="I47" s="71" t="s">
        <v>478</v>
      </c>
      <c r="J47" s="71" t="s">
        <v>3514</v>
      </c>
      <c r="K47" s="72">
        <v>21</v>
      </c>
      <c r="L47" s="71" t="s">
        <v>406</v>
      </c>
      <c r="M47" s="73" t="s">
        <v>407</v>
      </c>
      <c r="N47" s="124">
        <v>30</v>
      </c>
      <c r="O47" s="125">
        <f>N47*1.05</f>
        <v>31.5</v>
      </c>
      <c r="P47" s="125">
        <f>O47*1.05</f>
        <v>33.075000000000003</v>
      </c>
      <c r="Q47" s="125">
        <f>P47*1.05</f>
        <v>34.728750000000005</v>
      </c>
      <c r="R47" s="126">
        <f>SUM(N47:Q47)</f>
        <v>129.30375000000001</v>
      </c>
      <c r="S47" s="67">
        <v>30</v>
      </c>
      <c r="T47" s="63">
        <v>1</v>
      </c>
      <c r="U47" s="64" t="s">
        <v>3515</v>
      </c>
      <c r="V47" s="64" t="s">
        <v>3513</v>
      </c>
    </row>
    <row r="48" spans="1:22" s="95" customFormat="1" ht="23.45" customHeight="1">
      <c r="A48" s="5">
        <v>31</v>
      </c>
      <c r="B48" s="58" t="s">
        <v>352</v>
      </c>
      <c r="C48" s="71" t="s">
        <v>398</v>
      </c>
      <c r="D48" s="71" t="s">
        <v>382</v>
      </c>
      <c r="E48" s="71" t="s">
        <v>411</v>
      </c>
      <c r="F48" s="71" t="s">
        <v>74</v>
      </c>
      <c r="G48" s="71" t="s">
        <v>75</v>
      </c>
      <c r="H48" s="71" t="s">
        <v>92</v>
      </c>
      <c r="I48" s="71" t="s">
        <v>478</v>
      </c>
      <c r="J48" s="71" t="s">
        <v>3516</v>
      </c>
      <c r="K48" s="77">
        <v>0</v>
      </c>
      <c r="L48" s="71" t="s">
        <v>413</v>
      </c>
      <c r="M48" s="73" t="s">
        <v>414</v>
      </c>
      <c r="N48" s="88">
        <v>5</v>
      </c>
      <c r="O48" s="77">
        <v>5</v>
      </c>
      <c r="P48" s="77">
        <v>5</v>
      </c>
      <c r="Q48" s="77">
        <v>5</v>
      </c>
      <c r="R48" s="126">
        <f>SUM(N48:Q48)</f>
        <v>20</v>
      </c>
      <c r="S48" s="67">
        <v>10</v>
      </c>
      <c r="T48" s="63">
        <v>2</v>
      </c>
      <c r="U48" s="64" t="s">
        <v>3517</v>
      </c>
      <c r="V48" s="64" t="s">
        <v>3511</v>
      </c>
    </row>
    <row r="49" spans="1:22" s="95" customFormat="1" ht="23.45" customHeight="1">
      <c r="A49" s="5">
        <v>32</v>
      </c>
      <c r="B49" s="58" t="s">
        <v>352</v>
      </c>
      <c r="C49" s="71" t="s">
        <v>398</v>
      </c>
      <c r="D49" s="71" t="s">
        <v>382</v>
      </c>
      <c r="E49" s="71" t="s">
        <v>411</v>
      </c>
      <c r="F49" s="71" t="s">
        <v>74</v>
      </c>
      <c r="G49" s="71" t="s">
        <v>75</v>
      </c>
      <c r="H49" s="71" t="s">
        <v>92</v>
      </c>
      <c r="I49" s="71" t="s">
        <v>478</v>
      </c>
      <c r="J49" s="71" t="s">
        <v>3516</v>
      </c>
      <c r="K49" s="77">
        <v>0</v>
      </c>
      <c r="L49" s="71" t="s">
        <v>417</v>
      </c>
      <c r="M49" s="60" t="s">
        <v>418</v>
      </c>
      <c r="N49" s="88">
        <v>1</v>
      </c>
      <c r="O49" s="77">
        <v>3</v>
      </c>
      <c r="P49" s="77">
        <v>3</v>
      </c>
      <c r="Q49" s="77">
        <v>3</v>
      </c>
      <c r="R49" s="78">
        <v>10</v>
      </c>
      <c r="S49" s="67">
        <v>1</v>
      </c>
      <c r="T49" s="63">
        <v>1</v>
      </c>
      <c r="U49" s="64" t="s">
        <v>3518</v>
      </c>
      <c r="V49" s="64" t="s">
        <v>3513</v>
      </c>
    </row>
    <row r="50" spans="1:22" s="95" customFormat="1" ht="23.45" customHeight="1">
      <c r="A50" s="5">
        <v>32.1</v>
      </c>
      <c r="B50" s="58" t="s">
        <v>352</v>
      </c>
      <c r="C50" s="70" t="s">
        <v>71</v>
      </c>
      <c r="D50" s="70" t="s">
        <v>72</v>
      </c>
      <c r="E50" s="70" t="s">
        <v>73</v>
      </c>
      <c r="F50" s="70" t="s">
        <v>74</v>
      </c>
      <c r="G50" s="70" t="s">
        <v>127</v>
      </c>
      <c r="H50" s="70" t="s">
        <v>128</v>
      </c>
      <c r="I50" s="70" t="s">
        <v>478</v>
      </c>
      <c r="J50" s="26" t="s">
        <v>422</v>
      </c>
      <c r="K50" s="6" t="s">
        <v>423</v>
      </c>
      <c r="L50" s="26" t="s">
        <v>425</v>
      </c>
      <c r="M50" s="60" t="s">
        <v>426</v>
      </c>
      <c r="N50" s="88">
        <v>0.5</v>
      </c>
      <c r="O50" s="77">
        <v>0.5</v>
      </c>
      <c r="P50" s="77">
        <v>0</v>
      </c>
      <c r="Q50" s="77">
        <v>0</v>
      </c>
      <c r="R50" s="78">
        <f>SUM(N50:Q50)</f>
        <v>1</v>
      </c>
      <c r="S50" s="67">
        <v>0.45</v>
      </c>
      <c r="T50" s="63">
        <v>0.9</v>
      </c>
      <c r="U50" s="64" t="s">
        <v>3519</v>
      </c>
      <c r="V50" s="64" t="s">
        <v>3520</v>
      </c>
    </row>
    <row r="51" spans="1:22" s="95" customFormat="1" ht="23.45" customHeight="1">
      <c r="A51" s="5">
        <v>33</v>
      </c>
      <c r="B51" s="58" t="s">
        <v>352</v>
      </c>
      <c r="C51" s="70" t="s">
        <v>71</v>
      </c>
      <c r="D51" s="70" t="s">
        <v>72</v>
      </c>
      <c r="E51" s="70" t="s">
        <v>73</v>
      </c>
      <c r="F51" s="70" t="s">
        <v>74</v>
      </c>
      <c r="G51" s="70" t="s">
        <v>127</v>
      </c>
      <c r="H51" s="70" t="s">
        <v>128</v>
      </c>
      <c r="I51" s="70" t="s">
        <v>116</v>
      </c>
      <c r="J51" s="26" t="s">
        <v>422</v>
      </c>
      <c r="K51" s="6" t="s">
        <v>930</v>
      </c>
      <c r="L51" s="26" t="s">
        <v>931</v>
      </c>
      <c r="M51" s="60" t="s">
        <v>932</v>
      </c>
      <c r="N51" s="88">
        <v>0</v>
      </c>
      <c r="O51" s="77">
        <v>0.2</v>
      </c>
      <c r="P51" s="77">
        <v>0.4</v>
      </c>
      <c r="Q51" s="77">
        <v>0.4</v>
      </c>
      <c r="R51" s="78">
        <f>SUM(N51:Q51)</f>
        <v>1</v>
      </c>
      <c r="S51" s="67" t="s">
        <v>145</v>
      </c>
      <c r="T51" s="68" t="s">
        <v>145</v>
      </c>
      <c r="U51" s="64" t="s">
        <v>145</v>
      </c>
      <c r="V51" s="64" t="s">
        <v>3521</v>
      </c>
    </row>
    <row r="52" spans="1:22" s="95" customFormat="1" ht="23.45" customHeight="1">
      <c r="A52" s="5">
        <v>33.1</v>
      </c>
      <c r="B52" s="4" t="s">
        <v>430</v>
      </c>
      <c r="C52" s="70" t="s">
        <v>91</v>
      </c>
      <c r="D52" s="70" t="s">
        <v>72</v>
      </c>
      <c r="E52" s="70" t="s">
        <v>180</v>
      </c>
      <c r="F52" s="70" t="s">
        <v>74</v>
      </c>
      <c r="G52" s="70" t="s">
        <v>75</v>
      </c>
      <c r="H52" s="70" t="s">
        <v>433</v>
      </c>
      <c r="I52" s="71" t="s">
        <v>2395</v>
      </c>
      <c r="J52" s="71" t="s">
        <v>434</v>
      </c>
      <c r="K52" s="77">
        <v>0</v>
      </c>
      <c r="L52" s="70" t="s">
        <v>436</v>
      </c>
      <c r="M52" s="127" t="s">
        <v>437</v>
      </c>
      <c r="N52" s="88">
        <v>1</v>
      </c>
      <c r="O52" s="77">
        <v>0</v>
      </c>
      <c r="P52" s="77">
        <v>0</v>
      </c>
      <c r="Q52" s="77">
        <v>0</v>
      </c>
      <c r="R52" s="78">
        <v>1</v>
      </c>
      <c r="S52" s="128">
        <v>1</v>
      </c>
      <c r="T52" s="129">
        <v>1</v>
      </c>
      <c r="U52" s="130" t="s">
        <v>3522</v>
      </c>
      <c r="V52" s="131" t="s">
        <v>3523</v>
      </c>
    </row>
    <row r="53" spans="1:22" s="95" customFormat="1" ht="23.45" customHeight="1">
      <c r="A53" s="5">
        <v>34</v>
      </c>
      <c r="B53" s="4" t="s">
        <v>430</v>
      </c>
      <c r="C53" s="70" t="s">
        <v>91</v>
      </c>
      <c r="D53" s="70" t="s">
        <v>72</v>
      </c>
      <c r="E53" s="70" t="s">
        <v>180</v>
      </c>
      <c r="F53" s="70" t="s">
        <v>74</v>
      </c>
      <c r="G53" s="70" t="s">
        <v>75</v>
      </c>
      <c r="H53" s="70" t="s">
        <v>203</v>
      </c>
      <c r="I53" s="71" t="s">
        <v>2395</v>
      </c>
      <c r="J53" s="71" t="s">
        <v>434</v>
      </c>
      <c r="K53" s="25">
        <v>258806</v>
      </c>
      <c r="L53" s="26" t="s">
        <v>443</v>
      </c>
      <c r="M53" s="60" t="s">
        <v>3524</v>
      </c>
      <c r="N53" s="22">
        <v>0</v>
      </c>
      <c r="O53" s="132">
        <v>258806</v>
      </c>
      <c r="P53" s="17">
        <v>0</v>
      </c>
      <c r="Q53" s="17">
        <v>0</v>
      </c>
      <c r="R53" s="133">
        <v>258806</v>
      </c>
      <c r="S53" s="134" t="s">
        <v>145</v>
      </c>
      <c r="T53" s="135" t="s">
        <v>145</v>
      </c>
      <c r="U53" s="130" t="s">
        <v>3525</v>
      </c>
      <c r="V53" s="31" t="s">
        <v>3526</v>
      </c>
    </row>
    <row r="54" spans="1:22" s="95" customFormat="1" ht="23.45" customHeight="1">
      <c r="A54" s="5">
        <v>34.1</v>
      </c>
      <c r="B54" s="4" t="s">
        <v>430</v>
      </c>
      <c r="C54" s="70" t="s">
        <v>91</v>
      </c>
      <c r="D54" s="70" t="s">
        <v>72</v>
      </c>
      <c r="E54" s="70" t="s">
        <v>180</v>
      </c>
      <c r="F54" s="70" t="s">
        <v>74</v>
      </c>
      <c r="G54" s="70" t="s">
        <v>75</v>
      </c>
      <c r="H54" s="70" t="s">
        <v>433</v>
      </c>
      <c r="I54" s="71" t="s">
        <v>2395</v>
      </c>
      <c r="J54" s="71" t="s">
        <v>3527</v>
      </c>
      <c r="K54" s="17">
        <v>0</v>
      </c>
      <c r="L54" s="26" t="s">
        <v>3528</v>
      </c>
      <c r="M54" s="60" t="s">
        <v>3529</v>
      </c>
      <c r="N54" s="22">
        <v>0</v>
      </c>
      <c r="O54" s="17">
        <v>1</v>
      </c>
      <c r="P54" s="17">
        <v>0</v>
      </c>
      <c r="Q54" s="17">
        <v>0</v>
      </c>
      <c r="R54" s="113">
        <v>0</v>
      </c>
      <c r="S54" s="134" t="s">
        <v>145</v>
      </c>
      <c r="T54" s="135" t="s">
        <v>145</v>
      </c>
      <c r="U54" s="130" t="s">
        <v>3530</v>
      </c>
      <c r="V54" s="31" t="s">
        <v>3531</v>
      </c>
    </row>
    <row r="55" spans="1:22" s="95" customFormat="1" ht="23.45" customHeight="1">
      <c r="A55" s="5">
        <v>35</v>
      </c>
      <c r="B55" s="4" t="s">
        <v>430</v>
      </c>
      <c r="C55" s="70" t="s">
        <v>91</v>
      </c>
      <c r="D55" s="70" t="s">
        <v>72</v>
      </c>
      <c r="E55" s="70" t="s">
        <v>180</v>
      </c>
      <c r="F55" s="70" t="s">
        <v>74</v>
      </c>
      <c r="G55" s="70" t="s">
        <v>75</v>
      </c>
      <c r="H55" s="70" t="s">
        <v>433</v>
      </c>
      <c r="I55" s="71" t="s">
        <v>2395</v>
      </c>
      <c r="J55" s="71" t="s">
        <v>454</v>
      </c>
      <c r="K55" s="17">
        <v>0</v>
      </c>
      <c r="L55" s="26" t="s">
        <v>455</v>
      </c>
      <c r="M55" s="60" t="s">
        <v>456</v>
      </c>
      <c r="N55" s="22">
        <v>1</v>
      </c>
      <c r="O55" s="17">
        <v>0</v>
      </c>
      <c r="P55" s="17">
        <v>0</v>
      </c>
      <c r="Q55" s="17">
        <v>0</v>
      </c>
      <c r="R55" s="113">
        <v>1</v>
      </c>
      <c r="S55" s="82">
        <v>1</v>
      </c>
      <c r="T55" s="28">
        <v>1</v>
      </c>
      <c r="U55" s="136" t="s">
        <v>3532</v>
      </c>
      <c r="V55" s="131" t="s">
        <v>3523</v>
      </c>
    </row>
    <row r="56" spans="1:22" s="95" customFormat="1" ht="23.45" customHeight="1">
      <c r="A56" s="5">
        <v>36</v>
      </c>
      <c r="B56" s="4" t="s">
        <v>430</v>
      </c>
      <c r="C56" s="70" t="s">
        <v>91</v>
      </c>
      <c r="D56" s="70" t="s">
        <v>72</v>
      </c>
      <c r="E56" s="70" t="s">
        <v>180</v>
      </c>
      <c r="F56" s="70" t="s">
        <v>74</v>
      </c>
      <c r="G56" s="70" t="s">
        <v>75</v>
      </c>
      <c r="H56" s="70" t="s">
        <v>203</v>
      </c>
      <c r="I56" s="71" t="s">
        <v>2395</v>
      </c>
      <c r="J56" s="71" t="s">
        <v>459</v>
      </c>
      <c r="K56" s="17">
        <v>58238</v>
      </c>
      <c r="L56" s="26" t="s">
        <v>461</v>
      </c>
      <c r="M56" s="60" t="s">
        <v>462</v>
      </c>
      <c r="N56" s="9">
        <v>0.5</v>
      </c>
      <c r="O56" s="8">
        <v>0.15</v>
      </c>
      <c r="P56" s="8">
        <v>0.15</v>
      </c>
      <c r="Q56" s="8">
        <v>0.2</v>
      </c>
      <c r="R56" s="61">
        <v>1</v>
      </c>
      <c r="S56" s="137">
        <v>52.2</v>
      </c>
      <c r="T56" s="129">
        <v>1.04</v>
      </c>
      <c r="U56" s="131" t="s">
        <v>3533</v>
      </c>
      <c r="V56" s="131" t="s">
        <v>3534</v>
      </c>
    </row>
    <row r="57" spans="1:22" s="95" customFormat="1" ht="23.45" customHeight="1">
      <c r="A57" s="5">
        <v>37</v>
      </c>
      <c r="B57" s="4" t="s">
        <v>467</v>
      </c>
      <c r="C57" s="70" t="s">
        <v>91</v>
      </c>
      <c r="D57" s="70" t="s">
        <v>72</v>
      </c>
      <c r="E57" s="70" t="s">
        <v>73</v>
      </c>
      <c r="F57" s="70" t="s">
        <v>74</v>
      </c>
      <c r="G57" s="70" t="s">
        <v>469</v>
      </c>
      <c r="H57" s="70" t="s">
        <v>470</v>
      </c>
      <c r="I57" s="71" t="s">
        <v>2688</v>
      </c>
      <c r="J57" s="71" t="s">
        <v>471</v>
      </c>
      <c r="K57" s="77">
        <v>0</v>
      </c>
      <c r="L57" s="58" t="s">
        <v>473</v>
      </c>
      <c r="M57" s="138" t="s">
        <v>474</v>
      </c>
      <c r="N57" s="112" t="s">
        <v>145</v>
      </c>
      <c r="O57" s="91" t="s">
        <v>145</v>
      </c>
      <c r="P57" s="91">
        <v>1</v>
      </c>
      <c r="Q57" s="91">
        <v>1</v>
      </c>
      <c r="R57" s="92">
        <v>1</v>
      </c>
      <c r="S57" s="82" t="s">
        <v>145</v>
      </c>
      <c r="T57" s="24" t="s">
        <v>145</v>
      </c>
      <c r="U57" s="31" t="s">
        <v>3535</v>
      </c>
      <c r="V57" s="31" t="s">
        <v>3536</v>
      </c>
    </row>
    <row r="58" spans="1:22" s="95" customFormat="1" ht="23.45" customHeight="1">
      <c r="A58" s="5">
        <v>38</v>
      </c>
      <c r="B58" s="4" t="s">
        <v>467</v>
      </c>
      <c r="C58" s="70" t="s">
        <v>91</v>
      </c>
      <c r="D58" s="70" t="s">
        <v>72</v>
      </c>
      <c r="E58" s="70" t="s">
        <v>73</v>
      </c>
      <c r="F58" s="70" t="s">
        <v>74</v>
      </c>
      <c r="G58" s="70" t="s">
        <v>75</v>
      </c>
      <c r="H58" s="70" t="s">
        <v>92</v>
      </c>
      <c r="I58" s="71" t="s">
        <v>478</v>
      </c>
      <c r="J58" s="71" t="s">
        <v>479</v>
      </c>
      <c r="K58" s="77">
        <v>1</v>
      </c>
      <c r="L58" s="58" t="s">
        <v>485</v>
      </c>
      <c r="M58" s="138" t="s">
        <v>486</v>
      </c>
      <c r="N58" s="76">
        <v>1</v>
      </c>
      <c r="O58" s="97" t="s">
        <v>145</v>
      </c>
      <c r="P58" s="97" t="s">
        <v>145</v>
      </c>
      <c r="Q58" s="97" t="s">
        <v>145</v>
      </c>
      <c r="R58" s="79">
        <v>1</v>
      </c>
      <c r="S58" s="82">
        <v>0.7</v>
      </c>
      <c r="T58" s="28">
        <v>0.7</v>
      </c>
      <c r="U58" s="31" t="s">
        <v>3537</v>
      </c>
      <c r="V58" s="31" t="s">
        <v>3538</v>
      </c>
    </row>
    <row r="59" spans="1:22" s="95" customFormat="1" ht="23.45" customHeight="1">
      <c r="A59" s="5">
        <v>39</v>
      </c>
      <c r="B59" s="4" t="s">
        <v>467</v>
      </c>
      <c r="C59" s="70" t="s">
        <v>91</v>
      </c>
      <c r="D59" s="70" t="s">
        <v>72</v>
      </c>
      <c r="E59" s="70" t="s">
        <v>73</v>
      </c>
      <c r="F59" s="70" t="s">
        <v>74</v>
      </c>
      <c r="G59" s="70" t="s">
        <v>75</v>
      </c>
      <c r="H59" s="70" t="s">
        <v>92</v>
      </c>
      <c r="I59" s="71" t="s">
        <v>478</v>
      </c>
      <c r="J59" s="71" t="s">
        <v>479</v>
      </c>
      <c r="K59" s="77">
        <v>0</v>
      </c>
      <c r="L59" s="58" t="s">
        <v>481</v>
      </c>
      <c r="M59" s="138" t="s">
        <v>474</v>
      </c>
      <c r="N59" s="74">
        <v>0</v>
      </c>
      <c r="O59" s="97">
        <v>1</v>
      </c>
      <c r="P59" s="97">
        <v>1</v>
      </c>
      <c r="Q59" s="97">
        <v>1</v>
      </c>
      <c r="R59" s="75">
        <v>1</v>
      </c>
      <c r="S59" s="139" t="s">
        <v>145</v>
      </c>
      <c r="T59" s="28" t="s">
        <v>145</v>
      </c>
      <c r="U59" s="31" t="s">
        <v>3539</v>
      </c>
      <c r="V59" s="31" t="s">
        <v>3540</v>
      </c>
    </row>
    <row r="60" spans="1:22" s="95" customFormat="1" ht="23.45" customHeight="1">
      <c r="A60" s="5">
        <v>40</v>
      </c>
      <c r="B60" s="4" t="s">
        <v>489</v>
      </c>
      <c r="C60" s="70" t="s">
        <v>91</v>
      </c>
      <c r="D60" s="70" t="s">
        <v>72</v>
      </c>
      <c r="E60" s="70" t="s">
        <v>73</v>
      </c>
      <c r="F60" s="70" t="s">
        <v>74</v>
      </c>
      <c r="G60" s="70" t="s">
        <v>492</v>
      </c>
      <c r="H60" s="70" t="s">
        <v>493</v>
      </c>
      <c r="I60" s="71" t="s">
        <v>2395</v>
      </c>
      <c r="J60" s="71" t="s">
        <v>494</v>
      </c>
      <c r="K60" s="140" t="s">
        <v>495</v>
      </c>
      <c r="L60" s="71" t="s">
        <v>2714</v>
      </c>
      <c r="M60" s="60" t="s">
        <v>498</v>
      </c>
      <c r="N60" s="15">
        <v>0</v>
      </c>
      <c r="O60" s="97">
        <v>1</v>
      </c>
      <c r="P60" s="97">
        <v>1</v>
      </c>
      <c r="Q60" s="97">
        <v>1</v>
      </c>
      <c r="R60" s="75">
        <v>1</v>
      </c>
      <c r="S60" s="82" t="s">
        <v>3541</v>
      </c>
      <c r="T60" s="24" t="s">
        <v>3542</v>
      </c>
      <c r="U60" s="31" t="s">
        <v>3543</v>
      </c>
      <c r="V60" s="31" t="s">
        <v>3544</v>
      </c>
    </row>
    <row r="61" spans="1:22" s="95" customFormat="1" ht="23.45" customHeight="1">
      <c r="A61" s="5">
        <v>40.1</v>
      </c>
      <c r="B61" s="4" t="s">
        <v>489</v>
      </c>
      <c r="C61" s="70"/>
      <c r="D61" s="70"/>
      <c r="E61" s="70"/>
      <c r="F61" s="70"/>
      <c r="G61" s="70"/>
      <c r="H61" s="70"/>
      <c r="I61" s="71"/>
      <c r="J61" s="71" t="s">
        <v>494</v>
      </c>
      <c r="K61" s="77"/>
      <c r="L61" s="58"/>
      <c r="M61" s="138"/>
      <c r="N61" s="74"/>
      <c r="O61" s="97"/>
      <c r="P61" s="97"/>
      <c r="Q61" s="97"/>
      <c r="R61" s="75"/>
      <c r="S61" s="139"/>
      <c r="T61" s="28"/>
      <c r="U61" s="31"/>
      <c r="V61" s="31"/>
    </row>
    <row r="62" spans="1:22" s="95" customFormat="1" ht="23.45" customHeight="1">
      <c r="A62" s="5">
        <v>40.200000000000003</v>
      </c>
      <c r="B62" s="4" t="s">
        <v>489</v>
      </c>
      <c r="C62" s="70"/>
      <c r="D62" s="70"/>
      <c r="E62" s="70"/>
      <c r="F62" s="70"/>
      <c r="G62" s="70"/>
      <c r="H62" s="70"/>
      <c r="I62" s="71"/>
      <c r="J62" s="71" t="s">
        <v>494</v>
      </c>
      <c r="K62" s="77"/>
      <c r="L62" s="58"/>
      <c r="M62" s="138"/>
      <c r="N62" s="74"/>
      <c r="O62" s="97"/>
      <c r="P62" s="97"/>
      <c r="Q62" s="97"/>
      <c r="R62" s="75"/>
      <c r="S62" s="139"/>
      <c r="T62" s="28"/>
      <c r="U62" s="31"/>
      <c r="V62" s="31"/>
    </row>
    <row r="63" spans="1:22" s="95" customFormat="1" ht="23.45" customHeight="1">
      <c r="A63" s="5">
        <v>41</v>
      </c>
      <c r="B63" s="4" t="s">
        <v>489</v>
      </c>
      <c r="C63" s="70"/>
      <c r="D63" s="70"/>
      <c r="E63" s="70"/>
      <c r="F63" s="70"/>
      <c r="G63" s="70"/>
      <c r="H63" s="70"/>
      <c r="I63" s="71"/>
      <c r="J63" s="71" t="s">
        <v>515</v>
      </c>
      <c r="K63" s="77"/>
      <c r="L63" s="58"/>
      <c r="M63" s="138"/>
      <c r="N63" s="74"/>
      <c r="O63" s="97"/>
      <c r="P63" s="97"/>
      <c r="Q63" s="97"/>
      <c r="R63" s="75"/>
      <c r="S63" s="139"/>
      <c r="T63" s="28"/>
      <c r="U63" s="31"/>
      <c r="V63" s="31"/>
    </row>
    <row r="64" spans="1:22" s="95" customFormat="1" ht="23.45" customHeight="1">
      <c r="A64" s="5">
        <v>42</v>
      </c>
      <c r="B64" s="4" t="s">
        <v>489</v>
      </c>
      <c r="C64" s="70" t="s">
        <v>91</v>
      </c>
      <c r="D64" s="70" t="s">
        <v>72</v>
      </c>
      <c r="E64" s="70" t="s">
        <v>73</v>
      </c>
      <c r="F64" s="70" t="s">
        <v>74</v>
      </c>
      <c r="G64" s="70" t="s">
        <v>103</v>
      </c>
      <c r="H64" s="70" t="s">
        <v>343</v>
      </c>
      <c r="I64" s="71" t="s">
        <v>2395</v>
      </c>
      <c r="J64" s="71" t="s">
        <v>3545</v>
      </c>
      <c r="K64" s="72">
        <v>0</v>
      </c>
      <c r="L64" s="70" t="s">
        <v>3546</v>
      </c>
      <c r="M64" s="127" t="s">
        <v>3547</v>
      </c>
      <c r="N64" s="112">
        <v>1</v>
      </c>
      <c r="O64" s="91">
        <v>1</v>
      </c>
      <c r="P64" s="91">
        <v>1</v>
      </c>
      <c r="Q64" s="91">
        <v>1</v>
      </c>
      <c r="R64" s="92">
        <v>1</v>
      </c>
      <c r="S64" s="117">
        <v>1</v>
      </c>
      <c r="T64" s="141">
        <v>1</v>
      </c>
      <c r="U64" s="142" t="s">
        <v>3548</v>
      </c>
      <c r="V64" s="142" t="s">
        <v>3549</v>
      </c>
    </row>
    <row r="65" spans="1:22" s="95" customFormat="1" ht="23.45" customHeight="1">
      <c r="A65" s="5">
        <v>43</v>
      </c>
      <c r="B65" s="4" t="s">
        <v>489</v>
      </c>
      <c r="C65" s="70"/>
      <c r="D65" s="70"/>
      <c r="E65" s="70"/>
      <c r="F65" s="70"/>
      <c r="G65" s="70"/>
      <c r="H65" s="70"/>
      <c r="I65" s="71"/>
      <c r="J65" s="71" t="s">
        <v>529</v>
      </c>
      <c r="K65" s="77"/>
      <c r="L65" s="58"/>
      <c r="M65" s="138"/>
      <c r="N65" s="74"/>
      <c r="O65" s="97"/>
      <c r="P65" s="97"/>
      <c r="Q65" s="97"/>
      <c r="R65" s="75"/>
      <c r="S65" s="139"/>
      <c r="T65" s="28"/>
      <c r="U65" s="31"/>
      <c r="V65" s="31"/>
    </row>
    <row r="66" spans="1:22" s="95" customFormat="1" ht="23.45" customHeight="1">
      <c r="A66" s="5">
        <v>44</v>
      </c>
      <c r="B66" s="4" t="s">
        <v>537</v>
      </c>
      <c r="C66" s="70" t="s">
        <v>91</v>
      </c>
      <c r="D66" s="70" t="s">
        <v>72</v>
      </c>
      <c r="E66" s="70" t="s">
        <v>73</v>
      </c>
      <c r="F66" s="70" t="s">
        <v>74</v>
      </c>
      <c r="G66" s="70" t="s">
        <v>103</v>
      </c>
      <c r="H66" s="70" t="s">
        <v>104</v>
      </c>
      <c r="I66" s="71" t="s">
        <v>116</v>
      </c>
      <c r="J66" s="26" t="s">
        <v>539</v>
      </c>
      <c r="K66" s="17">
        <v>0</v>
      </c>
      <c r="L66" s="26" t="s">
        <v>541</v>
      </c>
      <c r="M66" s="143" t="s">
        <v>3550</v>
      </c>
      <c r="N66" s="22">
        <v>0</v>
      </c>
      <c r="O66" s="8">
        <v>1</v>
      </c>
      <c r="P66" s="8">
        <v>1</v>
      </c>
      <c r="Q66" s="8">
        <v>1</v>
      </c>
      <c r="R66" s="61">
        <v>1</v>
      </c>
      <c r="S66" s="82" t="s">
        <v>145</v>
      </c>
      <c r="T66" s="24" t="s">
        <v>145</v>
      </c>
      <c r="U66" s="31" t="s">
        <v>3551</v>
      </c>
      <c r="V66" s="131" t="s">
        <v>3552</v>
      </c>
    </row>
    <row r="67" spans="1:22" s="95" customFormat="1" ht="23.45" customHeight="1">
      <c r="A67" s="5">
        <v>45</v>
      </c>
      <c r="B67" s="4" t="s">
        <v>537</v>
      </c>
      <c r="C67" s="70" t="s">
        <v>91</v>
      </c>
      <c r="D67" s="70" t="s">
        <v>72</v>
      </c>
      <c r="E67" s="70" t="s">
        <v>73</v>
      </c>
      <c r="F67" s="70" t="s">
        <v>74</v>
      </c>
      <c r="G67" s="70" t="s">
        <v>103</v>
      </c>
      <c r="H67" s="70" t="s">
        <v>104</v>
      </c>
      <c r="I67" s="71" t="s">
        <v>116</v>
      </c>
      <c r="J67" s="26" t="s">
        <v>546</v>
      </c>
      <c r="K67" s="17">
        <v>0</v>
      </c>
      <c r="L67" s="26" t="s">
        <v>548</v>
      </c>
      <c r="M67" s="60" t="s">
        <v>549</v>
      </c>
      <c r="N67" s="22">
        <v>0</v>
      </c>
      <c r="O67" s="17">
        <v>2</v>
      </c>
      <c r="P67" s="17">
        <v>1</v>
      </c>
      <c r="Q67" s="17">
        <v>0</v>
      </c>
      <c r="R67" s="113">
        <v>3</v>
      </c>
      <c r="S67" s="82" t="s">
        <v>145</v>
      </c>
      <c r="T67" s="24" t="s">
        <v>145</v>
      </c>
      <c r="U67" s="31" t="s">
        <v>3553</v>
      </c>
      <c r="V67" s="31" t="s">
        <v>3552</v>
      </c>
    </row>
    <row r="68" spans="1:22" s="95" customFormat="1" ht="23.45" customHeight="1">
      <c r="A68" s="5">
        <v>46</v>
      </c>
      <c r="B68" s="4" t="s">
        <v>537</v>
      </c>
      <c r="C68" s="70" t="s">
        <v>91</v>
      </c>
      <c r="D68" s="70" t="s">
        <v>72</v>
      </c>
      <c r="E68" s="70" t="s">
        <v>73</v>
      </c>
      <c r="F68" s="70" t="s">
        <v>74</v>
      </c>
      <c r="G68" s="70" t="s">
        <v>103</v>
      </c>
      <c r="H68" s="70" t="s">
        <v>104</v>
      </c>
      <c r="I68" s="71" t="s">
        <v>116</v>
      </c>
      <c r="J68" s="26" t="s">
        <v>552</v>
      </c>
      <c r="K68" s="17">
        <v>0</v>
      </c>
      <c r="L68" s="26" t="s">
        <v>554</v>
      </c>
      <c r="M68" s="60" t="s">
        <v>555</v>
      </c>
      <c r="N68" s="22">
        <v>0</v>
      </c>
      <c r="O68" s="8">
        <v>0.3</v>
      </c>
      <c r="P68" s="8">
        <v>0.3</v>
      </c>
      <c r="Q68" s="8">
        <v>0.4</v>
      </c>
      <c r="R68" s="61">
        <v>1</v>
      </c>
      <c r="S68" s="82" t="s">
        <v>145</v>
      </c>
      <c r="T68" s="24" t="s">
        <v>145</v>
      </c>
      <c r="U68" s="31" t="s">
        <v>3554</v>
      </c>
      <c r="V68" s="31" t="s">
        <v>3552</v>
      </c>
    </row>
    <row r="69" spans="1:22" s="95" customFormat="1" ht="23.45" customHeight="1">
      <c r="A69" s="5">
        <v>47</v>
      </c>
      <c r="B69" s="4" t="s">
        <v>537</v>
      </c>
      <c r="C69" s="70" t="s">
        <v>91</v>
      </c>
      <c r="D69" s="70" t="s">
        <v>72</v>
      </c>
      <c r="E69" s="70" t="s">
        <v>73</v>
      </c>
      <c r="F69" s="70" t="s">
        <v>74</v>
      </c>
      <c r="G69" s="70" t="s">
        <v>103</v>
      </c>
      <c r="H69" s="70" t="s">
        <v>104</v>
      </c>
      <c r="I69" s="71" t="s">
        <v>116</v>
      </c>
      <c r="J69" s="26" t="s">
        <v>558</v>
      </c>
      <c r="K69" s="17">
        <v>0</v>
      </c>
      <c r="L69" s="6" t="s">
        <v>455</v>
      </c>
      <c r="M69" s="60" t="s">
        <v>559</v>
      </c>
      <c r="N69" s="22">
        <v>0</v>
      </c>
      <c r="O69" s="17">
        <v>1</v>
      </c>
      <c r="P69" s="17">
        <v>0</v>
      </c>
      <c r="Q69" s="17">
        <v>0</v>
      </c>
      <c r="R69" s="113">
        <v>1</v>
      </c>
      <c r="S69" s="82" t="s">
        <v>145</v>
      </c>
      <c r="T69" s="24" t="s">
        <v>145</v>
      </c>
      <c r="U69" s="31" t="s">
        <v>3555</v>
      </c>
      <c r="V69" s="31" t="s">
        <v>3552</v>
      </c>
    </row>
    <row r="70" spans="1:22" s="95" customFormat="1" ht="23.45" customHeight="1">
      <c r="A70" s="5">
        <v>48</v>
      </c>
      <c r="B70" s="4" t="s">
        <v>560</v>
      </c>
      <c r="C70" s="70" t="s">
        <v>91</v>
      </c>
      <c r="D70" s="70" t="s">
        <v>72</v>
      </c>
      <c r="E70" s="70" t="s">
        <v>73</v>
      </c>
      <c r="F70" s="70" t="s">
        <v>74</v>
      </c>
      <c r="G70" s="70" t="s">
        <v>75</v>
      </c>
      <c r="H70" s="70" t="s">
        <v>433</v>
      </c>
      <c r="I70" s="71" t="s">
        <v>2403</v>
      </c>
      <c r="J70" s="144" t="s">
        <v>562</v>
      </c>
      <c r="K70" s="17">
        <v>1</v>
      </c>
      <c r="L70" s="26" t="s">
        <v>564</v>
      </c>
      <c r="M70" s="60" t="s">
        <v>565</v>
      </c>
      <c r="N70" s="22">
        <v>1</v>
      </c>
      <c r="O70" s="17">
        <v>1</v>
      </c>
      <c r="P70" s="17">
        <v>1</v>
      </c>
      <c r="Q70" s="17">
        <v>0</v>
      </c>
      <c r="R70" s="113">
        <v>3</v>
      </c>
      <c r="S70" s="137">
        <v>1</v>
      </c>
      <c r="T70" s="145">
        <v>1</v>
      </c>
      <c r="U70" s="131" t="s">
        <v>3556</v>
      </c>
      <c r="V70" s="131" t="s">
        <v>3557</v>
      </c>
    </row>
    <row r="71" spans="1:22" s="95" customFormat="1" ht="23.45" customHeight="1">
      <c r="A71" s="5">
        <v>49</v>
      </c>
      <c r="B71" s="4" t="s">
        <v>560</v>
      </c>
      <c r="C71" s="70" t="s">
        <v>91</v>
      </c>
      <c r="D71" s="70" t="s">
        <v>72</v>
      </c>
      <c r="E71" s="70" t="s">
        <v>73</v>
      </c>
      <c r="F71" s="70" t="s">
        <v>74</v>
      </c>
      <c r="G71" s="70" t="s">
        <v>75</v>
      </c>
      <c r="H71" s="70" t="s">
        <v>433</v>
      </c>
      <c r="I71" s="71" t="s">
        <v>2403</v>
      </c>
      <c r="J71" s="144" t="s">
        <v>1689</v>
      </c>
      <c r="K71" s="17">
        <v>0</v>
      </c>
      <c r="L71" s="71" t="s">
        <v>571</v>
      </c>
      <c r="M71" s="60" t="s">
        <v>572</v>
      </c>
      <c r="N71" s="22">
        <v>0</v>
      </c>
      <c r="O71" s="17">
        <v>1</v>
      </c>
      <c r="P71" s="17">
        <v>0</v>
      </c>
      <c r="Q71" s="17">
        <v>0</v>
      </c>
      <c r="R71" s="113">
        <v>1</v>
      </c>
      <c r="S71" s="134" t="s">
        <v>145</v>
      </c>
      <c r="T71" s="135" t="s">
        <v>145</v>
      </c>
      <c r="U71" s="131" t="s">
        <v>3558</v>
      </c>
      <c r="V71" s="131" t="s">
        <v>3559</v>
      </c>
    </row>
    <row r="72" spans="1:22" s="95" customFormat="1" ht="23.45" customHeight="1">
      <c r="A72" s="5">
        <v>50</v>
      </c>
      <c r="B72" s="4" t="s">
        <v>560</v>
      </c>
      <c r="C72" s="70" t="s">
        <v>91</v>
      </c>
      <c r="D72" s="70" t="s">
        <v>72</v>
      </c>
      <c r="E72" s="70" t="s">
        <v>73</v>
      </c>
      <c r="F72" s="70" t="s">
        <v>74</v>
      </c>
      <c r="G72" s="70" t="s">
        <v>75</v>
      </c>
      <c r="H72" s="70" t="s">
        <v>433</v>
      </c>
      <c r="I72" s="71" t="s">
        <v>2403</v>
      </c>
      <c r="J72" s="144" t="s">
        <v>576</v>
      </c>
      <c r="K72" s="17">
        <v>0</v>
      </c>
      <c r="L72" s="71" t="s">
        <v>578</v>
      </c>
      <c r="M72" s="60" t="s">
        <v>579</v>
      </c>
      <c r="N72" s="22">
        <v>0</v>
      </c>
      <c r="O72" s="17">
        <v>1</v>
      </c>
      <c r="P72" s="17">
        <v>1</v>
      </c>
      <c r="Q72" s="17"/>
      <c r="R72" s="113">
        <v>2</v>
      </c>
      <c r="S72" s="134" t="s">
        <v>145</v>
      </c>
      <c r="T72" s="135" t="s">
        <v>145</v>
      </c>
      <c r="U72" s="131" t="s">
        <v>3560</v>
      </c>
      <c r="V72" s="31" t="s">
        <v>3561</v>
      </c>
    </row>
    <row r="73" spans="1:22" s="95" customFormat="1" ht="23.45" customHeight="1">
      <c r="A73" s="5">
        <v>51</v>
      </c>
      <c r="B73" s="4" t="s">
        <v>560</v>
      </c>
      <c r="C73" s="70" t="s">
        <v>91</v>
      </c>
      <c r="D73" s="70" t="s">
        <v>72</v>
      </c>
      <c r="E73" s="70" t="s">
        <v>73</v>
      </c>
      <c r="F73" s="70" t="s">
        <v>74</v>
      </c>
      <c r="G73" s="70" t="s">
        <v>75</v>
      </c>
      <c r="H73" s="70" t="s">
        <v>582</v>
      </c>
      <c r="I73" s="71" t="s">
        <v>2403</v>
      </c>
      <c r="J73" s="144" t="s">
        <v>583</v>
      </c>
      <c r="K73" s="17">
        <v>0</v>
      </c>
      <c r="L73" s="71" t="s">
        <v>585</v>
      </c>
      <c r="M73" s="60" t="s">
        <v>586</v>
      </c>
      <c r="N73" s="22">
        <v>0</v>
      </c>
      <c r="O73" s="17">
        <v>2</v>
      </c>
      <c r="P73" s="17">
        <v>0</v>
      </c>
      <c r="Q73" s="17">
        <v>0</v>
      </c>
      <c r="R73" s="113">
        <v>2</v>
      </c>
      <c r="S73" s="134" t="s">
        <v>145</v>
      </c>
      <c r="T73" s="135" t="s">
        <v>145</v>
      </c>
      <c r="U73" s="131" t="s">
        <v>3562</v>
      </c>
      <c r="V73" s="31" t="s">
        <v>3559</v>
      </c>
    </row>
    <row r="74" spans="1:22" s="95" customFormat="1" ht="23.45" customHeight="1">
      <c r="A74" s="5">
        <v>52</v>
      </c>
      <c r="B74" s="4" t="s">
        <v>560</v>
      </c>
      <c r="C74" s="70" t="s">
        <v>91</v>
      </c>
      <c r="D74" s="70" t="s">
        <v>72</v>
      </c>
      <c r="E74" s="70" t="s">
        <v>73</v>
      </c>
      <c r="F74" s="70" t="s">
        <v>74</v>
      </c>
      <c r="G74" s="70" t="s">
        <v>103</v>
      </c>
      <c r="H74" s="70" t="s">
        <v>589</v>
      </c>
      <c r="I74" s="71" t="s">
        <v>2403</v>
      </c>
      <c r="J74" s="71" t="s">
        <v>590</v>
      </c>
      <c r="K74" s="17">
        <v>0</v>
      </c>
      <c r="L74" s="26" t="s">
        <v>592</v>
      </c>
      <c r="M74" s="60" t="s">
        <v>593</v>
      </c>
      <c r="N74" s="22">
        <v>0</v>
      </c>
      <c r="O74" s="17">
        <v>0</v>
      </c>
      <c r="P74" s="17">
        <v>0</v>
      </c>
      <c r="Q74" s="17">
        <v>1</v>
      </c>
      <c r="R74" s="113">
        <v>1</v>
      </c>
      <c r="S74" s="134" t="s">
        <v>145</v>
      </c>
      <c r="T74" s="135" t="s">
        <v>145</v>
      </c>
      <c r="U74" s="131" t="s">
        <v>3563</v>
      </c>
      <c r="V74" s="31" t="s">
        <v>3564</v>
      </c>
    </row>
    <row r="75" spans="1:22" s="95" customFormat="1" ht="23.45" customHeight="1">
      <c r="A75" s="5">
        <v>53</v>
      </c>
      <c r="B75" s="4" t="s">
        <v>560</v>
      </c>
      <c r="C75" s="70" t="s">
        <v>91</v>
      </c>
      <c r="D75" s="70" t="s">
        <v>72</v>
      </c>
      <c r="E75" s="70" t="s">
        <v>73</v>
      </c>
      <c r="F75" s="70" t="s">
        <v>74</v>
      </c>
      <c r="G75" s="70" t="s">
        <v>75</v>
      </c>
      <c r="H75" s="70" t="s">
        <v>203</v>
      </c>
      <c r="I75" s="71" t="s">
        <v>2403</v>
      </c>
      <c r="J75" s="71" t="s">
        <v>596</v>
      </c>
      <c r="K75" s="17">
        <v>0</v>
      </c>
      <c r="L75" s="26" t="s">
        <v>598</v>
      </c>
      <c r="M75" s="60" t="s">
        <v>599</v>
      </c>
      <c r="N75" s="22">
        <v>0</v>
      </c>
      <c r="O75" s="17">
        <v>0</v>
      </c>
      <c r="P75" s="17">
        <v>1</v>
      </c>
      <c r="Q75" s="17">
        <v>0</v>
      </c>
      <c r="R75" s="113">
        <v>1</v>
      </c>
      <c r="S75" s="134" t="s">
        <v>145</v>
      </c>
      <c r="T75" s="135" t="s">
        <v>145</v>
      </c>
      <c r="U75" s="131" t="s">
        <v>3565</v>
      </c>
      <c r="V75" s="31" t="s">
        <v>3566</v>
      </c>
    </row>
    <row r="76" spans="1:22" s="95" customFormat="1" ht="23.45" customHeight="1">
      <c r="A76" s="5">
        <v>54</v>
      </c>
      <c r="B76" s="4" t="s">
        <v>560</v>
      </c>
      <c r="C76" s="70" t="s">
        <v>91</v>
      </c>
      <c r="D76" s="70" t="s">
        <v>72</v>
      </c>
      <c r="E76" s="70" t="s">
        <v>73</v>
      </c>
      <c r="F76" s="70" t="s">
        <v>74</v>
      </c>
      <c r="G76" s="70" t="s">
        <v>75</v>
      </c>
      <c r="H76" s="70" t="s">
        <v>391</v>
      </c>
      <c r="I76" s="71" t="s">
        <v>2403</v>
      </c>
      <c r="J76" s="71" t="s">
        <v>603</v>
      </c>
      <c r="K76" s="17">
        <v>0</v>
      </c>
      <c r="L76" s="26" t="s">
        <v>605</v>
      </c>
      <c r="M76" s="60" t="s">
        <v>606</v>
      </c>
      <c r="N76" s="22">
        <v>0</v>
      </c>
      <c r="O76" s="17">
        <v>1</v>
      </c>
      <c r="P76" s="17">
        <v>0</v>
      </c>
      <c r="Q76" s="17">
        <v>0</v>
      </c>
      <c r="R76" s="113">
        <v>1</v>
      </c>
      <c r="S76" s="134" t="s">
        <v>145</v>
      </c>
      <c r="T76" s="135" t="s">
        <v>145</v>
      </c>
      <c r="U76" s="131" t="s">
        <v>3567</v>
      </c>
      <c r="V76" s="31" t="s">
        <v>3566</v>
      </c>
    </row>
    <row r="77" spans="1:22" s="95" customFormat="1" ht="23.45" customHeight="1">
      <c r="A77" s="5">
        <v>55</v>
      </c>
      <c r="B77" s="4" t="s">
        <v>560</v>
      </c>
      <c r="C77" s="70" t="s">
        <v>91</v>
      </c>
      <c r="D77" s="70" t="s">
        <v>72</v>
      </c>
      <c r="E77" s="70" t="s">
        <v>73</v>
      </c>
      <c r="F77" s="70" t="s">
        <v>74</v>
      </c>
      <c r="G77" s="70" t="s">
        <v>75</v>
      </c>
      <c r="H77" s="70" t="s">
        <v>92</v>
      </c>
      <c r="I77" s="71" t="s">
        <v>2403</v>
      </c>
      <c r="J77" s="71" t="s">
        <v>610</v>
      </c>
      <c r="K77" s="17">
        <v>0</v>
      </c>
      <c r="L77" s="26" t="s">
        <v>612</v>
      </c>
      <c r="M77" s="60" t="s">
        <v>613</v>
      </c>
      <c r="N77" s="29">
        <v>0.1</v>
      </c>
      <c r="O77" s="146">
        <v>0.4</v>
      </c>
      <c r="P77" s="146">
        <v>0.7</v>
      </c>
      <c r="Q77" s="146">
        <v>1</v>
      </c>
      <c r="R77" s="147">
        <v>1</v>
      </c>
      <c r="S77" s="148">
        <v>0.1</v>
      </c>
      <c r="T77" s="145">
        <v>1</v>
      </c>
      <c r="U77" s="131" t="s">
        <v>3568</v>
      </c>
      <c r="V77" s="31" t="s">
        <v>3569</v>
      </c>
    </row>
    <row r="78" spans="1:22" s="95" customFormat="1" ht="23.45" customHeight="1">
      <c r="A78" s="5">
        <v>56</v>
      </c>
      <c r="B78" s="4" t="s">
        <v>560</v>
      </c>
      <c r="C78" s="70" t="s">
        <v>91</v>
      </c>
      <c r="D78" s="70" t="s">
        <v>72</v>
      </c>
      <c r="E78" s="70" t="s">
        <v>73</v>
      </c>
      <c r="F78" s="70" t="s">
        <v>74</v>
      </c>
      <c r="G78" s="70" t="s">
        <v>75</v>
      </c>
      <c r="H78" s="70" t="s">
        <v>616</v>
      </c>
      <c r="I78" s="71" t="s">
        <v>2403</v>
      </c>
      <c r="J78" s="71" t="s">
        <v>617</v>
      </c>
      <c r="K78" s="17">
        <v>0</v>
      </c>
      <c r="L78" s="26" t="s">
        <v>619</v>
      </c>
      <c r="M78" s="60" t="s">
        <v>613</v>
      </c>
      <c r="N78" s="112">
        <v>0.1</v>
      </c>
      <c r="O78" s="91">
        <v>0.5</v>
      </c>
      <c r="P78" s="91">
        <v>0.75</v>
      </c>
      <c r="Q78" s="91">
        <v>1</v>
      </c>
      <c r="R78" s="147">
        <v>1</v>
      </c>
      <c r="S78" s="148">
        <v>0.1</v>
      </c>
      <c r="T78" s="145">
        <v>1</v>
      </c>
      <c r="U78" s="131" t="s">
        <v>3570</v>
      </c>
      <c r="V78" s="31" t="s">
        <v>3571</v>
      </c>
    </row>
    <row r="79" spans="1:22" s="95" customFormat="1" ht="23.45" customHeight="1">
      <c r="A79" s="5">
        <v>57</v>
      </c>
      <c r="B79" s="4" t="s">
        <v>560</v>
      </c>
      <c r="C79" s="70" t="s">
        <v>91</v>
      </c>
      <c r="D79" s="70" t="s">
        <v>72</v>
      </c>
      <c r="E79" s="70" t="s">
        <v>73</v>
      </c>
      <c r="F79" s="70" t="s">
        <v>74</v>
      </c>
      <c r="G79" s="70" t="s">
        <v>469</v>
      </c>
      <c r="H79" s="70" t="s">
        <v>470</v>
      </c>
      <c r="I79" s="71" t="s">
        <v>2688</v>
      </c>
      <c r="J79" s="71" t="s">
        <v>914</v>
      </c>
      <c r="K79" s="17">
        <v>0</v>
      </c>
      <c r="L79" s="26" t="s">
        <v>916</v>
      </c>
      <c r="M79" s="60" t="s">
        <v>917</v>
      </c>
      <c r="N79" s="88">
        <v>0</v>
      </c>
      <c r="O79" s="77">
        <v>1</v>
      </c>
      <c r="P79" s="77">
        <v>0</v>
      </c>
      <c r="Q79" s="77">
        <v>0</v>
      </c>
      <c r="R79" s="149">
        <v>1</v>
      </c>
      <c r="S79" s="134" t="s">
        <v>145</v>
      </c>
      <c r="T79" s="135" t="s">
        <v>145</v>
      </c>
      <c r="U79" s="131" t="s">
        <v>3572</v>
      </c>
      <c r="V79" s="31" t="s">
        <v>3573</v>
      </c>
    </row>
    <row r="80" spans="1:22" s="95" customFormat="1" ht="23.45" customHeight="1">
      <c r="A80" s="5">
        <v>58</v>
      </c>
      <c r="B80" s="4" t="s">
        <v>622</v>
      </c>
      <c r="C80" s="70" t="s">
        <v>91</v>
      </c>
      <c r="D80" s="70" t="s">
        <v>72</v>
      </c>
      <c r="E80" s="70" t="s">
        <v>73</v>
      </c>
      <c r="F80" s="70" t="s">
        <v>74</v>
      </c>
      <c r="G80" s="70" t="s">
        <v>75</v>
      </c>
      <c r="H80" s="70" t="s">
        <v>203</v>
      </c>
      <c r="I80" s="71" t="s">
        <v>2395</v>
      </c>
      <c r="J80" s="26" t="s">
        <v>625</v>
      </c>
      <c r="K80" s="72">
        <v>1</v>
      </c>
      <c r="L80" s="58" t="s">
        <v>3574</v>
      </c>
      <c r="M80" s="138" t="s">
        <v>455</v>
      </c>
      <c r="N80" s="76">
        <v>0</v>
      </c>
      <c r="O80" s="72">
        <v>1</v>
      </c>
      <c r="P80" s="17">
        <v>0</v>
      </c>
      <c r="Q80" s="72">
        <v>0</v>
      </c>
      <c r="R80" s="79">
        <v>1</v>
      </c>
      <c r="S80" s="134" t="s">
        <v>145</v>
      </c>
      <c r="T80" s="135" t="s">
        <v>145</v>
      </c>
      <c r="U80" s="150" t="s">
        <v>3575</v>
      </c>
      <c r="V80" s="31" t="s">
        <v>3576</v>
      </c>
    </row>
    <row r="81" spans="1:22" s="95" customFormat="1" ht="23.45" customHeight="1">
      <c r="A81" s="5">
        <v>59</v>
      </c>
      <c r="B81" s="4" t="s">
        <v>622</v>
      </c>
      <c r="C81" s="70" t="s">
        <v>91</v>
      </c>
      <c r="D81" s="70" t="s">
        <v>72</v>
      </c>
      <c r="E81" s="70" t="s">
        <v>73</v>
      </c>
      <c r="F81" s="70" t="s">
        <v>74</v>
      </c>
      <c r="G81" s="70" t="s">
        <v>75</v>
      </c>
      <c r="H81" s="70" t="s">
        <v>433</v>
      </c>
      <c r="I81" s="71" t="s">
        <v>2395</v>
      </c>
      <c r="J81" s="71" t="s">
        <v>633</v>
      </c>
      <c r="K81" s="72">
        <v>2</v>
      </c>
      <c r="L81" s="70" t="s">
        <v>3577</v>
      </c>
      <c r="M81" s="127" t="s">
        <v>3578</v>
      </c>
      <c r="N81" s="15">
        <v>1</v>
      </c>
      <c r="O81" s="20">
        <v>1</v>
      </c>
      <c r="P81" s="20">
        <v>1</v>
      </c>
      <c r="Q81" s="20">
        <v>1</v>
      </c>
      <c r="R81" s="81">
        <v>1</v>
      </c>
      <c r="S81" s="134">
        <v>0</v>
      </c>
      <c r="T81" s="141">
        <v>0</v>
      </c>
      <c r="U81" s="151" t="s">
        <v>3579</v>
      </c>
      <c r="V81" s="142" t="s">
        <v>3580</v>
      </c>
    </row>
    <row r="82" spans="1:22" s="95" customFormat="1" ht="23.45" customHeight="1">
      <c r="A82" s="5">
        <v>60</v>
      </c>
      <c r="B82" s="4" t="s">
        <v>622</v>
      </c>
      <c r="C82" s="70" t="s">
        <v>91</v>
      </c>
      <c r="D82" s="70" t="s">
        <v>72</v>
      </c>
      <c r="E82" s="70" t="s">
        <v>73</v>
      </c>
      <c r="F82" s="70" t="s">
        <v>74</v>
      </c>
      <c r="G82" s="70" t="s">
        <v>75</v>
      </c>
      <c r="H82" s="70" t="s">
        <v>203</v>
      </c>
      <c r="I82" s="71" t="s">
        <v>2395</v>
      </c>
      <c r="J82" s="71" t="s">
        <v>3581</v>
      </c>
      <c r="K82" s="72" t="s">
        <v>642</v>
      </c>
      <c r="L82" s="58" t="s">
        <v>644</v>
      </c>
      <c r="M82" s="138" t="s">
        <v>3582</v>
      </c>
      <c r="N82" s="16">
        <v>0</v>
      </c>
      <c r="O82" s="20">
        <v>1</v>
      </c>
      <c r="P82" s="20">
        <v>1</v>
      </c>
      <c r="Q82" s="20">
        <v>1</v>
      </c>
      <c r="R82" s="81">
        <v>1</v>
      </c>
      <c r="S82" s="134" t="s">
        <v>145</v>
      </c>
      <c r="T82" s="135" t="s">
        <v>145</v>
      </c>
      <c r="U82" s="135" t="s">
        <v>145</v>
      </c>
      <c r="V82" s="31" t="s">
        <v>3576</v>
      </c>
    </row>
    <row r="83" spans="1:22" s="95" customFormat="1" ht="23.45" customHeight="1">
      <c r="A83" s="5">
        <v>61</v>
      </c>
      <c r="B83" s="4" t="s">
        <v>622</v>
      </c>
      <c r="C83" s="70" t="s">
        <v>91</v>
      </c>
      <c r="D83" s="70" t="s">
        <v>72</v>
      </c>
      <c r="E83" s="70" t="s">
        <v>73</v>
      </c>
      <c r="F83" s="70" t="s">
        <v>74</v>
      </c>
      <c r="G83" s="70" t="s">
        <v>75</v>
      </c>
      <c r="H83" s="70" t="s">
        <v>170</v>
      </c>
      <c r="I83" s="71" t="s">
        <v>649</v>
      </c>
      <c r="J83" s="26" t="s">
        <v>650</v>
      </c>
      <c r="K83" s="20" t="s">
        <v>651</v>
      </c>
      <c r="L83" s="4" t="s">
        <v>2864</v>
      </c>
      <c r="M83" s="152" t="s">
        <v>2865</v>
      </c>
      <c r="N83" s="76">
        <v>0</v>
      </c>
      <c r="O83" s="72">
        <v>1</v>
      </c>
      <c r="P83" s="72">
        <v>2</v>
      </c>
      <c r="Q83" s="72">
        <v>1</v>
      </c>
      <c r="R83" s="79">
        <v>4</v>
      </c>
      <c r="S83" s="134" t="s">
        <v>145</v>
      </c>
      <c r="T83" s="135" t="s">
        <v>145</v>
      </c>
      <c r="U83" s="151" t="s">
        <v>3583</v>
      </c>
      <c r="V83" s="31" t="s">
        <v>3584</v>
      </c>
    </row>
    <row r="84" spans="1:22" ht="23.45" customHeight="1">
      <c r="A84" s="5">
        <v>62</v>
      </c>
      <c r="B84" s="4" t="s">
        <v>622</v>
      </c>
      <c r="C84" s="70" t="s">
        <v>91</v>
      </c>
      <c r="D84" s="70" t="s">
        <v>72</v>
      </c>
      <c r="E84" s="70" t="s">
        <v>73</v>
      </c>
      <c r="F84" s="70" t="s">
        <v>74</v>
      </c>
      <c r="G84" s="70" t="s">
        <v>75</v>
      </c>
      <c r="H84" s="70" t="s">
        <v>203</v>
      </c>
      <c r="I84" s="71" t="s">
        <v>2395</v>
      </c>
      <c r="J84" s="71" t="s">
        <v>3585</v>
      </c>
      <c r="K84" s="72" t="s">
        <v>3586</v>
      </c>
      <c r="L84" s="58" t="s">
        <v>3587</v>
      </c>
      <c r="M84" s="153" t="s">
        <v>2887</v>
      </c>
      <c r="N84" s="76" t="s">
        <v>2888</v>
      </c>
      <c r="O84" s="72" t="s">
        <v>2889</v>
      </c>
      <c r="P84" s="72" t="s">
        <v>2890</v>
      </c>
      <c r="Q84" s="72" t="s">
        <v>2891</v>
      </c>
      <c r="R84" s="115" t="s">
        <v>3588</v>
      </c>
      <c r="S84" s="154">
        <v>0</v>
      </c>
      <c r="T84" s="155">
        <v>0.3</v>
      </c>
      <c r="U84" s="151" t="s">
        <v>3589</v>
      </c>
      <c r="V84" s="142" t="s">
        <v>3590</v>
      </c>
    </row>
    <row r="85" spans="1:22" ht="23.45" customHeight="1">
      <c r="A85" s="5">
        <v>63</v>
      </c>
      <c r="B85" s="4" t="s">
        <v>622</v>
      </c>
      <c r="C85" s="70" t="s">
        <v>91</v>
      </c>
      <c r="D85" s="70" t="s">
        <v>72</v>
      </c>
      <c r="E85" s="70" t="s">
        <v>73</v>
      </c>
      <c r="F85" s="70" t="s">
        <v>74</v>
      </c>
      <c r="G85" s="70" t="s">
        <v>75</v>
      </c>
      <c r="H85" s="70" t="s">
        <v>203</v>
      </c>
      <c r="I85" s="71" t="s">
        <v>2395</v>
      </c>
      <c r="J85" s="71" t="s">
        <v>3591</v>
      </c>
      <c r="K85" s="72" t="s">
        <v>2885</v>
      </c>
      <c r="L85" s="58" t="s">
        <v>2886</v>
      </c>
      <c r="M85" s="153" t="s">
        <v>2887</v>
      </c>
      <c r="N85" s="76" t="s">
        <v>2888</v>
      </c>
      <c r="O85" s="72" t="s">
        <v>2889</v>
      </c>
      <c r="P85" s="72" t="s">
        <v>2890</v>
      </c>
      <c r="Q85" s="72" t="s">
        <v>2891</v>
      </c>
      <c r="R85" s="115" t="s">
        <v>2892</v>
      </c>
      <c r="S85" s="154">
        <v>0</v>
      </c>
      <c r="T85" s="155">
        <v>0.4</v>
      </c>
      <c r="U85" s="151" t="s">
        <v>3592</v>
      </c>
      <c r="V85" s="142" t="s">
        <v>3593</v>
      </c>
    </row>
    <row r="86" spans="1:22" ht="23.45" customHeight="1">
      <c r="A86" s="5">
        <v>64</v>
      </c>
      <c r="B86" s="4" t="s">
        <v>622</v>
      </c>
      <c r="C86" s="70" t="s">
        <v>91</v>
      </c>
      <c r="D86" s="70" t="s">
        <v>72</v>
      </c>
      <c r="E86" s="70" t="s">
        <v>73</v>
      </c>
      <c r="F86" s="70" t="s">
        <v>74</v>
      </c>
      <c r="G86" s="70" t="s">
        <v>75</v>
      </c>
      <c r="H86" s="70" t="s">
        <v>203</v>
      </c>
      <c r="I86" s="71" t="s">
        <v>2395</v>
      </c>
      <c r="J86" s="71" t="s">
        <v>674</v>
      </c>
      <c r="K86" s="72" t="s">
        <v>2899</v>
      </c>
      <c r="L86" s="58" t="s">
        <v>2900</v>
      </c>
      <c r="M86" s="153" t="s">
        <v>2887</v>
      </c>
      <c r="N86" s="76" t="s">
        <v>2888</v>
      </c>
      <c r="O86" s="72" t="s">
        <v>2901</v>
      </c>
      <c r="P86" s="72" t="s">
        <v>2902</v>
      </c>
      <c r="Q86" s="72" t="s">
        <v>2903</v>
      </c>
      <c r="R86" s="79" t="s">
        <v>2904</v>
      </c>
      <c r="S86" s="134">
        <v>0</v>
      </c>
      <c r="T86" s="135">
        <v>0</v>
      </c>
      <c r="U86" s="135" t="s">
        <v>145</v>
      </c>
      <c r="V86" s="142" t="s">
        <v>3594</v>
      </c>
    </row>
    <row r="87" spans="1:22" ht="23.45" customHeight="1">
      <c r="A87" s="5">
        <v>65</v>
      </c>
      <c r="B87" s="4" t="s">
        <v>622</v>
      </c>
      <c r="C87" s="70" t="s">
        <v>91</v>
      </c>
      <c r="D87" s="70" t="s">
        <v>179</v>
      </c>
      <c r="E87" s="70" t="s">
        <v>73</v>
      </c>
      <c r="F87" s="70" t="s">
        <v>74</v>
      </c>
      <c r="G87" s="70" t="s">
        <v>75</v>
      </c>
      <c r="H87" s="70" t="s">
        <v>203</v>
      </c>
      <c r="I87" s="71" t="s">
        <v>2395</v>
      </c>
      <c r="J87" s="71" t="s">
        <v>682</v>
      </c>
      <c r="K87" s="72">
        <v>0</v>
      </c>
      <c r="L87" s="70" t="s">
        <v>2909</v>
      </c>
      <c r="M87" s="138" t="s">
        <v>2910</v>
      </c>
      <c r="N87" s="76">
        <v>0.33</v>
      </c>
      <c r="O87" s="72">
        <v>0.33</v>
      </c>
      <c r="P87" s="72">
        <v>0.34</v>
      </c>
      <c r="Q87" s="72">
        <v>0</v>
      </c>
      <c r="R87" s="78">
        <v>1</v>
      </c>
      <c r="S87" s="156">
        <v>0.33</v>
      </c>
      <c r="T87" s="157">
        <v>1</v>
      </c>
      <c r="U87" s="158" t="s">
        <v>3595</v>
      </c>
      <c r="V87" s="142" t="s">
        <v>3596</v>
      </c>
    </row>
    <row r="88" spans="1:22" ht="23.45" customHeight="1">
      <c r="A88" s="5">
        <v>65.099999999999994</v>
      </c>
      <c r="B88" s="4" t="s">
        <v>622</v>
      </c>
      <c r="C88" s="70" t="s">
        <v>91</v>
      </c>
      <c r="D88" s="70" t="s">
        <v>179</v>
      </c>
      <c r="E88" s="70" t="s">
        <v>73</v>
      </c>
      <c r="F88" s="70" t="s">
        <v>74</v>
      </c>
      <c r="G88" s="70" t="s">
        <v>75</v>
      </c>
      <c r="H88" s="70" t="s">
        <v>203</v>
      </c>
      <c r="I88" s="71" t="s">
        <v>2395</v>
      </c>
      <c r="J88" s="71" t="s">
        <v>2917</v>
      </c>
      <c r="K88" s="72">
        <v>0</v>
      </c>
      <c r="L88" s="70" t="s">
        <v>2918</v>
      </c>
      <c r="M88" s="138" t="s">
        <v>2919</v>
      </c>
      <c r="N88" s="76">
        <v>0.5</v>
      </c>
      <c r="O88" s="72">
        <v>0.5</v>
      </c>
      <c r="P88" s="72">
        <v>0</v>
      </c>
      <c r="Q88" s="72">
        <v>0</v>
      </c>
      <c r="R88" s="78">
        <v>1</v>
      </c>
      <c r="S88" s="156">
        <v>0.5</v>
      </c>
      <c r="T88" s="157">
        <v>1</v>
      </c>
      <c r="U88" s="158" t="s">
        <v>3597</v>
      </c>
      <c r="V88" s="142" t="s">
        <v>3596</v>
      </c>
    </row>
    <row r="89" spans="1:22" ht="23.45" customHeight="1">
      <c r="A89" s="5">
        <v>66</v>
      </c>
      <c r="B89" s="4" t="s">
        <v>622</v>
      </c>
      <c r="C89" s="70" t="s">
        <v>381</v>
      </c>
      <c r="D89" s="70" t="s">
        <v>382</v>
      </c>
      <c r="E89" s="70" t="s">
        <v>383</v>
      </c>
      <c r="F89" s="70" t="s">
        <v>74</v>
      </c>
      <c r="G89" s="70" t="s">
        <v>75</v>
      </c>
      <c r="H89" s="70" t="s">
        <v>203</v>
      </c>
      <c r="I89" s="71" t="s">
        <v>2395</v>
      </c>
      <c r="J89" s="71" t="s">
        <v>697</v>
      </c>
      <c r="K89" s="77">
        <v>0</v>
      </c>
      <c r="L89" s="70" t="s">
        <v>2923</v>
      </c>
      <c r="M89" s="138" t="s">
        <v>2924</v>
      </c>
      <c r="N89" s="88">
        <v>0.25</v>
      </c>
      <c r="O89" s="77">
        <v>0.25</v>
      </c>
      <c r="P89" s="77">
        <v>0.25</v>
      </c>
      <c r="Q89" s="77">
        <v>0.25</v>
      </c>
      <c r="R89" s="78">
        <v>1</v>
      </c>
      <c r="S89" s="159">
        <v>0.25</v>
      </c>
      <c r="T89" s="160">
        <v>1</v>
      </c>
      <c r="U89" s="161" t="s">
        <v>3598</v>
      </c>
      <c r="V89" s="142" t="s">
        <v>3596</v>
      </c>
    </row>
    <row r="90" spans="1:22" ht="23.45" customHeight="1">
      <c r="A90" s="5">
        <v>67</v>
      </c>
      <c r="B90" s="4" t="s">
        <v>622</v>
      </c>
      <c r="C90" s="70" t="s">
        <v>91</v>
      </c>
      <c r="D90" s="70" t="s">
        <v>72</v>
      </c>
      <c r="E90" s="70" t="s">
        <v>73</v>
      </c>
      <c r="F90" s="70" t="s">
        <v>74</v>
      </c>
      <c r="G90" s="70" t="s">
        <v>75</v>
      </c>
      <c r="H90" s="70" t="s">
        <v>203</v>
      </c>
      <c r="I90" s="71" t="s">
        <v>2395</v>
      </c>
      <c r="J90" s="71" t="s">
        <v>704</v>
      </c>
      <c r="K90" s="77">
        <v>0</v>
      </c>
      <c r="L90" s="70" t="s">
        <v>706</v>
      </c>
      <c r="M90" s="138" t="s">
        <v>2931</v>
      </c>
      <c r="N90" s="88">
        <v>0.25</v>
      </c>
      <c r="O90" s="77">
        <v>0.25</v>
      </c>
      <c r="P90" s="77">
        <v>0.25</v>
      </c>
      <c r="Q90" s="77">
        <v>0.25</v>
      </c>
      <c r="R90" s="78">
        <v>1</v>
      </c>
      <c r="S90" s="159">
        <v>0.25</v>
      </c>
      <c r="T90" s="160">
        <v>1</v>
      </c>
      <c r="U90" s="161" t="s">
        <v>3599</v>
      </c>
      <c r="V90" s="142" t="s">
        <v>3596</v>
      </c>
    </row>
    <row r="91" spans="1:22" ht="23.45" customHeight="1">
      <c r="A91" s="5">
        <v>68</v>
      </c>
      <c r="B91" s="4" t="s">
        <v>622</v>
      </c>
      <c r="C91" s="70" t="s">
        <v>91</v>
      </c>
      <c r="D91" s="70" t="s">
        <v>72</v>
      </c>
      <c r="E91" s="70" t="s">
        <v>73</v>
      </c>
      <c r="F91" s="70" t="s">
        <v>74</v>
      </c>
      <c r="G91" s="70" t="s">
        <v>75</v>
      </c>
      <c r="H91" s="70" t="s">
        <v>203</v>
      </c>
      <c r="I91" s="71" t="s">
        <v>2395</v>
      </c>
      <c r="J91" s="71" t="s">
        <v>710</v>
      </c>
      <c r="K91" s="77">
        <v>0</v>
      </c>
      <c r="L91" s="70" t="s">
        <v>2936</v>
      </c>
      <c r="M91" s="138" t="s">
        <v>2937</v>
      </c>
      <c r="N91" s="88">
        <v>1</v>
      </c>
      <c r="O91" s="77">
        <v>0</v>
      </c>
      <c r="P91" s="77">
        <v>0</v>
      </c>
      <c r="Q91" s="77">
        <v>0</v>
      </c>
      <c r="R91" s="78">
        <v>1</v>
      </c>
      <c r="S91" s="159" t="s">
        <v>1865</v>
      </c>
      <c r="T91" s="160">
        <v>0.5</v>
      </c>
      <c r="U91" s="161" t="s">
        <v>3600</v>
      </c>
      <c r="V91" s="142" t="s">
        <v>3601</v>
      </c>
    </row>
    <row r="92" spans="1:22" ht="23.45" customHeight="1">
      <c r="A92" s="5">
        <v>69</v>
      </c>
      <c r="B92" s="4" t="s">
        <v>622</v>
      </c>
      <c r="C92" s="70" t="s">
        <v>381</v>
      </c>
      <c r="D92" s="70" t="s">
        <v>382</v>
      </c>
      <c r="E92" s="70" t="s">
        <v>716</v>
      </c>
      <c r="F92" s="70" t="s">
        <v>384</v>
      </c>
      <c r="G92" s="70" t="s">
        <v>75</v>
      </c>
      <c r="H92" s="70" t="s">
        <v>203</v>
      </c>
      <c r="I92" s="71" t="s">
        <v>2395</v>
      </c>
      <c r="J92" s="71" t="s">
        <v>717</v>
      </c>
      <c r="K92" s="77">
        <v>1</v>
      </c>
      <c r="L92" s="70" t="s">
        <v>719</v>
      </c>
      <c r="M92" s="138" t="s">
        <v>2944</v>
      </c>
      <c r="N92" s="88">
        <v>1</v>
      </c>
      <c r="O92" s="77">
        <v>0</v>
      </c>
      <c r="P92" s="77">
        <v>0</v>
      </c>
      <c r="Q92" s="77">
        <v>0</v>
      </c>
      <c r="R92" s="78">
        <v>1</v>
      </c>
      <c r="S92" s="162" t="s">
        <v>3602</v>
      </c>
      <c r="T92" s="163">
        <v>0.98</v>
      </c>
      <c r="U92" s="164" t="s">
        <v>3603</v>
      </c>
      <c r="V92" s="142" t="s">
        <v>3604</v>
      </c>
    </row>
    <row r="93" spans="1:22" ht="23.45" customHeight="1">
      <c r="A93" s="5">
        <v>70</v>
      </c>
      <c r="B93" s="4" t="s">
        <v>622</v>
      </c>
      <c r="C93" s="70" t="s">
        <v>381</v>
      </c>
      <c r="D93" s="70" t="s">
        <v>382</v>
      </c>
      <c r="E93" s="70" t="s">
        <v>716</v>
      </c>
      <c r="F93" s="70" t="s">
        <v>384</v>
      </c>
      <c r="G93" s="70" t="s">
        <v>75</v>
      </c>
      <c r="H93" s="70" t="s">
        <v>203</v>
      </c>
      <c r="I93" s="71" t="s">
        <v>2395</v>
      </c>
      <c r="J93" s="71" t="s">
        <v>723</v>
      </c>
      <c r="K93" s="77">
        <v>0</v>
      </c>
      <c r="L93" s="70" t="s">
        <v>725</v>
      </c>
      <c r="M93" s="138" t="s">
        <v>726</v>
      </c>
      <c r="N93" s="88">
        <v>0</v>
      </c>
      <c r="O93" s="77">
        <v>1</v>
      </c>
      <c r="P93" s="77">
        <v>0</v>
      </c>
      <c r="Q93" s="77">
        <v>0</v>
      </c>
      <c r="R93" s="78">
        <v>1</v>
      </c>
      <c r="S93" s="162" t="s">
        <v>3605</v>
      </c>
      <c r="T93" s="163">
        <v>0.5</v>
      </c>
      <c r="U93" s="164" t="s">
        <v>3606</v>
      </c>
      <c r="V93" s="142" t="s">
        <v>3607</v>
      </c>
    </row>
    <row r="94" spans="1:22" ht="23.45" customHeight="1">
      <c r="A94" s="5">
        <v>71</v>
      </c>
      <c r="B94" s="4" t="s">
        <v>622</v>
      </c>
      <c r="C94" s="70" t="s">
        <v>381</v>
      </c>
      <c r="D94" s="70" t="s">
        <v>382</v>
      </c>
      <c r="E94" s="70" t="s">
        <v>716</v>
      </c>
      <c r="F94" s="70" t="s">
        <v>384</v>
      </c>
      <c r="G94" s="70" t="s">
        <v>75</v>
      </c>
      <c r="H94" s="70" t="s">
        <v>203</v>
      </c>
      <c r="I94" s="71" t="s">
        <v>2395</v>
      </c>
      <c r="J94" s="71" t="s">
        <v>729</v>
      </c>
      <c r="K94" s="72">
        <v>1</v>
      </c>
      <c r="L94" s="58" t="s">
        <v>731</v>
      </c>
      <c r="M94" s="138" t="s">
        <v>2955</v>
      </c>
      <c r="N94" s="76">
        <v>100</v>
      </c>
      <c r="O94" s="72">
        <v>100</v>
      </c>
      <c r="P94" s="72">
        <v>100</v>
      </c>
      <c r="Q94" s="72">
        <v>100</v>
      </c>
      <c r="R94" s="79">
        <v>100</v>
      </c>
      <c r="S94" s="162" t="s">
        <v>3608</v>
      </c>
      <c r="T94" s="163">
        <v>1</v>
      </c>
      <c r="U94" s="164" t="s">
        <v>3609</v>
      </c>
      <c r="V94" s="142" t="s">
        <v>3596</v>
      </c>
    </row>
    <row r="95" spans="1:22" ht="23.45" customHeight="1">
      <c r="A95" s="5">
        <v>72</v>
      </c>
      <c r="B95" s="4" t="s">
        <v>622</v>
      </c>
      <c r="C95" s="70" t="s">
        <v>734</v>
      </c>
      <c r="D95" s="70" t="s">
        <v>735</v>
      </c>
      <c r="E95" s="70" t="s">
        <v>736</v>
      </c>
      <c r="F95" s="70" t="s">
        <v>384</v>
      </c>
      <c r="G95" s="70" t="s">
        <v>75</v>
      </c>
      <c r="H95" s="70" t="s">
        <v>203</v>
      </c>
      <c r="I95" s="71" t="s">
        <v>2395</v>
      </c>
      <c r="J95" s="26" t="s">
        <v>737</v>
      </c>
      <c r="K95" s="6">
        <v>0</v>
      </c>
      <c r="L95" s="58" t="s">
        <v>739</v>
      </c>
      <c r="M95" s="153" t="s">
        <v>740</v>
      </c>
      <c r="N95" s="112">
        <v>1</v>
      </c>
      <c r="O95" s="91">
        <v>1</v>
      </c>
      <c r="P95" s="91">
        <v>1</v>
      </c>
      <c r="Q95" s="91">
        <v>1</v>
      </c>
      <c r="R95" s="92">
        <v>1</v>
      </c>
      <c r="S95" s="165">
        <v>1</v>
      </c>
      <c r="T95" s="166">
        <v>1</v>
      </c>
      <c r="U95" s="167" t="s">
        <v>3610</v>
      </c>
      <c r="V95" s="142" t="s">
        <v>3596</v>
      </c>
    </row>
    <row r="96" spans="1:22" ht="23.45" customHeight="1">
      <c r="A96" s="5">
        <v>73</v>
      </c>
      <c r="B96" s="4" t="s">
        <v>622</v>
      </c>
      <c r="C96" s="70" t="s">
        <v>71</v>
      </c>
      <c r="D96" s="70" t="s">
        <v>72</v>
      </c>
      <c r="E96" s="70" t="s">
        <v>73</v>
      </c>
      <c r="F96" s="70" t="s">
        <v>74</v>
      </c>
      <c r="G96" s="70" t="s">
        <v>75</v>
      </c>
      <c r="H96" s="70" t="s">
        <v>203</v>
      </c>
      <c r="I96" s="71" t="s">
        <v>2395</v>
      </c>
      <c r="J96" s="26" t="s">
        <v>745</v>
      </c>
      <c r="K96" s="6">
        <v>50</v>
      </c>
      <c r="L96" s="23" t="s">
        <v>2966</v>
      </c>
      <c r="M96" s="143" t="s">
        <v>2967</v>
      </c>
      <c r="N96" s="16">
        <v>24</v>
      </c>
      <c r="O96" s="6">
        <v>24</v>
      </c>
      <c r="P96" s="72">
        <v>26</v>
      </c>
      <c r="Q96" s="72">
        <v>26</v>
      </c>
      <c r="R96" s="113">
        <v>100</v>
      </c>
      <c r="S96" s="168">
        <v>26</v>
      </c>
      <c r="T96" s="166">
        <v>1</v>
      </c>
      <c r="U96" s="169" t="s">
        <v>3611</v>
      </c>
      <c r="V96" s="142" t="s">
        <v>3612</v>
      </c>
    </row>
    <row r="97" spans="1:22" ht="23.45" customHeight="1">
      <c r="A97" s="5">
        <v>74</v>
      </c>
      <c r="B97" s="4" t="s">
        <v>622</v>
      </c>
      <c r="C97" s="70" t="s">
        <v>71</v>
      </c>
      <c r="D97" s="70" t="s">
        <v>72</v>
      </c>
      <c r="E97" s="70" t="s">
        <v>73</v>
      </c>
      <c r="F97" s="70" t="s">
        <v>74</v>
      </c>
      <c r="G97" s="70" t="s">
        <v>75</v>
      </c>
      <c r="H97" s="70" t="s">
        <v>203</v>
      </c>
      <c r="I97" s="71" t="s">
        <v>2395</v>
      </c>
      <c r="J97" s="26" t="s">
        <v>3613</v>
      </c>
      <c r="K97" s="6" t="s">
        <v>753</v>
      </c>
      <c r="L97" s="23" t="s">
        <v>2966</v>
      </c>
      <c r="M97" s="143" t="s">
        <v>2967</v>
      </c>
      <c r="N97" s="16">
        <v>9</v>
      </c>
      <c r="O97" s="6">
        <v>10</v>
      </c>
      <c r="P97" s="72">
        <v>10</v>
      </c>
      <c r="Q97" s="72">
        <v>11</v>
      </c>
      <c r="R97" s="113">
        <v>40</v>
      </c>
      <c r="S97" s="168">
        <v>9</v>
      </c>
      <c r="T97" s="166">
        <v>1</v>
      </c>
      <c r="U97" s="169" t="s">
        <v>3614</v>
      </c>
      <c r="V97" s="142" t="s">
        <v>3596</v>
      </c>
    </row>
    <row r="98" spans="1:22" ht="23.45" customHeight="1">
      <c r="A98" s="5">
        <v>75</v>
      </c>
      <c r="B98" s="4" t="s">
        <v>756</v>
      </c>
      <c r="C98" s="70" t="s">
        <v>91</v>
      </c>
      <c r="D98" s="70" t="s">
        <v>72</v>
      </c>
      <c r="E98" s="70" t="s">
        <v>73</v>
      </c>
      <c r="F98" s="70" t="s">
        <v>74</v>
      </c>
      <c r="G98" s="70" t="s">
        <v>75</v>
      </c>
      <c r="H98" s="70" t="s">
        <v>92</v>
      </c>
      <c r="I98" s="71" t="s">
        <v>2395</v>
      </c>
      <c r="J98" s="71" t="s">
        <v>759</v>
      </c>
      <c r="K98" s="77">
        <v>1</v>
      </c>
      <c r="L98" s="70" t="s">
        <v>761</v>
      </c>
      <c r="M98" s="127" t="s">
        <v>455</v>
      </c>
      <c r="N98" s="22">
        <v>1</v>
      </c>
      <c r="O98" s="77">
        <v>0</v>
      </c>
      <c r="P98" s="77">
        <v>0</v>
      </c>
      <c r="Q98" s="77">
        <v>0</v>
      </c>
      <c r="R98" s="113">
        <v>1</v>
      </c>
      <c r="S98" s="134" t="s">
        <v>3615</v>
      </c>
      <c r="T98" s="141">
        <v>0.7</v>
      </c>
      <c r="U98" s="142" t="s">
        <v>3616</v>
      </c>
      <c r="V98" s="142" t="s">
        <v>3617</v>
      </c>
    </row>
    <row r="99" spans="1:22" ht="23.45" customHeight="1">
      <c r="A99" s="5">
        <v>75.099999999999994</v>
      </c>
      <c r="B99" s="4" t="s">
        <v>756</v>
      </c>
      <c r="C99" s="70" t="s">
        <v>91</v>
      </c>
      <c r="D99" s="70" t="s">
        <v>72</v>
      </c>
      <c r="E99" s="70" t="s">
        <v>73</v>
      </c>
      <c r="F99" s="70" t="s">
        <v>74</v>
      </c>
      <c r="G99" s="70" t="s">
        <v>75</v>
      </c>
      <c r="H99" s="70" t="s">
        <v>92</v>
      </c>
      <c r="I99" s="71" t="s">
        <v>2395</v>
      </c>
      <c r="J99" s="71" t="s">
        <v>759</v>
      </c>
      <c r="K99" s="72">
        <v>0</v>
      </c>
      <c r="L99" s="70" t="s">
        <v>766</v>
      </c>
      <c r="M99" s="127" t="s">
        <v>767</v>
      </c>
      <c r="N99" s="88">
        <v>0</v>
      </c>
      <c r="O99" s="77">
        <v>38</v>
      </c>
      <c r="P99" s="77">
        <v>0</v>
      </c>
      <c r="Q99" s="77">
        <v>0</v>
      </c>
      <c r="R99" s="78">
        <v>38</v>
      </c>
      <c r="S99" s="134" t="s">
        <v>145</v>
      </c>
      <c r="T99" s="135" t="s">
        <v>145</v>
      </c>
      <c r="U99" s="142" t="s">
        <v>2987</v>
      </c>
      <c r="V99" s="142" t="s">
        <v>3618</v>
      </c>
    </row>
    <row r="100" spans="1:22" ht="23.45" customHeight="1">
      <c r="A100" s="5">
        <v>76</v>
      </c>
      <c r="B100" s="4" t="s">
        <v>756</v>
      </c>
      <c r="C100" s="70" t="s">
        <v>91</v>
      </c>
      <c r="D100" s="70" t="s">
        <v>72</v>
      </c>
      <c r="E100" s="70" t="s">
        <v>73</v>
      </c>
      <c r="F100" s="70" t="s">
        <v>74</v>
      </c>
      <c r="G100" s="70" t="s">
        <v>75</v>
      </c>
      <c r="H100" s="70" t="s">
        <v>92</v>
      </c>
      <c r="I100" s="71" t="s">
        <v>2369</v>
      </c>
      <c r="J100" s="71" t="s">
        <v>770</v>
      </c>
      <c r="K100" s="72">
        <v>0</v>
      </c>
      <c r="L100" s="70" t="s">
        <v>772</v>
      </c>
      <c r="M100" s="127" t="s">
        <v>3619</v>
      </c>
      <c r="N100" s="16">
        <v>0</v>
      </c>
      <c r="O100" s="91">
        <v>1</v>
      </c>
      <c r="P100" s="91">
        <v>1</v>
      </c>
      <c r="Q100" s="91">
        <v>1</v>
      </c>
      <c r="R100" s="170">
        <v>1</v>
      </c>
      <c r="S100" s="134" t="s">
        <v>145</v>
      </c>
      <c r="T100" s="135" t="s">
        <v>145</v>
      </c>
      <c r="U100" s="135" t="s">
        <v>145</v>
      </c>
      <c r="V100" s="142" t="s">
        <v>3618</v>
      </c>
    </row>
    <row r="101" spans="1:22" ht="23.45" customHeight="1">
      <c r="A101" s="5">
        <v>77</v>
      </c>
      <c r="B101" s="4" t="s">
        <v>756</v>
      </c>
      <c r="C101" s="70" t="s">
        <v>91</v>
      </c>
      <c r="D101" s="70" t="s">
        <v>72</v>
      </c>
      <c r="E101" s="70" t="s">
        <v>73</v>
      </c>
      <c r="F101" s="70" t="s">
        <v>74</v>
      </c>
      <c r="G101" s="70" t="s">
        <v>75</v>
      </c>
      <c r="H101" s="70" t="s">
        <v>92</v>
      </c>
      <c r="I101" s="71" t="s">
        <v>2369</v>
      </c>
      <c r="J101" s="71" t="s">
        <v>776</v>
      </c>
      <c r="K101" s="77">
        <v>0</v>
      </c>
      <c r="L101" s="70" t="s">
        <v>778</v>
      </c>
      <c r="M101" s="127" t="s">
        <v>779</v>
      </c>
      <c r="N101" s="88">
        <v>2</v>
      </c>
      <c r="O101" s="77">
        <v>0</v>
      </c>
      <c r="P101" s="77">
        <v>0</v>
      </c>
      <c r="Q101" s="77">
        <v>0</v>
      </c>
      <c r="R101" s="78">
        <v>2</v>
      </c>
      <c r="S101" s="134">
        <v>1</v>
      </c>
      <c r="T101" s="141">
        <v>1</v>
      </c>
      <c r="U101" s="151" t="s">
        <v>3620</v>
      </c>
      <c r="V101" s="142" t="s">
        <v>3621</v>
      </c>
    </row>
    <row r="102" spans="1:22" ht="23.45" customHeight="1">
      <c r="A102" s="5">
        <v>77.099999999999994</v>
      </c>
      <c r="B102" s="4" t="s">
        <v>756</v>
      </c>
      <c r="C102" s="70" t="s">
        <v>91</v>
      </c>
      <c r="D102" s="70" t="s">
        <v>72</v>
      </c>
      <c r="E102" s="70" t="s">
        <v>73</v>
      </c>
      <c r="F102" s="70" t="s">
        <v>74</v>
      </c>
      <c r="G102" s="70" t="s">
        <v>75</v>
      </c>
      <c r="H102" s="70" t="s">
        <v>92</v>
      </c>
      <c r="I102" s="71" t="s">
        <v>2369</v>
      </c>
      <c r="J102" s="71" t="s">
        <v>776</v>
      </c>
      <c r="K102" s="77">
        <v>0</v>
      </c>
      <c r="L102" s="70" t="s">
        <v>785</v>
      </c>
      <c r="M102" s="127" t="s">
        <v>784</v>
      </c>
      <c r="N102" s="88">
        <v>0</v>
      </c>
      <c r="O102" s="77">
        <v>1</v>
      </c>
      <c r="P102" s="77">
        <v>0</v>
      </c>
      <c r="Q102" s="77">
        <v>0</v>
      </c>
      <c r="R102" s="78">
        <v>1</v>
      </c>
      <c r="S102" s="134">
        <v>1</v>
      </c>
      <c r="T102" s="141">
        <v>1</v>
      </c>
      <c r="U102" s="151" t="s">
        <v>3620</v>
      </c>
      <c r="V102" s="142" t="s">
        <v>3622</v>
      </c>
    </row>
    <row r="103" spans="1:22" ht="23.45" customHeight="1">
      <c r="A103" s="5">
        <v>78</v>
      </c>
      <c r="B103" s="4" t="s">
        <v>756</v>
      </c>
      <c r="C103" s="70" t="s">
        <v>91</v>
      </c>
      <c r="D103" s="70" t="s">
        <v>72</v>
      </c>
      <c r="E103" s="70" t="s">
        <v>73</v>
      </c>
      <c r="F103" s="70" t="s">
        <v>74</v>
      </c>
      <c r="G103" s="70" t="s">
        <v>75</v>
      </c>
      <c r="H103" s="70" t="s">
        <v>92</v>
      </c>
      <c r="I103" s="71" t="s">
        <v>2395</v>
      </c>
      <c r="J103" s="71" t="s">
        <v>789</v>
      </c>
      <c r="K103" s="77">
        <v>0</v>
      </c>
      <c r="L103" s="70" t="s">
        <v>791</v>
      </c>
      <c r="M103" s="127" t="s">
        <v>792</v>
      </c>
      <c r="N103" s="88">
        <v>1</v>
      </c>
      <c r="O103" s="77">
        <v>0</v>
      </c>
      <c r="P103" s="77">
        <v>0</v>
      </c>
      <c r="Q103" s="77">
        <v>0</v>
      </c>
      <c r="R103" s="78">
        <v>1</v>
      </c>
      <c r="S103" s="134">
        <v>0.7</v>
      </c>
      <c r="T103" s="141">
        <v>0.7</v>
      </c>
      <c r="U103" s="151" t="s">
        <v>3623</v>
      </c>
      <c r="V103" s="142" t="s">
        <v>3617</v>
      </c>
    </row>
    <row r="104" spans="1:22" ht="23.45" customHeight="1">
      <c r="A104" s="5">
        <v>79</v>
      </c>
      <c r="B104" s="4" t="s">
        <v>756</v>
      </c>
      <c r="C104" s="70" t="s">
        <v>91</v>
      </c>
      <c r="D104" s="70" t="s">
        <v>72</v>
      </c>
      <c r="E104" s="70" t="s">
        <v>73</v>
      </c>
      <c r="F104" s="70" t="s">
        <v>74</v>
      </c>
      <c r="G104" s="70" t="s">
        <v>103</v>
      </c>
      <c r="H104" s="70" t="s">
        <v>104</v>
      </c>
      <c r="I104" s="71" t="s">
        <v>116</v>
      </c>
      <c r="J104" s="26" t="s">
        <v>796</v>
      </c>
      <c r="K104" s="17">
        <v>0</v>
      </c>
      <c r="L104" s="23" t="s">
        <v>3015</v>
      </c>
      <c r="M104" s="143" t="s">
        <v>799</v>
      </c>
      <c r="N104" s="22">
        <v>0</v>
      </c>
      <c r="O104" s="17">
        <v>1</v>
      </c>
      <c r="P104" s="17">
        <v>0</v>
      </c>
      <c r="Q104" s="17">
        <v>0</v>
      </c>
      <c r="R104" s="113">
        <v>1</v>
      </c>
      <c r="S104" s="134" t="s">
        <v>145</v>
      </c>
      <c r="T104" s="135" t="s">
        <v>145</v>
      </c>
      <c r="U104" s="135" t="s">
        <v>145</v>
      </c>
      <c r="V104" s="142" t="s">
        <v>3624</v>
      </c>
    </row>
    <row r="105" spans="1:22" ht="23.45" customHeight="1">
      <c r="A105" s="5">
        <v>80</v>
      </c>
      <c r="B105" s="4" t="s">
        <v>802</v>
      </c>
      <c r="C105" s="70" t="s">
        <v>734</v>
      </c>
      <c r="D105" s="70" t="s">
        <v>804</v>
      </c>
      <c r="E105" s="70" t="s">
        <v>805</v>
      </c>
      <c r="F105" s="70" t="s">
        <v>806</v>
      </c>
      <c r="G105" s="70" t="s">
        <v>75</v>
      </c>
      <c r="H105" s="70" t="s">
        <v>582</v>
      </c>
      <c r="I105" s="71" t="s">
        <v>2395</v>
      </c>
      <c r="J105" s="71" t="s">
        <v>807</v>
      </c>
      <c r="K105" s="72">
        <v>4</v>
      </c>
      <c r="L105" s="71" t="s">
        <v>3020</v>
      </c>
      <c r="M105" s="73" t="s">
        <v>3021</v>
      </c>
      <c r="N105" s="88">
        <v>8</v>
      </c>
      <c r="O105" s="77">
        <v>8</v>
      </c>
      <c r="P105" s="77">
        <v>8</v>
      </c>
      <c r="Q105" s="77">
        <v>8</v>
      </c>
      <c r="R105" s="78">
        <f>SUM(N105:Q105)</f>
        <v>32</v>
      </c>
      <c r="S105" s="82">
        <v>0</v>
      </c>
      <c r="T105" s="24">
        <v>0</v>
      </c>
      <c r="U105" s="31" t="s">
        <v>3625</v>
      </c>
      <c r="V105" s="131" t="s">
        <v>3626</v>
      </c>
    </row>
    <row r="106" spans="1:22" ht="23.45" customHeight="1">
      <c r="A106" s="5">
        <v>80.099999999999994</v>
      </c>
      <c r="B106" s="4" t="s">
        <v>802</v>
      </c>
      <c r="C106" s="70" t="s">
        <v>734</v>
      </c>
      <c r="D106" s="70" t="s">
        <v>804</v>
      </c>
      <c r="E106" s="70" t="s">
        <v>805</v>
      </c>
      <c r="F106" s="70" t="s">
        <v>806</v>
      </c>
      <c r="G106" s="70" t="s">
        <v>75</v>
      </c>
      <c r="H106" s="70" t="s">
        <v>582</v>
      </c>
      <c r="I106" s="71" t="s">
        <v>2395</v>
      </c>
      <c r="J106" s="71" t="s">
        <v>807</v>
      </c>
      <c r="K106" s="72">
        <v>2</v>
      </c>
      <c r="L106" s="71" t="s">
        <v>3035</v>
      </c>
      <c r="M106" s="73" t="s">
        <v>3036</v>
      </c>
      <c r="N106" s="88">
        <v>0</v>
      </c>
      <c r="O106" s="77">
        <v>4</v>
      </c>
      <c r="P106" s="77">
        <v>5</v>
      </c>
      <c r="Q106" s="77">
        <v>6</v>
      </c>
      <c r="R106" s="78">
        <v>15</v>
      </c>
      <c r="S106" s="82">
        <v>0</v>
      </c>
      <c r="T106" s="24">
        <v>0</v>
      </c>
      <c r="U106" s="31" t="s">
        <v>3037</v>
      </c>
      <c r="V106" s="131" t="s">
        <v>3627</v>
      </c>
    </row>
    <row r="107" spans="1:22" ht="23.45" customHeight="1">
      <c r="A107" s="5">
        <v>81</v>
      </c>
      <c r="B107" s="4" t="s">
        <v>802</v>
      </c>
      <c r="C107" s="70" t="s">
        <v>734</v>
      </c>
      <c r="D107" s="70" t="s">
        <v>804</v>
      </c>
      <c r="E107" s="70" t="s">
        <v>805</v>
      </c>
      <c r="F107" s="70" t="s">
        <v>806</v>
      </c>
      <c r="G107" s="70" t="s">
        <v>75</v>
      </c>
      <c r="H107" s="70" t="s">
        <v>582</v>
      </c>
      <c r="I107" s="71" t="s">
        <v>2395</v>
      </c>
      <c r="J107" s="71" t="s">
        <v>821</v>
      </c>
      <c r="K107" s="77">
        <v>0</v>
      </c>
      <c r="L107" s="71" t="s">
        <v>823</v>
      </c>
      <c r="M107" s="60" t="s">
        <v>824</v>
      </c>
      <c r="N107" s="88">
        <v>0.25</v>
      </c>
      <c r="O107" s="77">
        <v>0.25</v>
      </c>
      <c r="P107" s="77">
        <v>0.25</v>
      </c>
      <c r="Q107" s="77">
        <v>0.25</v>
      </c>
      <c r="R107" s="78">
        <v>1</v>
      </c>
      <c r="S107" s="82">
        <v>1</v>
      </c>
      <c r="T107" s="28">
        <v>1</v>
      </c>
      <c r="U107" s="31" t="s">
        <v>3628</v>
      </c>
      <c r="V107" s="131" t="s">
        <v>3629</v>
      </c>
    </row>
    <row r="108" spans="1:22" ht="23.45" customHeight="1">
      <c r="A108" s="5">
        <v>82</v>
      </c>
      <c r="B108" s="4" t="s">
        <v>802</v>
      </c>
      <c r="C108" s="70" t="s">
        <v>734</v>
      </c>
      <c r="D108" s="70" t="s">
        <v>804</v>
      </c>
      <c r="E108" s="70" t="s">
        <v>805</v>
      </c>
      <c r="F108" s="70" t="s">
        <v>806</v>
      </c>
      <c r="G108" s="70" t="s">
        <v>75</v>
      </c>
      <c r="H108" s="70" t="s">
        <v>582</v>
      </c>
      <c r="I108" s="71" t="s">
        <v>2395</v>
      </c>
      <c r="J108" s="71" t="s">
        <v>827</v>
      </c>
      <c r="K108" s="77">
        <v>0</v>
      </c>
      <c r="L108" s="71" t="s">
        <v>829</v>
      </c>
      <c r="M108" s="73" t="s">
        <v>830</v>
      </c>
      <c r="N108" s="88">
        <v>0.25</v>
      </c>
      <c r="O108" s="77">
        <v>0.25</v>
      </c>
      <c r="P108" s="77">
        <v>0.25</v>
      </c>
      <c r="Q108" s="77">
        <v>0.25</v>
      </c>
      <c r="R108" s="78">
        <v>1</v>
      </c>
      <c r="S108" s="82">
        <v>0</v>
      </c>
      <c r="T108" s="28">
        <v>0.9</v>
      </c>
      <c r="U108" s="31" t="s">
        <v>3630</v>
      </c>
      <c r="V108" s="131" t="s">
        <v>3631</v>
      </c>
    </row>
    <row r="109" spans="1:22" ht="23.45" customHeight="1">
      <c r="A109" s="5">
        <v>83</v>
      </c>
      <c r="B109" s="4" t="s">
        <v>802</v>
      </c>
      <c r="C109" s="70" t="s">
        <v>833</v>
      </c>
      <c r="D109" s="70" t="s">
        <v>834</v>
      </c>
      <c r="E109" s="70" t="s">
        <v>835</v>
      </c>
      <c r="F109" s="70" t="s">
        <v>836</v>
      </c>
      <c r="G109" s="70" t="s">
        <v>75</v>
      </c>
      <c r="H109" s="70" t="s">
        <v>203</v>
      </c>
      <c r="I109" s="71" t="s">
        <v>2395</v>
      </c>
      <c r="J109" s="71" t="s">
        <v>837</v>
      </c>
      <c r="K109" s="77">
        <v>7</v>
      </c>
      <c r="L109" s="71" t="s">
        <v>839</v>
      </c>
      <c r="M109" s="73" t="s">
        <v>840</v>
      </c>
      <c r="N109" s="88">
        <v>8</v>
      </c>
      <c r="O109" s="77">
        <v>8</v>
      </c>
      <c r="P109" s="77">
        <v>8</v>
      </c>
      <c r="Q109" s="77">
        <v>8</v>
      </c>
      <c r="R109" s="78">
        <v>32</v>
      </c>
      <c r="S109" s="82">
        <v>8</v>
      </c>
      <c r="T109" s="28">
        <v>1</v>
      </c>
      <c r="U109" s="31" t="s">
        <v>3632</v>
      </c>
      <c r="V109" s="131" t="s">
        <v>3633</v>
      </c>
    </row>
    <row r="110" spans="1:22" ht="23.45" customHeight="1">
      <c r="A110" s="5">
        <v>84</v>
      </c>
      <c r="B110" s="4" t="s">
        <v>802</v>
      </c>
      <c r="C110" s="70" t="s">
        <v>734</v>
      </c>
      <c r="D110" s="70" t="s">
        <v>842</v>
      </c>
      <c r="E110" s="70" t="s">
        <v>843</v>
      </c>
      <c r="F110" s="70" t="s">
        <v>836</v>
      </c>
      <c r="G110" s="70" t="s">
        <v>75</v>
      </c>
      <c r="H110" s="70" t="s">
        <v>203</v>
      </c>
      <c r="I110" s="71" t="s">
        <v>2395</v>
      </c>
      <c r="J110" s="71" t="s">
        <v>844</v>
      </c>
      <c r="K110" s="171">
        <v>1092603</v>
      </c>
      <c r="L110" s="71" t="s">
        <v>846</v>
      </c>
      <c r="M110" s="73" t="s">
        <v>847</v>
      </c>
      <c r="N110" s="172">
        <v>56303</v>
      </c>
      <c r="O110" s="171">
        <v>64507</v>
      </c>
      <c r="P110" s="171">
        <v>64507</v>
      </c>
      <c r="Q110" s="171">
        <v>64507</v>
      </c>
      <c r="R110" s="173">
        <f>SUM(N110:Q110)</f>
        <v>249824</v>
      </c>
      <c r="S110" s="82">
        <v>87530</v>
      </c>
      <c r="T110" s="28">
        <v>1</v>
      </c>
      <c r="U110" s="31" t="s">
        <v>3634</v>
      </c>
      <c r="V110" s="131" t="s">
        <v>3635</v>
      </c>
    </row>
    <row r="111" spans="1:22" ht="23.45" customHeight="1">
      <c r="A111" s="5">
        <v>85</v>
      </c>
      <c r="B111" s="4" t="s">
        <v>802</v>
      </c>
      <c r="C111" s="70" t="s">
        <v>734</v>
      </c>
      <c r="D111" s="70" t="s">
        <v>842</v>
      </c>
      <c r="E111" s="70" t="s">
        <v>843</v>
      </c>
      <c r="F111" s="70" t="s">
        <v>836</v>
      </c>
      <c r="G111" s="70" t="s">
        <v>75</v>
      </c>
      <c r="H111" s="70" t="s">
        <v>203</v>
      </c>
      <c r="I111" s="71" t="s">
        <v>2395</v>
      </c>
      <c r="J111" s="71" t="s">
        <v>850</v>
      </c>
      <c r="K111" s="77">
        <v>14</v>
      </c>
      <c r="L111" s="71" t="s">
        <v>852</v>
      </c>
      <c r="M111" s="73" t="s">
        <v>853</v>
      </c>
      <c r="N111" s="88">
        <v>12</v>
      </c>
      <c r="O111" s="77">
        <v>9</v>
      </c>
      <c r="P111" s="77">
        <v>10</v>
      </c>
      <c r="Q111" s="77">
        <v>12</v>
      </c>
      <c r="R111" s="173">
        <f>SUM(N111:Q111)</f>
        <v>43</v>
      </c>
      <c r="S111" s="82">
        <v>0</v>
      </c>
      <c r="T111" s="24">
        <v>0</v>
      </c>
      <c r="U111" s="31" t="s">
        <v>3636</v>
      </c>
      <c r="V111" s="131" t="s">
        <v>3637</v>
      </c>
    </row>
    <row r="112" spans="1:22" ht="23.45" customHeight="1">
      <c r="A112" s="5">
        <v>86</v>
      </c>
      <c r="B112" s="4" t="s">
        <v>802</v>
      </c>
      <c r="C112" s="70" t="s">
        <v>833</v>
      </c>
      <c r="D112" s="70" t="s">
        <v>834</v>
      </c>
      <c r="E112" s="70" t="s">
        <v>855</v>
      </c>
      <c r="F112" s="70" t="s">
        <v>74</v>
      </c>
      <c r="G112" s="70" t="s">
        <v>75</v>
      </c>
      <c r="H112" s="70" t="s">
        <v>203</v>
      </c>
      <c r="I112" s="71" t="s">
        <v>2395</v>
      </c>
      <c r="J112" s="71" t="s">
        <v>856</v>
      </c>
      <c r="K112" s="77">
        <v>14</v>
      </c>
      <c r="L112" s="71" t="s">
        <v>858</v>
      </c>
      <c r="M112" s="73" t="s">
        <v>859</v>
      </c>
      <c r="N112" s="88">
        <v>0</v>
      </c>
      <c r="O112" s="77">
        <v>14</v>
      </c>
      <c r="P112" s="77">
        <v>14</v>
      </c>
      <c r="Q112" s="77">
        <v>14</v>
      </c>
      <c r="R112" s="173">
        <f>SUM(N112:Q112)</f>
        <v>42</v>
      </c>
      <c r="S112" s="82">
        <v>0</v>
      </c>
      <c r="T112" s="24">
        <v>0</v>
      </c>
      <c r="U112" s="31" t="s">
        <v>3638</v>
      </c>
      <c r="V112" s="131" t="s">
        <v>3627</v>
      </c>
    </row>
    <row r="113" spans="1:22" ht="23.45" customHeight="1">
      <c r="A113" s="5">
        <v>87</v>
      </c>
      <c r="B113" s="4" t="s">
        <v>802</v>
      </c>
      <c r="C113" s="70" t="s">
        <v>862</v>
      </c>
      <c r="D113" s="70" t="s">
        <v>863</v>
      </c>
      <c r="E113" s="70" t="s">
        <v>864</v>
      </c>
      <c r="F113" s="70" t="s">
        <v>74</v>
      </c>
      <c r="G113" s="70" t="s">
        <v>75</v>
      </c>
      <c r="H113" s="70" t="s">
        <v>203</v>
      </c>
      <c r="I113" s="71" t="s">
        <v>2395</v>
      </c>
      <c r="J113" s="71" t="s">
        <v>865</v>
      </c>
      <c r="K113" s="77">
        <v>0</v>
      </c>
      <c r="L113" s="71" t="s">
        <v>867</v>
      </c>
      <c r="M113" s="73" t="s">
        <v>868</v>
      </c>
      <c r="N113" s="88">
        <v>0</v>
      </c>
      <c r="O113" s="171">
        <v>13200</v>
      </c>
      <c r="P113" s="171">
        <v>13200</v>
      </c>
      <c r="Q113" s="171">
        <v>13200</v>
      </c>
      <c r="R113" s="173">
        <f>SUM(N113:Q113)</f>
        <v>39600</v>
      </c>
      <c r="S113" s="82" t="s">
        <v>145</v>
      </c>
      <c r="T113" s="24" t="s">
        <v>145</v>
      </c>
      <c r="U113" s="24" t="s">
        <v>145</v>
      </c>
      <c r="V113" s="131" t="s">
        <v>3627</v>
      </c>
    </row>
    <row r="114" spans="1:22" ht="23.45" customHeight="1">
      <c r="A114" s="5">
        <v>88</v>
      </c>
      <c r="B114" s="4" t="s">
        <v>802</v>
      </c>
      <c r="C114" s="70" t="s">
        <v>862</v>
      </c>
      <c r="D114" s="70" t="s">
        <v>863</v>
      </c>
      <c r="E114" s="70" t="s">
        <v>864</v>
      </c>
      <c r="F114" s="70" t="s">
        <v>74</v>
      </c>
      <c r="G114" s="70" t="s">
        <v>75</v>
      </c>
      <c r="H114" s="70" t="s">
        <v>203</v>
      </c>
      <c r="I114" s="71" t="s">
        <v>478</v>
      </c>
      <c r="J114" s="71" t="s">
        <v>871</v>
      </c>
      <c r="K114" s="77">
        <v>0</v>
      </c>
      <c r="L114" s="71" t="s">
        <v>872</v>
      </c>
      <c r="M114" s="153" t="s">
        <v>873</v>
      </c>
      <c r="N114" s="88">
        <v>0</v>
      </c>
      <c r="O114" s="77">
        <v>40</v>
      </c>
      <c r="P114" s="77">
        <v>40</v>
      </c>
      <c r="Q114" s="77">
        <v>40</v>
      </c>
      <c r="R114" s="173">
        <v>40</v>
      </c>
      <c r="S114" s="82" t="s">
        <v>145</v>
      </c>
      <c r="T114" s="24" t="s">
        <v>145</v>
      </c>
      <c r="U114" s="24" t="s">
        <v>145</v>
      </c>
      <c r="V114" s="131" t="s">
        <v>3627</v>
      </c>
    </row>
    <row r="115" spans="1:22" ht="23.45" customHeight="1">
      <c r="A115" s="5">
        <v>89</v>
      </c>
      <c r="B115" s="4" t="s">
        <v>802</v>
      </c>
      <c r="C115" s="70" t="s">
        <v>91</v>
      </c>
      <c r="D115" s="70" t="s">
        <v>179</v>
      </c>
      <c r="E115" s="70" t="s">
        <v>180</v>
      </c>
      <c r="F115" s="70" t="s">
        <v>806</v>
      </c>
      <c r="G115" s="70" t="s">
        <v>75</v>
      </c>
      <c r="H115" s="70" t="s">
        <v>203</v>
      </c>
      <c r="I115" s="71" t="s">
        <v>2395</v>
      </c>
      <c r="J115" s="71" t="s">
        <v>878</v>
      </c>
      <c r="K115" s="72">
        <v>1</v>
      </c>
      <c r="L115" s="70" t="s">
        <v>880</v>
      </c>
      <c r="M115" s="73" t="s">
        <v>881</v>
      </c>
      <c r="N115" s="76">
        <v>1</v>
      </c>
      <c r="O115" s="72">
        <v>1</v>
      </c>
      <c r="P115" s="72">
        <v>1</v>
      </c>
      <c r="Q115" s="72">
        <v>1</v>
      </c>
      <c r="R115" s="79">
        <v>4</v>
      </c>
      <c r="S115" s="82">
        <v>0</v>
      </c>
      <c r="T115" s="24">
        <v>0</v>
      </c>
      <c r="U115" s="31" t="s">
        <v>3639</v>
      </c>
      <c r="V115" s="131" t="s">
        <v>3637</v>
      </c>
    </row>
    <row r="116" spans="1:22" ht="23.45" customHeight="1">
      <c r="A116" s="5">
        <v>90</v>
      </c>
      <c r="B116" s="4" t="s">
        <v>802</v>
      </c>
      <c r="C116" s="70" t="s">
        <v>734</v>
      </c>
      <c r="D116" s="70" t="s">
        <v>884</v>
      </c>
      <c r="E116" s="70" t="s">
        <v>885</v>
      </c>
      <c r="F116" s="70" t="s">
        <v>806</v>
      </c>
      <c r="G116" s="70" t="s">
        <v>75</v>
      </c>
      <c r="H116" s="70" t="s">
        <v>203</v>
      </c>
      <c r="I116" s="71" t="s">
        <v>2395</v>
      </c>
      <c r="J116" s="71" t="s">
        <v>886</v>
      </c>
      <c r="K116" s="72">
        <v>1</v>
      </c>
      <c r="L116" s="71" t="s">
        <v>888</v>
      </c>
      <c r="M116" s="73" t="s">
        <v>881</v>
      </c>
      <c r="N116" s="76">
        <v>1</v>
      </c>
      <c r="O116" s="72">
        <v>1</v>
      </c>
      <c r="P116" s="72">
        <v>1</v>
      </c>
      <c r="Q116" s="72">
        <v>1</v>
      </c>
      <c r="R116" s="79">
        <v>4</v>
      </c>
      <c r="S116" s="82">
        <v>0</v>
      </c>
      <c r="T116" s="24">
        <v>0</v>
      </c>
      <c r="U116" s="31" t="s">
        <v>3640</v>
      </c>
      <c r="V116" s="131" t="s">
        <v>3637</v>
      </c>
    </row>
    <row r="117" spans="1:22" ht="23.45" customHeight="1">
      <c r="A117" s="5">
        <v>91</v>
      </c>
      <c r="B117" s="4" t="s">
        <v>802</v>
      </c>
      <c r="C117" s="70" t="s">
        <v>91</v>
      </c>
      <c r="D117" s="70" t="s">
        <v>179</v>
      </c>
      <c r="E117" s="70" t="s">
        <v>180</v>
      </c>
      <c r="F117" s="70" t="s">
        <v>806</v>
      </c>
      <c r="G117" s="70" t="s">
        <v>75</v>
      </c>
      <c r="H117" s="70" t="s">
        <v>203</v>
      </c>
      <c r="I117" s="71" t="s">
        <v>2395</v>
      </c>
      <c r="J117" s="71" t="s">
        <v>891</v>
      </c>
      <c r="K117" s="72">
        <v>0</v>
      </c>
      <c r="L117" s="71" t="s">
        <v>893</v>
      </c>
      <c r="M117" s="73" t="s">
        <v>894</v>
      </c>
      <c r="N117" s="76">
        <v>0</v>
      </c>
      <c r="O117" s="72">
        <v>2</v>
      </c>
      <c r="P117" s="72">
        <v>1</v>
      </c>
      <c r="Q117" s="72">
        <v>0</v>
      </c>
      <c r="R117" s="79">
        <f>+N117+O117+P117+Q117</f>
        <v>3</v>
      </c>
      <c r="S117" s="82" t="s">
        <v>145</v>
      </c>
      <c r="T117" s="24" t="s">
        <v>145</v>
      </c>
      <c r="U117" s="24" t="s">
        <v>145</v>
      </c>
      <c r="V117" s="31" t="s">
        <v>3123</v>
      </c>
    </row>
    <row r="118" spans="1:22" ht="23.45" customHeight="1">
      <c r="A118" s="5">
        <v>92</v>
      </c>
      <c r="B118" s="4" t="s">
        <v>802</v>
      </c>
      <c r="C118" s="70" t="s">
        <v>734</v>
      </c>
      <c r="D118" s="70" t="s">
        <v>896</v>
      </c>
      <c r="E118" s="70" t="s">
        <v>897</v>
      </c>
      <c r="F118" s="70" t="s">
        <v>898</v>
      </c>
      <c r="G118" s="70" t="s">
        <v>469</v>
      </c>
      <c r="H118" s="70" t="s">
        <v>470</v>
      </c>
      <c r="I118" s="71" t="s">
        <v>2395</v>
      </c>
      <c r="J118" s="71" t="s">
        <v>3128</v>
      </c>
      <c r="K118" s="77">
        <v>0</v>
      </c>
      <c r="L118" s="72" t="s">
        <v>901</v>
      </c>
      <c r="M118" s="73" t="s">
        <v>902</v>
      </c>
      <c r="N118" s="88">
        <v>0</v>
      </c>
      <c r="O118" s="77">
        <v>0</v>
      </c>
      <c r="P118" s="77">
        <v>0.5</v>
      </c>
      <c r="Q118" s="77">
        <v>0.5</v>
      </c>
      <c r="R118" s="78">
        <v>1</v>
      </c>
      <c r="S118" s="82" t="s">
        <v>145</v>
      </c>
      <c r="T118" s="24" t="s">
        <v>145</v>
      </c>
      <c r="U118" s="24" t="s">
        <v>145</v>
      </c>
      <c r="V118" s="31" t="s">
        <v>3123</v>
      </c>
    </row>
    <row r="119" spans="1:22" ht="23.45" customHeight="1">
      <c r="A119" s="5">
        <v>93</v>
      </c>
      <c r="B119" s="4" t="s">
        <v>905</v>
      </c>
      <c r="C119" s="70" t="s">
        <v>91</v>
      </c>
      <c r="D119" s="70" t="s">
        <v>72</v>
      </c>
      <c r="E119" s="70" t="s">
        <v>73</v>
      </c>
      <c r="F119" s="70" t="s">
        <v>74</v>
      </c>
      <c r="G119" s="70" t="s">
        <v>75</v>
      </c>
      <c r="H119" s="70" t="s">
        <v>170</v>
      </c>
      <c r="I119" s="71" t="s">
        <v>649</v>
      </c>
      <c r="J119" s="71" t="s">
        <v>907</v>
      </c>
      <c r="K119" s="77">
        <v>0</v>
      </c>
      <c r="L119" s="70" t="s">
        <v>909</v>
      </c>
      <c r="M119" s="73" t="s">
        <v>910</v>
      </c>
      <c r="N119" s="112">
        <v>1</v>
      </c>
      <c r="O119" s="91">
        <v>1</v>
      </c>
      <c r="P119" s="91">
        <v>1</v>
      </c>
      <c r="Q119" s="91">
        <v>1</v>
      </c>
      <c r="R119" s="92">
        <v>1</v>
      </c>
      <c r="S119" s="117">
        <v>0.25</v>
      </c>
      <c r="T119" s="28">
        <v>0.3</v>
      </c>
      <c r="U119" s="31" t="s">
        <v>3641</v>
      </c>
      <c r="V119" s="31" t="s">
        <v>3642</v>
      </c>
    </row>
    <row r="120" spans="1:22" ht="23.45" customHeight="1">
      <c r="A120" s="5">
        <v>94</v>
      </c>
      <c r="B120" s="58" t="s">
        <v>920</v>
      </c>
      <c r="C120" s="70" t="s">
        <v>71</v>
      </c>
      <c r="D120" s="174" t="s">
        <v>72</v>
      </c>
      <c r="E120" s="174" t="s">
        <v>73</v>
      </c>
      <c r="F120" s="70" t="s">
        <v>74</v>
      </c>
      <c r="G120" s="58" t="s">
        <v>75</v>
      </c>
      <c r="H120" s="58" t="s">
        <v>92</v>
      </c>
      <c r="I120" s="58" t="s">
        <v>478</v>
      </c>
      <c r="J120" s="175" t="s">
        <v>922</v>
      </c>
      <c r="K120" s="91">
        <v>0</v>
      </c>
      <c r="L120" s="58" t="s">
        <v>3145</v>
      </c>
      <c r="M120" s="138" t="s">
        <v>3146</v>
      </c>
      <c r="N120" s="112">
        <v>0</v>
      </c>
      <c r="O120" s="91">
        <v>0.2</v>
      </c>
      <c r="P120" s="91">
        <v>0.4</v>
      </c>
      <c r="Q120" s="91">
        <v>0.4</v>
      </c>
      <c r="R120" s="61">
        <f>+N120+O120+P120+Q120</f>
        <v>1</v>
      </c>
      <c r="S120" s="82" t="s">
        <v>145</v>
      </c>
      <c r="T120" s="24" t="s">
        <v>145</v>
      </c>
      <c r="U120" s="24" t="s">
        <v>145</v>
      </c>
      <c r="V120" s="24" t="s">
        <v>145</v>
      </c>
    </row>
    <row r="121" spans="1:22" ht="23.45" customHeight="1">
      <c r="A121" s="5">
        <v>95</v>
      </c>
      <c r="B121" s="59" t="s">
        <v>935</v>
      </c>
      <c r="C121" s="176"/>
      <c r="D121" s="176"/>
      <c r="E121" s="176"/>
      <c r="F121" s="176"/>
      <c r="G121" s="176"/>
      <c r="H121" s="176"/>
      <c r="I121" s="176"/>
      <c r="J121" s="11" t="s">
        <v>939</v>
      </c>
      <c r="K121" s="176"/>
      <c r="L121" s="176"/>
      <c r="M121" s="177"/>
      <c r="N121" s="178"/>
      <c r="O121" s="179"/>
      <c r="P121" s="179"/>
      <c r="Q121" s="179"/>
      <c r="R121" s="180"/>
      <c r="S121" s="181"/>
      <c r="T121" s="176"/>
      <c r="U121" s="176"/>
      <c r="V121" s="176"/>
    </row>
    <row r="122" spans="1:22" ht="23.45" customHeight="1">
      <c r="A122" s="5">
        <v>96</v>
      </c>
      <c r="B122" s="59" t="s">
        <v>935</v>
      </c>
      <c r="C122" s="176"/>
      <c r="D122" s="176"/>
      <c r="E122" s="176"/>
      <c r="F122" s="176"/>
      <c r="G122" s="176"/>
      <c r="H122" s="176"/>
      <c r="I122" s="176"/>
      <c r="J122" s="11" t="s">
        <v>947</v>
      </c>
      <c r="K122" s="176"/>
      <c r="L122" s="176"/>
      <c r="M122" s="177"/>
      <c r="N122" s="178"/>
      <c r="O122" s="179"/>
      <c r="P122" s="179"/>
      <c r="Q122" s="179"/>
      <c r="R122" s="180"/>
      <c r="S122" s="181"/>
      <c r="T122" s="176"/>
      <c r="U122" s="176"/>
      <c r="V122" s="176"/>
    </row>
    <row r="123" spans="1:22" ht="23.45" customHeight="1">
      <c r="A123" s="5">
        <v>97</v>
      </c>
      <c r="B123" s="4" t="s">
        <v>953</v>
      </c>
      <c r="C123" s="70" t="s">
        <v>91</v>
      </c>
      <c r="D123" s="70" t="s">
        <v>72</v>
      </c>
      <c r="E123" s="70" t="s">
        <v>73</v>
      </c>
      <c r="F123" s="70" t="s">
        <v>74</v>
      </c>
      <c r="G123" s="70" t="s">
        <v>75</v>
      </c>
      <c r="H123" s="70" t="s">
        <v>92</v>
      </c>
      <c r="I123" s="71" t="s">
        <v>478</v>
      </c>
      <c r="J123" s="26" t="s">
        <v>955</v>
      </c>
      <c r="K123" s="182">
        <v>0</v>
      </c>
      <c r="L123" s="7" t="s">
        <v>957</v>
      </c>
      <c r="M123" s="183" t="s">
        <v>958</v>
      </c>
      <c r="N123" s="9">
        <v>1</v>
      </c>
      <c r="O123" s="8">
        <v>1</v>
      </c>
      <c r="P123" s="8">
        <v>1</v>
      </c>
      <c r="Q123" s="8">
        <v>1</v>
      </c>
      <c r="R123" s="61">
        <v>1</v>
      </c>
      <c r="S123" s="117">
        <v>1</v>
      </c>
      <c r="T123" s="28">
        <v>1</v>
      </c>
      <c r="U123" s="26" t="s">
        <v>3643</v>
      </c>
      <c r="V123" s="20" t="s">
        <v>3644</v>
      </c>
    </row>
    <row r="124" spans="1:22" ht="23.45" customHeight="1">
      <c r="A124" s="5">
        <v>98</v>
      </c>
      <c r="B124" s="58" t="s">
        <v>962</v>
      </c>
      <c r="C124" s="70" t="s">
        <v>963</v>
      </c>
      <c r="D124" s="70" t="s">
        <v>884</v>
      </c>
      <c r="E124" s="70" t="s">
        <v>885</v>
      </c>
      <c r="F124" s="70" t="s">
        <v>806</v>
      </c>
      <c r="G124" s="70" t="s">
        <v>75</v>
      </c>
      <c r="H124" s="70" t="s">
        <v>203</v>
      </c>
      <c r="I124" s="70" t="s">
        <v>478</v>
      </c>
      <c r="J124" s="23" t="s">
        <v>964</v>
      </c>
      <c r="K124" s="72">
        <v>0</v>
      </c>
      <c r="L124" s="71" t="s">
        <v>3645</v>
      </c>
      <c r="M124" s="60" t="s">
        <v>3165</v>
      </c>
      <c r="N124" s="74">
        <v>0.1</v>
      </c>
      <c r="O124" s="97">
        <v>0.3</v>
      </c>
      <c r="P124" s="97">
        <v>0.3</v>
      </c>
      <c r="Q124" s="97">
        <v>0.3</v>
      </c>
      <c r="R124" s="75">
        <v>1</v>
      </c>
      <c r="S124" s="62">
        <v>0.05</v>
      </c>
      <c r="T124" s="63">
        <v>0.5</v>
      </c>
      <c r="U124" s="64" t="s">
        <v>3646</v>
      </c>
      <c r="V124" s="64" t="s">
        <v>3647</v>
      </c>
    </row>
    <row r="125" spans="1:22" ht="23.45" customHeight="1">
      <c r="A125" s="5">
        <v>99</v>
      </c>
      <c r="B125" s="58" t="s">
        <v>962</v>
      </c>
      <c r="C125" s="70" t="s">
        <v>972</v>
      </c>
      <c r="D125" s="70" t="s">
        <v>973</v>
      </c>
      <c r="E125" s="70" t="s">
        <v>974</v>
      </c>
      <c r="F125" s="70" t="s">
        <v>975</v>
      </c>
      <c r="G125" s="70" t="s">
        <v>75</v>
      </c>
      <c r="H125" s="70" t="s">
        <v>92</v>
      </c>
      <c r="I125" s="70" t="s">
        <v>478</v>
      </c>
      <c r="J125" s="23" t="s">
        <v>976</v>
      </c>
      <c r="K125" s="72">
        <v>0</v>
      </c>
      <c r="L125" s="71" t="s">
        <v>3187</v>
      </c>
      <c r="M125" s="73" t="s">
        <v>3187</v>
      </c>
      <c r="N125" s="184">
        <v>1</v>
      </c>
      <c r="O125" s="185">
        <v>0.2</v>
      </c>
      <c r="P125" s="185">
        <v>0.3</v>
      </c>
      <c r="Q125" s="185">
        <v>0.4</v>
      </c>
      <c r="R125" s="186">
        <v>1</v>
      </c>
      <c r="S125" s="67">
        <v>0</v>
      </c>
      <c r="T125" s="68">
        <v>0</v>
      </c>
      <c r="U125" s="64" t="s">
        <v>3648</v>
      </c>
      <c r="V125" s="187" t="s">
        <v>3649</v>
      </c>
    </row>
    <row r="126" spans="1:22" ht="23.45" customHeight="1">
      <c r="A126" s="5">
        <v>99.1</v>
      </c>
      <c r="B126" s="58" t="s">
        <v>962</v>
      </c>
      <c r="C126" s="71" t="s">
        <v>972</v>
      </c>
      <c r="D126" s="71" t="s">
        <v>973</v>
      </c>
      <c r="E126" s="71" t="s">
        <v>974</v>
      </c>
      <c r="F126" s="71" t="s">
        <v>975</v>
      </c>
      <c r="G126" s="71" t="s">
        <v>75</v>
      </c>
      <c r="H126" s="71" t="s">
        <v>92</v>
      </c>
      <c r="I126" s="71" t="s">
        <v>478</v>
      </c>
      <c r="J126" s="23" t="s">
        <v>976</v>
      </c>
      <c r="K126" s="72">
        <v>0</v>
      </c>
      <c r="L126" s="71" t="s">
        <v>3198</v>
      </c>
      <c r="M126" s="73" t="s">
        <v>3199</v>
      </c>
      <c r="N126" s="74">
        <v>0</v>
      </c>
      <c r="O126" s="97">
        <v>0.5</v>
      </c>
      <c r="P126" s="97">
        <v>0.5</v>
      </c>
      <c r="Q126" s="97">
        <v>0</v>
      </c>
      <c r="R126" s="75">
        <v>1</v>
      </c>
      <c r="S126" s="188" t="s">
        <v>145</v>
      </c>
      <c r="T126" s="189" t="s">
        <v>145</v>
      </c>
      <c r="U126" s="64" t="s">
        <v>3648</v>
      </c>
      <c r="V126" s="64" t="s">
        <v>3650</v>
      </c>
    </row>
    <row r="127" spans="1:22" ht="23.45" customHeight="1">
      <c r="A127" s="5">
        <v>100</v>
      </c>
      <c r="B127" s="58" t="s">
        <v>962</v>
      </c>
      <c r="C127" s="71" t="s">
        <v>91</v>
      </c>
      <c r="D127" s="71" t="s">
        <v>72</v>
      </c>
      <c r="E127" s="71" t="s">
        <v>73</v>
      </c>
      <c r="F127" s="71" t="s">
        <v>74</v>
      </c>
      <c r="G127" s="71" t="s">
        <v>103</v>
      </c>
      <c r="H127" s="71" t="s">
        <v>104</v>
      </c>
      <c r="I127" s="71" t="s">
        <v>116</v>
      </c>
      <c r="J127" s="71" t="s">
        <v>987</v>
      </c>
      <c r="K127" s="190">
        <v>0.19689999999999999</v>
      </c>
      <c r="L127" s="71" t="s">
        <v>989</v>
      </c>
      <c r="M127" s="73" t="s">
        <v>3218</v>
      </c>
      <c r="N127" s="191">
        <v>0.2074</v>
      </c>
      <c r="O127" s="192">
        <v>0.20799999999999999</v>
      </c>
      <c r="P127" s="192">
        <v>0.20899999999999999</v>
      </c>
      <c r="Q127" s="97">
        <v>0.21</v>
      </c>
      <c r="R127" s="75">
        <v>0.21</v>
      </c>
      <c r="S127" s="193">
        <v>0.20699999999999999</v>
      </c>
      <c r="T127" s="63">
        <v>1</v>
      </c>
      <c r="U127" s="64" t="s">
        <v>3651</v>
      </c>
      <c r="V127" s="64" t="s">
        <v>3652</v>
      </c>
    </row>
    <row r="128" spans="1:22" ht="23.45" customHeight="1">
      <c r="A128" s="5">
        <v>100.1</v>
      </c>
      <c r="B128" s="58" t="s">
        <v>962</v>
      </c>
      <c r="C128" s="71" t="s">
        <v>91</v>
      </c>
      <c r="D128" s="71" t="s">
        <v>72</v>
      </c>
      <c r="E128" s="71" t="s">
        <v>73</v>
      </c>
      <c r="F128" s="71" t="s">
        <v>74</v>
      </c>
      <c r="G128" s="71" t="s">
        <v>103</v>
      </c>
      <c r="H128" s="71" t="s">
        <v>104</v>
      </c>
      <c r="I128" s="71" t="s">
        <v>116</v>
      </c>
      <c r="J128" s="71" t="s">
        <v>987</v>
      </c>
      <c r="K128" s="97">
        <f>17/18</f>
        <v>0.94444444444444442</v>
      </c>
      <c r="L128" s="71" t="s">
        <v>3229</v>
      </c>
      <c r="M128" s="73" t="s">
        <v>3230</v>
      </c>
      <c r="N128" s="74" t="s">
        <v>3231</v>
      </c>
      <c r="O128" s="97" t="s">
        <v>3232</v>
      </c>
      <c r="P128" s="97" t="s">
        <v>3233</v>
      </c>
      <c r="Q128" s="97">
        <v>1</v>
      </c>
      <c r="R128" s="75">
        <v>1</v>
      </c>
      <c r="S128" s="62">
        <v>0.77</v>
      </c>
      <c r="T128" s="63">
        <v>0.80200000000000005</v>
      </c>
      <c r="U128" s="64" t="s">
        <v>3653</v>
      </c>
      <c r="V128" s="64" t="s">
        <v>3654</v>
      </c>
    </row>
    <row r="129" spans="1:22" ht="23.45" customHeight="1">
      <c r="A129" s="5">
        <v>101</v>
      </c>
      <c r="B129" s="58" t="s">
        <v>962</v>
      </c>
      <c r="C129" s="71" t="s">
        <v>91</v>
      </c>
      <c r="D129" s="71" t="s">
        <v>72</v>
      </c>
      <c r="E129" s="71" t="s">
        <v>73</v>
      </c>
      <c r="F129" s="71" t="s">
        <v>74</v>
      </c>
      <c r="G129" s="71" t="s">
        <v>75</v>
      </c>
      <c r="H129" s="71" t="s">
        <v>203</v>
      </c>
      <c r="I129" s="71" t="s">
        <v>2395</v>
      </c>
      <c r="J129" s="71" t="s">
        <v>3244</v>
      </c>
      <c r="K129" s="72">
        <v>0</v>
      </c>
      <c r="L129" s="71" t="s">
        <v>3655</v>
      </c>
      <c r="M129" s="73" t="s">
        <v>3246</v>
      </c>
      <c r="N129" s="76">
        <v>1</v>
      </c>
      <c r="O129" s="72">
        <v>1</v>
      </c>
      <c r="P129" s="72">
        <v>2</v>
      </c>
      <c r="Q129" s="72">
        <v>0</v>
      </c>
      <c r="R129" s="79">
        <v>4</v>
      </c>
      <c r="S129" s="67">
        <v>1</v>
      </c>
      <c r="T129" s="63">
        <v>1</v>
      </c>
      <c r="U129" s="64" t="s">
        <v>3656</v>
      </c>
      <c r="V129" s="64" t="s">
        <v>3657</v>
      </c>
    </row>
    <row r="130" spans="1:22" ht="23.45" customHeight="1">
      <c r="A130" s="5">
        <v>102</v>
      </c>
      <c r="B130" s="58" t="s">
        <v>962</v>
      </c>
      <c r="C130" s="71" t="s">
        <v>91</v>
      </c>
      <c r="D130" s="71" t="s">
        <v>72</v>
      </c>
      <c r="E130" s="71" t="s">
        <v>73</v>
      </c>
      <c r="F130" s="71" t="s">
        <v>74</v>
      </c>
      <c r="G130" s="71" t="s">
        <v>492</v>
      </c>
      <c r="H130" s="71" t="s">
        <v>493</v>
      </c>
      <c r="I130" s="71" t="s">
        <v>478</v>
      </c>
      <c r="J130" s="70" t="s">
        <v>1007</v>
      </c>
      <c r="K130" s="72">
        <v>1.3</v>
      </c>
      <c r="L130" s="71" t="s">
        <v>3255</v>
      </c>
      <c r="M130" s="73" t="s">
        <v>3256</v>
      </c>
      <c r="N130" s="76">
        <v>0</v>
      </c>
      <c r="O130" s="72">
        <v>1.5</v>
      </c>
      <c r="P130" s="72">
        <v>2</v>
      </c>
      <c r="Q130" s="72">
        <v>3</v>
      </c>
      <c r="R130" s="79">
        <v>3</v>
      </c>
      <c r="S130" s="67">
        <v>1.01</v>
      </c>
      <c r="T130" s="63">
        <v>1</v>
      </c>
      <c r="U130" s="64" t="s">
        <v>3658</v>
      </c>
      <c r="V130" s="64" t="s">
        <v>3659</v>
      </c>
    </row>
    <row r="131" spans="1:22" ht="23.45" customHeight="1">
      <c r="A131" s="5">
        <v>103</v>
      </c>
      <c r="B131" s="58" t="s">
        <v>962</v>
      </c>
      <c r="C131" s="71" t="s">
        <v>71</v>
      </c>
      <c r="D131" s="71" t="s">
        <v>72</v>
      </c>
      <c r="E131" s="71" t="s">
        <v>73</v>
      </c>
      <c r="F131" s="71" t="s">
        <v>74</v>
      </c>
      <c r="G131" s="71" t="s">
        <v>75</v>
      </c>
      <c r="H131" s="71" t="s">
        <v>203</v>
      </c>
      <c r="I131" s="71" t="s">
        <v>2395</v>
      </c>
      <c r="J131" s="71" t="s">
        <v>1016</v>
      </c>
      <c r="K131" s="97">
        <v>0.72</v>
      </c>
      <c r="L131" s="71" t="s">
        <v>3270</v>
      </c>
      <c r="M131" s="73" t="s">
        <v>3271</v>
      </c>
      <c r="N131" s="74">
        <v>0.72</v>
      </c>
      <c r="O131" s="97">
        <v>0.73</v>
      </c>
      <c r="P131" s="97">
        <v>0.74</v>
      </c>
      <c r="Q131" s="97">
        <v>0.75</v>
      </c>
      <c r="R131" s="75">
        <v>0.75</v>
      </c>
      <c r="S131" s="62">
        <v>0.73</v>
      </c>
      <c r="T131" s="63">
        <v>1.01</v>
      </c>
      <c r="U131" s="64" t="s">
        <v>3660</v>
      </c>
      <c r="V131" s="64" t="s">
        <v>3661</v>
      </c>
    </row>
    <row r="132" spans="1:22" ht="23.45" customHeight="1">
      <c r="A132" s="5">
        <v>103.1</v>
      </c>
      <c r="B132" s="58" t="s">
        <v>962</v>
      </c>
      <c r="C132" s="71" t="s">
        <v>71</v>
      </c>
      <c r="D132" s="71" t="s">
        <v>72</v>
      </c>
      <c r="E132" s="71" t="s">
        <v>73</v>
      </c>
      <c r="F132" s="71" t="s">
        <v>74</v>
      </c>
      <c r="G132" s="71" t="s">
        <v>75</v>
      </c>
      <c r="H132" s="71" t="s">
        <v>203</v>
      </c>
      <c r="I132" s="71" t="s">
        <v>2395</v>
      </c>
      <c r="J132" s="71" t="s">
        <v>1016</v>
      </c>
      <c r="K132" s="190">
        <v>1.7000000000000001E-2</v>
      </c>
      <c r="L132" s="71" t="s">
        <v>3280</v>
      </c>
      <c r="M132" s="73" t="s">
        <v>3281</v>
      </c>
      <c r="N132" s="191">
        <v>1.6E-2</v>
      </c>
      <c r="O132" s="192">
        <v>1.4E-2</v>
      </c>
      <c r="P132" s="192">
        <v>1.2E-2</v>
      </c>
      <c r="Q132" s="97">
        <v>0.01</v>
      </c>
      <c r="R132" s="75">
        <v>0.01</v>
      </c>
      <c r="S132" s="193">
        <v>1.6E-2</v>
      </c>
      <c r="T132" s="63">
        <v>1</v>
      </c>
      <c r="U132" s="64" t="s">
        <v>3662</v>
      </c>
      <c r="V132" s="64" t="s">
        <v>3663</v>
      </c>
    </row>
    <row r="133" spans="1:22" ht="23.45" customHeight="1">
      <c r="A133" s="5">
        <v>103.2</v>
      </c>
      <c r="B133" s="58" t="s">
        <v>962</v>
      </c>
      <c r="C133" s="71" t="s">
        <v>91</v>
      </c>
      <c r="D133" s="71" t="s">
        <v>72</v>
      </c>
      <c r="E133" s="71" t="s">
        <v>73</v>
      </c>
      <c r="F133" s="71" t="s">
        <v>74</v>
      </c>
      <c r="G133" s="71" t="s">
        <v>75</v>
      </c>
      <c r="H133" s="71" t="s">
        <v>203</v>
      </c>
      <c r="I133" s="71" t="s">
        <v>2395</v>
      </c>
      <c r="J133" s="71" t="s">
        <v>1016</v>
      </c>
      <c r="K133" s="72">
        <v>0</v>
      </c>
      <c r="L133" s="26" t="s">
        <v>3299</v>
      </c>
      <c r="M133" s="60" t="s">
        <v>3300</v>
      </c>
      <c r="N133" s="35">
        <v>1</v>
      </c>
      <c r="O133" s="21">
        <v>1</v>
      </c>
      <c r="P133" s="21">
        <v>1</v>
      </c>
      <c r="Q133" s="21">
        <v>1</v>
      </c>
      <c r="R133" s="80">
        <v>4</v>
      </c>
      <c r="S133" s="67">
        <v>0</v>
      </c>
      <c r="T133" s="68">
        <v>0</v>
      </c>
      <c r="U133" s="64" t="s">
        <v>3664</v>
      </c>
      <c r="V133" s="64" t="s">
        <v>3665</v>
      </c>
    </row>
    <row r="134" spans="1:22" ht="23.45" customHeight="1">
      <c r="A134" s="5">
        <v>104</v>
      </c>
      <c r="B134" s="58" t="s">
        <v>1040</v>
      </c>
      <c r="C134" s="71" t="s">
        <v>91</v>
      </c>
      <c r="D134" s="71" t="s">
        <v>72</v>
      </c>
      <c r="E134" s="71" t="s">
        <v>73</v>
      </c>
      <c r="F134" s="71" t="s">
        <v>74</v>
      </c>
      <c r="G134" s="71" t="s">
        <v>103</v>
      </c>
      <c r="H134" s="71" t="s">
        <v>343</v>
      </c>
      <c r="I134" s="71" t="s">
        <v>2395</v>
      </c>
      <c r="J134" s="71" t="s">
        <v>1041</v>
      </c>
      <c r="K134" s="20">
        <v>0.94</v>
      </c>
      <c r="L134" s="71" t="s">
        <v>1043</v>
      </c>
      <c r="M134" s="73" t="s">
        <v>1044</v>
      </c>
      <c r="N134" s="74">
        <v>0.94</v>
      </c>
      <c r="O134" s="97">
        <v>0.96</v>
      </c>
      <c r="P134" s="97">
        <v>0.98</v>
      </c>
      <c r="Q134" s="97">
        <v>1</v>
      </c>
      <c r="R134" s="75">
        <v>1</v>
      </c>
      <c r="S134" s="67">
        <v>0</v>
      </c>
      <c r="T134" s="68">
        <v>0</v>
      </c>
      <c r="U134" s="194"/>
      <c r="V134" s="64" t="s">
        <v>3666</v>
      </c>
    </row>
    <row r="135" spans="1:22" ht="23.45" customHeight="1">
      <c r="A135" s="5">
        <v>104.1</v>
      </c>
      <c r="B135" s="58" t="s">
        <v>1040</v>
      </c>
      <c r="C135" s="71" t="s">
        <v>91</v>
      </c>
      <c r="D135" s="71" t="s">
        <v>72</v>
      </c>
      <c r="E135" s="71" t="s">
        <v>73</v>
      </c>
      <c r="F135" s="71" t="s">
        <v>74</v>
      </c>
      <c r="G135" s="71" t="s">
        <v>103</v>
      </c>
      <c r="H135" s="71" t="s">
        <v>343</v>
      </c>
      <c r="I135" s="71" t="s">
        <v>2395</v>
      </c>
      <c r="J135" s="71" t="s">
        <v>1041</v>
      </c>
      <c r="K135" s="21">
        <v>6</v>
      </c>
      <c r="L135" s="71" t="s">
        <v>1049</v>
      </c>
      <c r="M135" s="73" t="s">
        <v>1050</v>
      </c>
      <c r="N135" s="76">
        <v>9</v>
      </c>
      <c r="O135" s="72">
        <v>9</v>
      </c>
      <c r="P135" s="72">
        <v>9</v>
      </c>
      <c r="Q135" s="72">
        <v>9</v>
      </c>
      <c r="R135" s="79">
        <v>36</v>
      </c>
      <c r="S135" s="67">
        <v>8</v>
      </c>
      <c r="T135" s="68" t="s">
        <v>3667</v>
      </c>
      <c r="U135" s="64" t="s">
        <v>3668</v>
      </c>
      <c r="V135" s="64" t="s">
        <v>3669</v>
      </c>
    </row>
    <row r="136" spans="1:22" ht="23.45" customHeight="1">
      <c r="A136" s="5">
        <v>105</v>
      </c>
      <c r="B136" s="58" t="s">
        <v>1040</v>
      </c>
      <c r="C136" s="71" t="s">
        <v>91</v>
      </c>
      <c r="D136" s="71" t="s">
        <v>72</v>
      </c>
      <c r="E136" s="71" t="s">
        <v>73</v>
      </c>
      <c r="F136" s="71" t="s">
        <v>74</v>
      </c>
      <c r="G136" s="71" t="s">
        <v>75</v>
      </c>
      <c r="H136" s="71" t="s">
        <v>203</v>
      </c>
      <c r="I136" s="71" t="s">
        <v>2395</v>
      </c>
      <c r="J136" s="26" t="s">
        <v>1053</v>
      </c>
      <c r="K136" s="72">
        <v>0</v>
      </c>
      <c r="L136" s="71" t="s">
        <v>1055</v>
      </c>
      <c r="M136" s="73" t="s">
        <v>1056</v>
      </c>
      <c r="N136" s="76">
        <v>1</v>
      </c>
      <c r="O136" s="72">
        <v>0</v>
      </c>
      <c r="P136" s="72">
        <v>0</v>
      </c>
      <c r="Q136" s="72">
        <v>0</v>
      </c>
      <c r="R136" s="79">
        <v>1</v>
      </c>
      <c r="S136" s="67">
        <v>1</v>
      </c>
      <c r="T136" s="63">
        <v>1</v>
      </c>
      <c r="U136" s="64" t="s">
        <v>3670</v>
      </c>
      <c r="V136" s="64" t="s">
        <v>3671</v>
      </c>
    </row>
    <row r="137" spans="1:22" ht="23.45" customHeight="1">
      <c r="A137" s="5">
        <v>105.1</v>
      </c>
      <c r="B137" s="58" t="s">
        <v>1040</v>
      </c>
      <c r="C137" s="71" t="s">
        <v>91</v>
      </c>
      <c r="D137" s="71" t="s">
        <v>72</v>
      </c>
      <c r="E137" s="71" t="s">
        <v>73</v>
      </c>
      <c r="F137" s="71" t="s">
        <v>74</v>
      </c>
      <c r="G137" s="71" t="s">
        <v>75</v>
      </c>
      <c r="H137" s="71" t="s">
        <v>203</v>
      </c>
      <c r="I137" s="71" t="s">
        <v>2395</v>
      </c>
      <c r="J137" s="26" t="s">
        <v>1053</v>
      </c>
      <c r="K137" s="72">
        <v>0</v>
      </c>
      <c r="L137" s="26" t="s">
        <v>1059</v>
      </c>
      <c r="M137" s="60" t="s">
        <v>1061</v>
      </c>
      <c r="N137" s="16">
        <v>0</v>
      </c>
      <c r="O137" s="6">
        <v>200</v>
      </c>
      <c r="P137" s="6">
        <v>200</v>
      </c>
      <c r="Q137" s="6">
        <v>200</v>
      </c>
      <c r="R137" s="115">
        <v>600</v>
      </c>
      <c r="S137" s="67" t="s">
        <v>145</v>
      </c>
      <c r="T137" s="63" t="s">
        <v>145</v>
      </c>
      <c r="U137" s="64" t="s">
        <v>3672</v>
      </c>
      <c r="V137" s="64" t="s">
        <v>3673</v>
      </c>
    </row>
    <row r="138" spans="1:22" ht="23.45" customHeight="1">
      <c r="A138" s="5">
        <v>106</v>
      </c>
      <c r="B138" s="58" t="s">
        <v>1040</v>
      </c>
      <c r="C138" s="71" t="s">
        <v>91</v>
      </c>
      <c r="D138" s="71" t="s">
        <v>72</v>
      </c>
      <c r="E138" s="71" t="s">
        <v>73</v>
      </c>
      <c r="F138" s="71" t="s">
        <v>74</v>
      </c>
      <c r="G138" s="71" t="s">
        <v>103</v>
      </c>
      <c r="H138" s="71" t="s">
        <v>104</v>
      </c>
      <c r="I138" s="71" t="s">
        <v>116</v>
      </c>
      <c r="J138" s="26" t="s">
        <v>1065</v>
      </c>
      <c r="K138" s="72">
        <v>155.19999999999999</v>
      </c>
      <c r="L138" s="26" t="s">
        <v>1067</v>
      </c>
      <c r="M138" s="60" t="s">
        <v>1068</v>
      </c>
      <c r="N138" s="16">
        <v>140</v>
      </c>
      <c r="O138" s="6">
        <v>124</v>
      </c>
      <c r="P138" s="6">
        <v>107</v>
      </c>
      <c r="Q138" s="6">
        <v>90</v>
      </c>
      <c r="R138" s="115">
        <v>90</v>
      </c>
      <c r="S138" s="67">
        <v>115</v>
      </c>
      <c r="T138" s="63">
        <v>1</v>
      </c>
      <c r="U138" s="195" t="s">
        <v>3674</v>
      </c>
      <c r="V138" s="64" t="s">
        <v>3675</v>
      </c>
    </row>
    <row r="139" spans="1:22" ht="23.45" customHeight="1">
      <c r="A139" s="5">
        <v>106.1</v>
      </c>
      <c r="B139" s="58" t="s">
        <v>1040</v>
      </c>
      <c r="C139" s="71" t="s">
        <v>91</v>
      </c>
      <c r="D139" s="71" t="s">
        <v>72</v>
      </c>
      <c r="E139" s="71" t="s">
        <v>73</v>
      </c>
      <c r="F139" s="71" t="s">
        <v>74</v>
      </c>
      <c r="G139" s="71" t="s">
        <v>103</v>
      </c>
      <c r="H139" s="71" t="s">
        <v>104</v>
      </c>
      <c r="I139" s="71" t="s">
        <v>116</v>
      </c>
      <c r="J139" s="26" t="s">
        <v>1065</v>
      </c>
      <c r="K139" s="72">
        <v>1.0900000000000001</v>
      </c>
      <c r="L139" s="71" t="s">
        <v>1073</v>
      </c>
      <c r="M139" s="73" t="s">
        <v>1074</v>
      </c>
      <c r="N139" s="76" t="s">
        <v>1075</v>
      </c>
      <c r="O139" s="72" t="s">
        <v>1075</v>
      </c>
      <c r="P139" s="72" t="s">
        <v>1075</v>
      </c>
      <c r="Q139" s="72" t="s">
        <v>1075</v>
      </c>
      <c r="R139" s="79" t="s">
        <v>1075</v>
      </c>
      <c r="S139" s="67" t="s">
        <v>1079</v>
      </c>
      <c r="T139" s="63">
        <v>1</v>
      </c>
      <c r="U139" s="64" t="s">
        <v>3676</v>
      </c>
      <c r="V139" s="64" t="s">
        <v>3677</v>
      </c>
    </row>
    <row r="140" spans="1:22" ht="23.45" customHeight="1">
      <c r="A140" s="5">
        <v>107</v>
      </c>
      <c r="B140" s="58" t="s">
        <v>1040</v>
      </c>
      <c r="C140" s="71" t="s">
        <v>91</v>
      </c>
      <c r="D140" s="71" t="s">
        <v>72</v>
      </c>
      <c r="E140" s="71" t="s">
        <v>73</v>
      </c>
      <c r="F140" s="71" t="s">
        <v>74</v>
      </c>
      <c r="G140" s="71" t="s">
        <v>127</v>
      </c>
      <c r="H140" s="71" t="s">
        <v>128</v>
      </c>
      <c r="I140" s="71" t="s">
        <v>478</v>
      </c>
      <c r="J140" s="71" t="s">
        <v>1080</v>
      </c>
      <c r="K140" s="72">
        <v>1</v>
      </c>
      <c r="L140" s="71" t="s">
        <v>1082</v>
      </c>
      <c r="M140" s="73" t="s">
        <v>1083</v>
      </c>
      <c r="N140" s="76">
        <v>0</v>
      </c>
      <c r="O140" s="72">
        <v>1</v>
      </c>
      <c r="P140" s="72">
        <v>0</v>
      </c>
      <c r="Q140" s="72">
        <v>1</v>
      </c>
      <c r="R140" s="79">
        <v>2</v>
      </c>
      <c r="S140" s="67" t="s">
        <v>145</v>
      </c>
      <c r="T140" s="63" t="s">
        <v>145</v>
      </c>
      <c r="U140" s="64" t="s">
        <v>3678</v>
      </c>
      <c r="V140" s="64" t="s">
        <v>3679</v>
      </c>
    </row>
    <row r="141" spans="1:22" ht="23.45" customHeight="1">
      <c r="A141" s="5">
        <v>108</v>
      </c>
      <c r="B141" s="58" t="s">
        <v>1086</v>
      </c>
      <c r="C141" s="71" t="s">
        <v>71</v>
      </c>
      <c r="D141" s="71" t="s">
        <v>72</v>
      </c>
      <c r="E141" s="71" t="s">
        <v>73</v>
      </c>
      <c r="F141" s="71" t="s">
        <v>74</v>
      </c>
      <c r="G141" s="71" t="s">
        <v>75</v>
      </c>
      <c r="H141" s="71" t="s">
        <v>92</v>
      </c>
      <c r="I141" s="71" t="s">
        <v>2395</v>
      </c>
      <c r="J141" s="23" t="s">
        <v>1087</v>
      </c>
      <c r="K141" s="20">
        <v>0</v>
      </c>
      <c r="L141" s="26" t="s">
        <v>1089</v>
      </c>
      <c r="M141" s="60" t="s">
        <v>3364</v>
      </c>
      <c r="N141" s="196">
        <v>0.22</v>
      </c>
      <c r="O141" s="197">
        <v>0.22</v>
      </c>
      <c r="P141" s="197">
        <v>0.22</v>
      </c>
      <c r="Q141" s="197">
        <v>0.34</v>
      </c>
      <c r="R141" s="198">
        <v>1</v>
      </c>
      <c r="S141" s="62">
        <v>0.22</v>
      </c>
      <c r="T141" s="63">
        <v>1</v>
      </c>
      <c r="U141" s="64" t="s">
        <v>3680</v>
      </c>
      <c r="V141" s="64" t="s">
        <v>3681</v>
      </c>
    </row>
    <row r="142" spans="1:22" ht="23.45" customHeight="1">
      <c r="A142" s="5">
        <v>109</v>
      </c>
      <c r="B142" s="58" t="s">
        <v>1086</v>
      </c>
      <c r="C142" s="71" t="s">
        <v>91</v>
      </c>
      <c r="D142" s="71" t="s">
        <v>72</v>
      </c>
      <c r="E142" s="71" t="s">
        <v>73</v>
      </c>
      <c r="F142" s="71" t="s">
        <v>74</v>
      </c>
      <c r="G142" s="71" t="s">
        <v>75</v>
      </c>
      <c r="H142" s="71" t="s">
        <v>92</v>
      </c>
      <c r="I142" s="71" t="s">
        <v>2395</v>
      </c>
      <c r="J142" s="23" t="s">
        <v>1094</v>
      </c>
      <c r="K142" s="6">
        <v>7</v>
      </c>
      <c r="L142" s="26" t="s">
        <v>1096</v>
      </c>
      <c r="M142" s="60" t="s">
        <v>1097</v>
      </c>
      <c r="N142" s="16">
        <v>1</v>
      </c>
      <c r="O142" s="6">
        <v>4</v>
      </c>
      <c r="P142" s="6">
        <v>4</v>
      </c>
      <c r="Q142" s="6">
        <v>1</v>
      </c>
      <c r="R142" s="115">
        <v>10</v>
      </c>
      <c r="S142" s="67">
        <v>1</v>
      </c>
      <c r="T142" s="63">
        <v>1</v>
      </c>
      <c r="U142" s="64" t="s">
        <v>3682</v>
      </c>
      <c r="V142" s="64" t="s">
        <v>3681</v>
      </c>
    </row>
    <row r="143" spans="1:22" ht="23.45" customHeight="1">
      <c r="A143" s="5">
        <v>110</v>
      </c>
      <c r="B143" s="58" t="s">
        <v>1086</v>
      </c>
      <c r="C143" s="70" t="s">
        <v>91</v>
      </c>
      <c r="D143" s="70" t="s">
        <v>72</v>
      </c>
      <c r="E143" s="70" t="s">
        <v>73</v>
      </c>
      <c r="F143" s="70" t="s">
        <v>74</v>
      </c>
      <c r="G143" s="70" t="s">
        <v>75</v>
      </c>
      <c r="H143" s="70" t="s">
        <v>92</v>
      </c>
      <c r="I143" s="70" t="s">
        <v>2395</v>
      </c>
      <c r="J143" s="23" t="s">
        <v>3390</v>
      </c>
      <c r="K143" s="6">
        <v>29</v>
      </c>
      <c r="L143" s="26" t="s">
        <v>1102</v>
      </c>
      <c r="M143" s="73" t="s">
        <v>1103</v>
      </c>
      <c r="N143" s="16">
        <v>35</v>
      </c>
      <c r="O143" s="6">
        <v>40</v>
      </c>
      <c r="P143" s="6">
        <v>45</v>
      </c>
      <c r="Q143" s="6">
        <v>50</v>
      </c>
      <c r="R143" s="115">
        <v>170</v>
      </c>
      <c r="S143" s="67">
        <v>43</v>
      </c>
      <c r="T143" s="63">
        <v>1.23</v>
      </c>
      <c r="U143" s="64" t="s">
        <v>3683</v>
      </c>
      <c r="V143" s="64" t="s">
        <v>3487</v>
      </c>
    </row>
    <row r="144" spans="1:22" ht="23.45" customHeight="1">
      <c r="A144" s="5">
        <v>111</v>
      </c>
      <c r="B144" s="58" t="s">
        <v>1086</v>
      </c>
      <c r="C144" s="70" t="s">
        <v>71</v>
      </c>
      <c r="D144" s="70" t="s">
        <v>72</v>
      </c>
      <c r="E144" s="70" t="s">
        <v>73</v>
      </c>
      <c r="F144" s="70" t="s">
        <v>74</v>
      </c>
      <c r="G144" s="70" t="s">
        <v>75</v>
      </c>
      <c r="H144" s="70" t="s">
        <v>92</v>
      </c>
      <c r="I144" s="70" t="s">
        <v>2403</v>
      </c>
      <c r="J144" s="23" t="s">
        <v>1106</v>
      </c>
      <c r="K144" s="20">
        <v>0</v>
      </c>
      <c r="L144" s="26" t="s">
        <v>1108</v>
      </c>
      <c r="M144" s="60" t="s">
        <v>1109</v>
      </c>
      <c r="N144" s="74">
        <v>0</v>
      </c>
      <c r="O144" s="97">
        <v>0.6</v>
      </c>
      <c r="P144" s="97">
        <v>0.75</v>
      </c>
      <c r="Q144" s="97">
        <v>0.85</v>
      </c>
      <c r="R144" s="75">
        <v>0.85</v>
      </c>
      <c r="S144" s="67">
        <v>0</v>
      </c>
      <c r="T144" s="63">
        <v>1</v>
      </c>
      <c r="U144" s="64" t="s">
        <v>3684</v>
      </c>
      <c r="V144" s="64" t="s">
        <v>3681</v>
      </c>
    </row>
    <row r="145" spans="1:22" ht="23.45" customHeight="1">
      <c r="A145" s="5">
        <v>112</v>
      </c>
      <c r="B145" s="58" t="s">
        <v>1086</v>
      </c>
      <c r="C145" s="70" t="s">
        <v>71</v>
      </c>
      <c r="D145" s="70" t="s">
        <v>72</v>
      </c>
      <c r="E145" s="70" t="s">
        <v>73</v>
      </c>
      <c r="F145" s="70" t="s">
        <v>836</v>
      </c>
      <c r="G145" s="70" t="s">
        <v>75</v>
      </c>
      <c r="H145" s="70" t="s">
        <v>170</v>
      </c>
      <c r="I145" s="70" t="s">
        <v>649</v>
      </c>
      <c r="J145" s="23" t="s">
        <v>1112</v>
      </c>
      <c r="K145" s="6">
        <v>3</v>
      </c>
      <c r="L145" s="26" t="s">
        <v>1114</v>
      </c>
      <c r="M145" s="73" t="s">
        <v>1115</v>
      </c>
      <c r="N145" s="76">
        <v>1</v>
      </c>
      <c r="O145" s="72">
        <v>2</v>
      </c>
      <c r="P145" s="72">
        <v>3</v>
      </c>
      <c r="Q145" s="72">
        <v>1</v>
      </c>
      <c r="R145" s="79">
        <v>7</v>
      </c>
      <c r="S145" s="67">
        <v>1</v>
      </c>
      <c r="T145" s="63">
        <v>1</v>
      </c>
      <c r="U145" s="64" t="s">
        <v>3685</v>
      </c>
      <c r="V145" s="64" t="s">
        <v>3681</v>
      </c>
    </row>
    <row r="146" spans="1:22" ht="23.45" customHeight="1">
      <c r="A146" s="5">
        <v>113</v>
      </c>
      <c r="B146" s="58" t="s">
        <v>1086</v>
      </c>
      <c r="C146" s="70" t="s">
        <v>91</v>
      </c>
      <c r="D146" s="70" t="s">
        <v>72</v>
      </c>
      <c r="E146" s="70" t="s">
        <v>73</v>
      </c>
      <c r="F146" s="70" t="s">
        <v>836</v>
      </c>
      <c r="G146" s="70" t="s">
        <v>127</v>
      </c>
      <c r="H146" s="70" t="s">
        <v>128</v>
      </c>
      <c r="I146" s="70" t="s">
        <v>478</v>
      </c>
      <c r="J146" s="23" t="s">
        <v>1118</v>
      </c>
      <c r="K146" s="17">
        <v>0</v>
      </c>
      <c r="L146" s="26" t="s">
        <v>1120</v>
      </c>
      <c r="M146" s="60" t="s">
        <v>1121</v>
      </c>
      <c r="N146" s="199">
        <v>2</v>
      </c>
      <c r="O146" s="200">
        <v>8</v>
      </c>
      <c r="P146" s="200">
        <v>8</v>
      </c>
      <c r="Q146" s="200">
        <v>2</v>
      </c>
      <c r="R146" s="201">
        <v>20</v>
      </c>
      <c r="S146" s="67">
        <v>2</v>
      </c>
      <c r="T146" s="63">
        <v>1</v>
      </c>
      <c r="U146" s="64" t="s">
        <v>3686</v>
      </c>
      <c r="V146" s="64" t="s">
        <v>3681</v>
      </c>
    </row>
    <row r="147" spans="1:22" ht="23.45" customHeight="1">
      <c r="A147" s="5">
        <v>114</v>
      </c>
      <c r="B147" s="58" t="s">
        <v>1086</v>
      </c>
      <c r="C147" s="71" t="s">
        <v>71</v>
      </c>
      <c r="D147" s="71" t="s">
        <v>72</v>
      </c>
      <c r="E147" s="71" t="s">
        <v>73</v>
      </c>
      <c r="F147" s="71" t="s">
        <v>836</v>
      </c>
      <c r="G147" s="71" t="s">
        <v>75</v>
      </c>
      <c r="H147" s="71" t="s">
        <v>616</v>
      </c>
      <c r="I147" s="71" t="s">
        <v>478</v>
      </c>
      <c r="J147" s="23" t="s">
        <v>1100</v>
      </c>
      <c r="K147" s="21">
        <v>0</v>
      </c>
      <c r="L147" s="26" t="s">
        <v>1124</v>
      </c>
      <c r="M147" s="60" t="s">
        <v>1125</v>
      </c>
      <c r="N147" s="74">
        <v>0.25</v>
      </c>
      <c r="O147" s="97">
        <v>0.25</v>
      </c>
      <c r="P147" s="97">
        <v>0.25</v>
      </c>
      <c r="Q147" s="97">
        <v>0.25</v>
      </c>
      <c r="R147" s="81">
        <v>1</v>
      </c>
      <c r="S147" s="62">
        <v>0.25</v>
      </c>
      <c r="T147" s="63">
        <v>1</v>
      </c>
      <c r="U147" s="64" t="s">
        <v>3687</v>
      </c>
      <c r="V147" s="64" t="s">
        <v>3681</v>
      </c>
    </row>
    <row r="148" spans="1:22" ht="23.45" customHeight="1">
      <c r="A148" s="5">
        <v>115</v>
      </c>
      <c r="B148" s="58" t="s">
        <v>1086</v>
      </c>
      <c r="C148" s="71" t="s">
        <v>71</v>
      </c>
      <c r="D148" s="71" t="s">
        <v>72</v>
      </c>
      <c r="E148" s="71" t="s">
        <v>73</v>
      </c>
      <c r="F148" s="71" t="s">
        <v>836</v>
      </c>
      <c r="G148" s="71" t="s">
        <v>75</v>
      </c>
      <c r="H148" s="71" t="s">
        <v>92</v>
      </c>
      <c r="I148" s="71" t="s">
        <v>478</v>
      </c>
      <c r="J148" s="23" t="s">
        <v>1128</v>
      </c>
      <c r="K148" s="14">
        <v>0</v>
      </c>
      <c r="L148" s="26" t="s">
        <v>1130</v>
      </c>
      <c r="M148" s="60" t="s">
        <v>1131</v>
      </c>
      <c r="N148" s="15">
        <v>0.8</v>
      </c>
      <c r="O148" s="20">
        <v>0.8</v>
      </c>
      <c r="P148" s="20">
        <v>0.8</v>
      </c>
      <c r="Q148" s="20">
        <v>0.8</v>
      </c>
      <c r="R148" s="81">
        <v>0.8</v>
      </c>
      <c r="S148" s="62">
        <v>0.8</v>
      </c>
      <c r="T148" s="63">
        <v>1</v>
      </c>
      <c r="U148" s="64" t="s">
        <v>3688</v>
      </c>
      <c r="V148" s="64" t="s">
        <v>3681</v>
      </c>
    </row>
    <row r="149" spans="1:22" ht="23.45" customHeight="1">
      <c r="A149" s="5">
        <v>116</v>
      </c>
      <c r="B149" s="58" t="s">
        <v>1086</v>
      </c>
      <c r="C149" s="70" t="s">
        <v>91</v>
      </c>
      <c r="D149" s="70" t="s">
        <v>72</v>
      </c>
      <c r="E149" s="70" t="s">
        <v>73</v>
      </c>
      <c r="F149" s="70" t="s">
        <v>74</v>
      </c>
      <c r="G149" s="70" t="s">
        <v>75</v>
      </c>
      <c r="H149" s="70" t="s">
        <v>92</v>
      </c>
      <c r="I149" s="70" t="s">
        <v>2369</v>
      </c>
      <c r="J149" s="23" t="s">
        <v>1134</v>
      </c>
      <c r="K149" s="6">
        <v>72</v>
      </c>
      <c r="L149" s="26" t="s">
        <v>1135</v>
      </c>
      <c r="M149" s="73" t="s">
        <v>1136</v>
      </c>
      <c r="N149" s="22">
        <f>19*4</f>
        <v>76</v>
      </c>
      <c r="O149" s="17">
        <f>20*4</f>
        <v>80</v>
      </c>
      <c r="P149" s="17">
        <f>21*4</f>
        <v>84</v>
      </c>
      <c r="Q149" s="17">
        <f>22*4</f>
        <v>88</v>
      </c>
      <c r="R149" s="115">
        <v>328</v>
      </c>
      <c r="S149" s="67">
        <v>76</v>
      </c>
      <c r="T149" s="63">
        <v>1</v>
      </c>
      <c r="U149" s="64" t="s">
        <v>3689</v>
      </c>
      <c r="V149" s="64" t="s">
        <v>3681</v>
      </c>
    </row>
    <row r="150" spans="1:22" ht="23.45" customHeight="1" thickBot="1">
      <c r="A150" s="5">
        <v>117</v>
      </c>
      <c r="B150" s="58" t="s">
        <v>1086</v>
      </c>
      <c r="C150" s="70" t="s">
        <v>91</v>
      </c>
      <c r="D150" s="70" t="s">
        <v>72</v>
      </c>
      <c r="E150" s="70" t="s">
        <v>73</v>
      </c>
      <c r="F150" s="70" t="s">
        <v>836</v>
      </c>
      <c r="G150" s="70" t="s">
        <v>103</v>
      </c>
      <c r="H150" s="70" t="s">
        <v>104</v>
      </c>
      <c r="I150" s="70" t="s">
        <v>116</v>
      </c>
      <c r="J150" s="23" t="s">
        <v>1139</v>
      </c>
      <c r="K150" s="91">
        <v>0.8</v>
      </c>
      <c r="L150" s="71" t="s">
        <v>1141</v>
      </c>
      <c r="M150" s="73" t="s">
        <v>1142</v>
      </c>
      <c r="N150" s="202">
        <v>0.8</v>
      </c>
      <c r="O150" s="203">
        <v>0.82</v>
      </c>
      <c r="P150" s="203">
        <v>0.84</v>
      </c>
      <c r="Q150" s="203">
        <v>0.86</v>
      </c>
      <c r="R150" s="204">
        <v>0.86</v>
      </c>
      <c r="S150" s="62">
        <v>0.93</v>
      </c>
      <c r="T150" s="63">
        <v>1.1299999999999999</v>
      </c>
      <c r="U150" s="64" t="s">
        <v>3690</v>
      </c>
      <c r="V150" s="64" t="s">
        <v>3487</v>
      </c>
    </row>
  </sheetData>
  <sheetProtection sheet="1" objects="1" scenarios="1"/>
  <customSheetViews>
    <customSheetView guid="{C789DFBB-3603-417A-855F-31776D1E7A24}" state="hidden">
      <pane ySplit="2" topLeftCell="A21" activePane="bottomLeft" state="frozen"/>
      <selection pane="bottomLeft" activeCell="V21" sqref="V21"/>
      <pageMargins left="0" right="0" top="0" bottom="0" header="0" footer="0"/>
    </customSheetView>
  </customSheetViews>
  <mergeCells count="14">
    <mergeCell ref="F1:F2"/>
    <mergeCell ref="A1:A2"/>
    <mergeCell ref="B1:B2"/>
    <mergeCell ref="C1:C2"/>
    <mergeCell ref="D1:D2"/>
    <mergeCell ref="E1:E2"/>
    <mergeCell ref="N1:R1"/>
    <mergeCell ref="S1:V1"/>
    <mergeCell ref="G1:G2"/>
    <mergeCell ref="H1:H2"/>
    <mergeCell ref="I1:I2"/>
    <mergeCell ref="J1:J2"/>
    <mergeCell ref="K1:K2"/>
    <mergeCell ref="L1:M1"/>
  </mergeCells>
  <conditionalFormatting sqref="J121:J122">
    <cfRule type="duplicateValues" dxfId="3" priority="1"/>
  </conditionalFormatting>
  <dataValidations count="1">
    <dataValidation type="list" allowBlank="1" showInputMessage="1" showErrorMessage="1" sqref="B57:B70" xr:uid="{45B0DF05-E3E8-406B-9464-D28F6F11A413}">
      <formula1>#REF!</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91D26-705B-45A6-AE60-5AA44CC1D96D}">
  <sheetPr codeName="Hoja6"/>
  <dimension ref="A2:Q23"/>
  <sheetViews>
    <sheetView topLeftCell="I1" workbookViewId="0">
      <selection activeCell="L6" sqref="L6"/>
    </sheetView>
  </sheetViews>
  <sheetFormatPr baseColWidth="10" defaultColWidth="32.7109375" defaultRowHeight="15"/>
  <cols>
    <col min="1" max="3" width="32.7109375" style="48"/>
    <col min="4" max="4" width="38.42578125" style="48" customWidth="1"/>
    <col min="5" max="5" width="44" style="48" customWidth="1"/>
    <col min="6" max="6" width="45.28515625" style="48" customWidth="1"/>
    <col min="7" max="7" width="46.42578125" style="48" customWidth="1"/>
    <col min="8" max="8" width="49.5703125" style="48" customWidth="1"/>
    <col min="9" max="9" width="48.28515625" style="48" customWidth="1"/>
    <col min="10" max="10" width="71.140625" style="48" customWidth="1"/>
    <col min="11" max="11" width="27.42578125" style="48" customWidth="1"/>
    <col min="12" max="12" width="32.7109375" style="48"/>
    <col min="13" max="13" width="12.7109375" style="48" customWidth="1"/>
    <col min="14" max="16384" width="32.7109375" style="48"/>
  </cols>
  <sheetData>
    <row r="2" spans="1:17">
      <c r="A2" s="453" t="s">
        <v>3691</v>
      </c>
      <c r="B2" s="453" t="s">
        <v>2325</v>
      </c>
      <c r="C2" s="454" t="s">
        <v>2326</v>
      </c>
      <c r="D2" s="455" t="s">
        <v>2327</v>
      </c>
      <c r="E2" s="455" t="s">
        <v>2328</v>
      </c>
      <c r="F2" s="455" t="s">
        <v>2329</v>
      </c>
      <c r="G2" s="455" t="s">
        <v>2330</v>
      </c>
      <c r="H2" s="455" t="s">
        <v>2331</v>
      </c>
      <c r="I2" s="456" t="s">
        <v>2332</v>
      </c>
      <c r="J2" s="455" t="s">
        <v>2333</v>
      </c>
      <c r="K2" s="455" t="s">
        <v>3692</v>
      </c>
      <c r="L2" s="455" t="s">
        <v>3693</v>
      </c>
      <c r="M2" s="455" t="s">
        <v>3694</v>
      </c>
      <c r="N2" s="455" t="s">
        <v>3695</v>
      </c>
      <c r="O2" s="455" t="s">
        <v>3696</v>
      </c>
      <c r="P2" s="455" t="s">
        <v>3693</v>
      </c>
      <c r="Q2" s="455" t="s">
        <v>3695</v>
      </c>
    </row>
    <row r="3" spans="1:17" ht="45">
      <c r="A3" s="457" t="s">
        <v>81</v>
      </c>
      <c r="D3" s="48" t="s">
        <v>3697</v>
      </c>
      <c r="E3" s="48" t="s">
        <v>432</v>
      </c>
      <c r="F3" s="48" t="s">
        <v>3698</v>
      </c>
      <c r="G3" s="42" t="s">
        <v>3699</v>
      </c>
      <c r="H3" s="458" t="s">
        <v>3700</v>
      </c>
      <c r="I3" s="458" t="s">
        <v>3701</v>
      </c>
      <c r="J3" s="48" t="s">
        <v>129</v>
      </c>
      <c r="K3" s="459" t="s">
        <v>186</v>
      </c>
      <c r="L3" s="48" t="s">
        <v>111</v>
      </c>
      <c r="M3" s="459" t="s">
        <v>3702</v>
      </c>
      <c r="N3" s="48" t="s">
        <v>141</v>
      </c>
      <c r="O3" s="460" t="s">
        <v>153</v>
      </c>
      <c r="P3" s="48" t="s">
        <v>111</v>
      </c>
      <c r="Q3" s="48" t="s">
        <v>141</v>
      </c>
    </row>
    <row r="4" spans="1:17" ht="45">
      <c r="A4" s="457" t="s">
        <v>109</v>
      </c>
      <c r="D4" s="48" t="s">
        <v>3703</v>
      </c>
      <c r="E4" s="48" t="s">
        <v>3704</v>
      </c>
      <c r="F4" s="48" t="s">
        <v>3705</v>
      </c>
      <c r="G4" s="42" t="s">
        <v>3706</v>
      </c>
      <c r="H4" s="461" t="s">
        <v>3707</v>
      </c>
      <c r="I4" s="458" t="s">
        <v>3708</v>
      </c>
      <c r="J4" s="48" t="s">
        <v>232</v>
      </c>
      <c r="K4" s="459" t="s">
        <v>85</v>
      </c>
      <c r="L4" s="48" t="s">
        <v>84</v>
      </c>
      <c r="M4" s="459" t="s">
        <v>3709</v>
      </c>
      <c r="N4" s="48" t="s">
        <v>3710</v>
      </c>
      <c r="O4" s="460" t="s">
        <v>3711</v>
      </c>
      <c r="P4" s="48" t="s">
        <v>301</v>
      </c>
      <c r="Q4" s="48" t="s">
        <v>3710</v>
      </c>
    </row>
    <row r="5" spans="1:17" ht="30">
      <c r="A5" s="457" t="s">
        <v>121</v>
      </c>
      <c r="D5" s="48" t="s">
        <v>3712</v>
      </c>
      <c r="E5" s="48" t="s">
        <v>3713</v>
      </c>
      <c r="F5" s="48" t="s">
        <v>3714</v>
      </c>
      <c r="G5" s="42" t="s">
        <v>3715</v>
      </c>
      <c r="H5" s="462" t="s">
        <v>3716</v>
      </c>
      <c r="I5" s="461" t="s">
        <v>3717</v>
      </c>
      <c r="J5" s="48" t="s">
        <v>241</v>
      </c>
      <c r="K5" s="459" t="s">
        <v>296</v>
      </c>
      <c r="L5" s="48" t="s">
        <v>3718</v>
      </c>
      <c r="N5" s="48" t="s">
        <v>83</v>
      </c>
      <c r="O5" s="460" t="s">
        <v>126</v>
      </c>
      <c r="P5" s="48" t="s">
        <v>3719</v>
      </c>
      <c r="Q5" s="48" t="s">
        <v>83</v>
      </c>
    </row>
    <row r="6" spans="1:17" ht="45">
      <c r="D6" s="48" t="s">
        <v>972</v>
      </c>
      <c r="E6" s="48" t="s">
        <v>3720</v>
      </c>
      <c r="F6" s="48" t="s">
        <v>3721</v>
      </c>
      <c r="G6" s="42" t="s">
        <v>3706</v>
      </c>
      <c r="H6" s="463" t="s">
        <v>3722</v>
      </c>
      <c r="I6" s="461" t="s">
        <v>3723</v>
      </c>
      <c r="J6" s="48" t="s">
        <v>649</v>
      </c>
      <c r="K6" s="459" t="s">
        <v>112</v>
      </c>
      <c r="L6" s="48" t="s">
        <v>142</v>
      </c>
      <c r="N6" s="48" t="s">
        <v>185</v>
      </c>
      <c r="O6" s="460" t="s">
        <v>69</v>
      </c>
      <c r="P6" s="48" t="s">
        <v>322</v>
      </c>
      <c r="Q6" s="48" t="s">
        <v>185</v>
      </c>
    </row>
    <row r="7" spans="1:17" ht="45">
      <c r="D7" s="48" t="s">
        <v>3724</v>
      </c>
      <c r="E7" s="48" t="s">
        <v>3725</v>
      </c>
      <c r="F7" s="48" t="s">
        <v>3726</v>
      </c>
      <c r="G7" s="42" t="s">
        <v>3727</v>
      </c>
      <c r="H7" s="464" t="s">
        <v>3728</v>
      </c>
      <c r="I7" s="461" t="s">
        <v>3729</v>
      </c>
      <c r="J7" s="48" t="s">
        <v>478</v>
      </c>
      <c r="K7" s="459"/>
      <c r="L7" s="48" t="s">
        <v>1028</v>
      </c>
      <c r="N7" s="48" t="s">
        <v>3730</v>
      </c>
      <c r="O7" s="460" t="s">
        <v>3731</v>
      </c>
      <c r="P7" s="48" t="s">
        <v>1028</v>
      </c>
      <c r="Q7" s="48" t="s">
        <v>3730</v>
      </c>
    </row>
    <row r="8" spans="1:17" ht="60">
      <c r="D8" s="48" t="s">
        <v>3732</v>
      </c>
      <c r="E8" s="48" t="s">
        <v>3733</v>
      </c>
      <c r="F8" s="48" t="s">
        <v>3734</v>
      </c>
      <c r="G8" s="42" t="s">
        <v>3735</v>
      </c>
      <c r="H8" s="465" t="s">
        <v>3736</v>
      </c>
      <c r="I8" s="462" t="s">
        <v>3737</v>
      </c>
      <c r="J8" s="48" t="s">
        <v>3738</v>
      </c>
      <c r="K8" s="459"/>
      <c r="O8" s="460" t="s">
        <v>201</v>
      </c>
      <c r="Q8" s="48" t="s">
        <v>308</v>
      </c>
    </row>
    <row r="9" spans="1:17" ht="45">
      <c r="D9" s="48" t="s">
        <v>3739</v>
      </c>
      <c r="E9" s="48" t="s">
        <v>3740</v>
      </c>
      <c r="F9" s="48" t="s">
        <v>3741</v>
      </c>
      <c r="G9" s="42" t="s">
        <v>3742</v>
      </c>
      <c r="H9" s="466" t="s">
        <v>3743</v>
      </c>
      <c r="I9" s="48" t="s">
        <v>3708</v>
      </c>
      <c r="J9" s="48" t="s">
        <v>116</v>
      </c>
      <c r="K9" s="459"/>
      <c r="O9" s="460" t="s">
        <v>178</v>
      </c>
    </row>
    <row r="10" spans="1:17" ht="30">
      <c r="E10" s="48" t="s">
        <v>3744</v>
      </c>
      <c r="F10" s="48" t="s">
        <v>3745</v>
      </c>
      <c r="G10" s="42" t="s">
        <v>3746</v>
      </c>
      <c r="H10" s="462"/>
      <c r="I10" s="462" t="s">
        <v>3747</v>
      </c>
      <c r="J10" s="467"/>
      <c r="O10" s="460" t="s">
        <v>286</v>
      </c>
    </row>
    <row r="11" spans="1:17" ht="45">
      <c r="E11" s="48" t="s">
        <v>3748</v>
      </c>
      <c r="F11" s="48" t="s">
        <v>3749</v>
      </c>
      <c r="G11" s="42" t="s">
        <v>3750</v>
      </c>
      <c r="I11" s="462" t="s">
        <v>3751</v>
      </c>
      <c r="O11" s="460" t="s">
        <v>3752</v>
      </c>
    </row>
    <row r="12" spans="1:17" ht="30">
      <c r="E12" s="48" t="s">
        <v>3753</v>
      </c>
      <c r="F12" s="48" t="s">
        <v>3754</v>
      </c>
      <c r="G12" s="42" t="s">
        <v>3755</v>
      </c>
      <c r="I12" s="462" t="s">
        <v>3756</v>
      </c>
    </row>
    <row r="13" spans="1:17" ht="45">
      <c r="E13" s="48" t="s">
        <v>3757</v>
      </c>
      <c r="F13" s="48" t="s">
        <v>3758</v>
      </c>
      <c r="G13" s="42" t="s">
        <v>3759</v>
      </c>
      <c r="I13" s="462" t="s">
        <v>3760</v>
      </c>
    </row>
    <row r="14" spans="1:17" ht="45">
      <c r="E14" s="48" t="s">
        <v>3761</v>
      </c>
      <c r="F14" s="468" t="s">
        <v>3762</v>
      </c>
      <c r="G14" s="42" t="s">
        <v>3763</v>
      </c>
      <c r="I14" s="462" t="s">
        <v>3764</v>
      </c>
    </row>
    <row r="15" spans="1:17" ht="45">
      <c r="F15" s="48" t="s">
        <v>3765</v>
      </c>
      <c r="G15" s="42" t="s">
        <v>3766</v>
      </c>
      <c r="H15" s="468"/>
      <c r="I15" s="462" t="s">
        <v>3767</v>
      </c>
      <c r="J15" s="467"/>
    </row>
    <row r="16" spans="1:17" ht="30">
      <c r="F16" s="48" t="s">
        <v>3768</v>
      </c>
      <c r="G16" s="42" t="s">
        <v>3769</v>
      </c>
      <c r="I16" s="462" t="s">
        <v>3770</v>
      </c>
    </row>
    <row r="17" spans="6:9" ht="45">
      <c r="F17" s="48" t="s">
        <v>3771</v>
      </c>
      <c r="G17" s="42" t="s">
        <v>3772</v>
      </c>
      <c r="I17" s="462" t="s">
        <v>3773</v>
      </c>
    </row>
    <row r="18" spans="6:9" ht="30">
      <c r="G18" s="42" t="s">
        <v>3774</v>
      </c>
      <c r="H18" s="463"/>
      <c r="I18" s="463" t="s">
        <v>3775</v>
      </c>
    </row>
    <row r="19" spans="6:9" ht="30">
      <c r="G19" s="42" t="s">
        <v>3776</v>
      </c>
      <c r="H19" s="464"/>
      <c r="I19" s="464" t="s">
        <v>3777</v>
      </c>
    </row>
    <row r="20" spans="6:9" ht="30">
      <c r="I20" s="462" t="s">
        <v>3778</v>
      </c>
    </row>
    <row r="21" spans="6:9">
      <c r="I21" s="464" t="s">
        <v>3779</v>
      </c>
    </row>
    <row r="22" spans="6:9" ht="30">
      <c r="H22" s="465"/>
      <c r="I22" s="465" t="s">
        <v>3780</v>
      </c>
    </row>
    <row r="23" spans="6:9">
      <c r="H23" s="466"/>
      <c r="I23" s="466" t="s">
        <v>3781</v>
      </c>
    </row>
  </sheetData>
  <customSheetViews>
    <customSheetView guid="{C789DFBB-3603-417A-855F-31776D1E7A24}" state="hidden" topLeftCell="K1">
      <selection activeCell="Q8" sqref="Q8"/>
      <pageMargins left="0" right="0" top="0" bottom="0" header="0" footer="0"/>
    </customSheetView>
  </customSheetView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B8F-BA0A-4B61-A523-80D8D3DC142F}">
  <sheetPr codeName="Hoja3"/>
  <dimension ref="A1:D45"/>
  <sheetViews>
    <sheetView topLeftCell="A20" workbookViewId="0">
      <selection activeCell="C24" sqref="C24"/>
    </sheetView>
  </sheetViews>
  <sheetFormatPr baseColWidth="10" defaultColWidth="11.42578125" defaultRowHeight="15"/>
  <cols>
    <col min="1" max="1" width="46.140625" style="47" customWidth="1"/>
    <col min="2" max="2" width="77.85546875" style="48" customWidth="1"/>
    <col min="3" max="3" width="64.28515625" customWidth="1"/>
    <col min="4" max="4" width="67" customWidth="1"/>
    <col min="5" max="5" width="35" customWidth="1"/>
  </cols>
  <sheetData>
    <row r="1" spans="1:4" ht="18.75">
      <c r="A1" s="1309" t="s">
        <v>3782</v>
      </c>
      <c r="B1" s="1309"/>
      <c r="C1" s="1309"/>
      <c r="D1" s="1309"/>
    </row>
    <row r="2" spans="1:4" ht="18.75">
      <c r="A2" s="36" t="s">
        <v>3783</v>
      </c>
      <c r="B2" s="1310" t="s">
        <v>3784</v>
      </c>
      <c r="C2" s="1310"/>
      <c r="D2" s="1310"/>
    </row>
    <row r="3" spans="1:4" ht="18.75">
      <c r="A3" s="36" t="s">
        <v>3785</v>
      </c>
      <c r="B3" s="1311" t="s">
        <v>3786</v>
      </c>
      <c r="C3" s="1312"/>
      <c r="D3" s="1313"/>
    </row>
    <row r="4" spans="1:4" ht="29.85" customHeight="1">
      <c r="A4" s="37" t="s">
        <v>3787</v>
      </c>
      <c r="B4" s="1286" t="s">
        <v>3788</v>
      </c>
      <c r="C4" s="1287"/>
      <c r="D4" s="1288"/>
    </row>
    <row r="5" spans="1:4" ht="29.85" customHeight="1">
      <c r="A5" s="37" t="s">
        <v>21</v>
      </c>
      <c r="B5" s="1286" t="s">
        <v>3789</v>
      </c>
      <c r="C5" s="1287"/>
      <c r="D5" s="1288"/>
    </row>
    <row r="6" spans="1:4" ht="29.85" customHeight="1">
      <c r="A6" s="37" t="s">
        <v>23</v>
      </c>
      <c r="B6" s="1286" t="s">
        <v>3790</v>
      </c>
      <c r="C6" s="1287"/>
      <c r="D6" s="1288"/>
    </row>
    <row r="7" spans="1:4" ht="29.85" customHeight="1">
      <c r="A7" s="37" t="s">
        <v>24</v>
      </c>
      <c r="B7" s="1286" t="s">
        <v>3791</v>
      </c>
      <c r="C7" s="1287"/>
      <c r="D7" s="1288"/>
    </row>
    <row r="8" spans="1:4" ht="29.85" customHeight="1">
      <c r="A8" s="37" t="s">
        <v>25</v>
      </c>
      <c r="B8" s="1286" t="s">
        <v>3791</v>
      </c>
      <c r="C8" s="1287"/>
      <c r="D8" s="1288"/>
    </row>
    <row r="9" spans="1:4" ht="29.85" customHeight="1">
      <c r="A9" s="37" t="s">
        <v>26</v>
      </c>
      <c r="B9" s="1286" t="s">
        <v>3791</v>
      </c>
      <c r="C9" s="1287"/>
      <c r="D9" s="1288"/>
    </row>
    <row r="10" spans="1:4" ht="29.85" customHeight="1">
      <c r="A10" s="37" t="s">
        <v>27</v>
      </c>
      <c r="B10" s="1286" t="s">
        <v>3792</v>
      </c>
      <c r="C10" s="1287"/>
      <c r="D10" s="1288"/>
    </row>
    <row r="11" spans="1:4" ht="29.85" customHeight="1">
      <c r="A11" s="37" t="s">
        <v>28</v>
      </c>
      <c r="B11" s="1286" t="s">
        <v>3793</v>
      </c>
      <c r="C11" s="1287"/>
      <c r="D11" s="1288"/>
    </row>
    <row r="12" spans="1:4" ht="29.85" customHeight="1">
      <c r="A12" s="37" t="s">
        <v>29</v>
      </c>
      <c r="B12" s="1286" t="s">
        <v>3794</v>
      </c>
      <c r="C12" s="1287"/>
      <c r="D12" s="1288"/>
    </row>
    <row r="13" spans="1:4" ht="29.85" customHeight="1">
      <c r="A13" s="37" t="s">
        <v>30</v>
      </c>
      <c r="B13" s="1286" t="s">
        <v>3795</v>
      </c>
      <c r="C13" s="1287"/>
      <c r="D13" s="1288"/>
    </row>
    <row r="14" spans="1:4" ht="29.85" customHeight="1">
      <c r="A14" s="37" t="s">
        <v>31</v>
      </c>
      <c r="B14" s="1286" t="s">
        <v>3796</v>
      </c>
      <c r="C14" s="1287"/>
      <c r="D14" s="1288"/>
    </row>
    <row r="15" spans="1:4" ht="29.85" customHeight="1">
      <c r="A15" s="37" t="s">
        <v>32</v>
      </c>
      <c r="B15" s="1286" t="s">
        <v>3797</v>
      </c>
      <c r="C15" s="1287"/>
      <c r="D15" s="1288"/>
    </row>
    <row r="16" spans="1:4" ht="15.75">
      <c r="A16" s="1306" t="s">
        <v>3798</v>
      </c>
      <c r="B16" s="1307"/>
      <c r="C16" s="1307"/>
      <c r="D16" s="1308"/>
    </row>
    <row r="17" spans="1:4" ht="31.5" customHeight="1">
      <c r="A17" s="37" t="s">
        <v>33</v>
      </c>
      <c r="B17" s="1286" t="s">
        <v>3799</v>
      </c>
      <c r="C17" s="1287"/>
      <c r="D17" s="1288"/>
    </row>
    <row r="18" spans="1:4" ht="31.5" customHeight="1">
      <c r="A18" s="37" t="s">
        <v>34</v>
      </c>
      <c r="B18" s="1286" t="s">
        <v>3800</v>
      </c>
      <c r="C18" s="1287"/>
      <c r="D18" s="1288"/>
    </row>
    <row r="19" spans="1:4" ht="75">
      <c r="A19" s="1298" t="s">
        <v>3801</v>
      </c>
      <c r="B19" s="1286" t="s">
        <v>3802</v>
      </c>
      <c r="C19" s="1287"/>
      <c r="D19" s="38" t="s">
        <v>3803</v>
      </c>
    </row>
    <row r="20" spans="1:4" ht="61.5">
      <c r="A20" s="1299"/>
      <c r="B20" s="1286" t="s">
        <v>3804</v>
      </c>
      <c r="C20" s="1287"/>
      <c r="D20" s="39" t="s">
        <v>3805</v>
      </c>
    </row>
    <row r="21" spans="1:4" ht="75">
      <c r="A21" s="1300"/>
      <c r="B21" s="1286" t="s">
        <v>3806</v>
      </c>
      <c r="C21" s="1287"/>
      <c r="D21" s="40" t="s">
        <v>3807</v>
      </c>
    </row>
    <row r="22" spans="1:4" ht="31.5" customHeight="1">
      <c r="A22" s="37" t="s">
        <v>36</v>
      </c>
      <c r="B22" s="1286" t="s">
        <v>3808</v>
      </c>
      <c r="C22" s="1287"/>
      <c r="D22" s="1288"/>
    </row>
    <row r="23" spans="1:4" ht="34.5" customHeight="1">
      <c r="A23" s="37" t="s">
        <v>37</v>
      </c>
      <c r="B23" s="1286" t="s">
        <v>3809</v>
      </c>
      <c r="C23" s="1287"/>
      <c r="D23" s="1288"/>
    </row>
    <row r="24" spans="1:4" ht="117.75" customHeight="1">
      <c r="A24" s="1301" t="s">
        <v>3810</v>
      </c>
      <c r="B24" s="41" t="s">
        <v>3811</v>
      </c>
      <c r="C24" s="42" t="s">
        <v>3812</v>
      </c>
      <c r="D24" s="43"/>
    </row>
    <row r="25" spans="1:4" ht="111.75" customHeight="1">
      <c r="A25" s="1302"/>
      <c r="B25" s="1303" t="s">
        <v>3813</v>
      </c>
      <c r="C25" s="42" t="s">
        <v>3814</v>
      </c>
      <c r="D25" s="44"/>
    </row>
    <row r="26" spans="1:4" ht="96.75" customHeight="1">
      <c r="A26" s="1302"/>
      <c r="B26" s="1304"/>
      <c r="C26" s="42" t="s">
        <v>3815</v>
      </c>
      <c r="D26" s="44"/>
    </row>
    <row r="27" spans="1:4" ht="114.75" customHeight="1">
      <c r="A27" s="1302"/>
      <c r="B27" s="1305"/>
      <c r="C27" s="42" t="s">
        <v>3816</v>
      </c>
      <c r="D27" s="44"/>
    </row>
    <row r="28" spans="1:4" ht="120" customHeight="1">
      <c r="A28" s="1302"/>
      <c r="B28" s="41" t="s">
        <v>3817</v>
      </c>
      <c r="C28" s="42" t="s">
        <v>3818</v>
      </c>
      <c r="D28" s="44"/>
    </row>
    <row r="29" spans="1:4" ht="31.5" customHeight="1">
      <c r="A29" s="37" t="s">
        <v>39</v>
      </c>
      <c r="B29" s="1286" t="s">
        <v>3819</v>
      </c>
      <c r="C29" s="1287"/>
      <c r="D29" s="1288"/>
    </row>
    <row r="30" spans="1:4" ht="32.25" customHeight="1">
      <c r="A30" s="37" t="s">
        <v>12</v>
      </c>
      <c r="B30" s="1286" t="s">
        <v>3820</v>
      </c>
      <c r="C30" s="1287"/>
      <c r="D30" s="1288"/>
    </row>
    <row r="31" spans="1:4" ht="32.25" customHeight="1">
      <c r="A31" s="1292" t="s">
        <v>3821</v>
      </c>
      <c r="B31" s="1293"/>
      <c r="C31" s="1293"/>
      <c r="D31" s="1294"/>
    </row>
    <row r="32" spans="1:4" ht="32.25" customHeight="1">
      <c r="A32" s="37" t="s">
        <v>3822</v>
      </c>
      <c r="B32" s="1286" t="s">
        <v>3823</v>
      </c>
      <c r="C32" s="1287"/>
      <c r="D32" s="1288"/>
    </row>
    <row r="33" spans="1:4" ht="32.25" customHeight="1">
      <c r="A33" s="37" t="s">
        <v>3824</v>
      </c>
      <c r="B33" s="1286" t="s">
        <v>3825</v>
      </c>
      <c r="C33" s="1287"/>
      <c r="D33" s="1288"/>
    </row>
    <row r="34" spans="1:4" ht="32.25" customHeight="1">
      <c r="A34" s="37" t="s">
        <v>2346</v>
      </c>
      <c r="B34" s="1286" t="s">
        <v>3826</v>
      </c>
      <c r="C34" s="1287"/>
      <c r="D34" s="1288"/>
    </row>
    <row r="35" spans="1:4" ht="32.25" customHeight="1">
      <c r="A35" s="37" t="s">
        <v>3827</v>
      </c>
      <c r="B35" s="1286" t="s">
        <v>3828</v>
      </c>
      <c r="C35" s="1287"/>
      <c r="D35" s="1288"/>
    </row>
    <row r="36" spans="1:4" ht="32.25" customHeight="1">
      <c r="A36" s="37" t="s">
        <v>2343</v>
      </c>
      <c r="B36" s="1289" t="s">
        <v>1149</v>
      </c>
      <c r="C36" s="1290"/>
      <c r="D36" s="1291"/>
    </row>
    <row r="37" spans="1:4" ht="32.25" customHeight="1">
      <c r="A37" s="1292" t="s">
        <v>3829</v>
      </c>
      <c r="B37" s="1293"/>
      <c r="C37" s="1293"/>
      <c r="D37" s="1294"/>
    </row>
    <row r="38" spans="1:4">
      <c r="A38" s="45" t="s">
        <v>3830</v>
      </c>
      <c r="B38" s="1283" t="s">
        <v>3831</v>
      </c>
      <c r="C38" s="1283"/>
      <c r="D38" s="1283"/>
    </row>
    <row r="39" spans="1:4" ht="91.5" customHeight="1">
      <c r="A39" s="46" t="s">
        <v>2336</v>
      </c>
      <c r="B39" s="1283" t="s">
        <v>3832</v>
      </c>
      <c r="C39" s="1283"/>
      <c r="D39" s="1283"/>
    </row>
    <row r="40" spans="1:4" ht="36" customHeight="1">
      <c r="A40" s="46"/>
      <c r="B40" s="1295" t="s">
        <v>3833</v>
      </c>
      <c r="C40" s="1296"/>
      <c r="D40" s="1297"/>
    </row>
    <row r="41" spans="1:4" ht="37.9" customHeight="1">
      <c r="A41" s="46" t="s">
        <v>3834</v>
      </c>
      <c r="B41" s="1283" t="s">
        <v>3835</v>
      </c>
      <c r="C41" s="1283"/>
      <c r="D41" s="1283"/>
    </row>
    <row r="42" spans="1:4" ht="18" customHeight="1">
      <c r="B42" s="1284"/>
      <c r="C42" s="1284"/>
      <c r="D42" s="1284"/>
    </row>
    <row r="45" spans="1:4" ht="34.5" customHeight="1">
      <c r="A45" s="1285" t="s">
        <v>3836</v>
      </c>
      <c r="B45" s="1285"/>
      <c r="C45" s="1285"/>
      <c r="D45" s="1285"/>
    </row>
  </sheetData>
  <sheetProtection algorithmName="SHA-512" hashValue="Phc8TrSL5rCpctHECdGS29ARnJkJ1R0isKtUQLyGT2bHI512KxFK1J7jmhcN+CgXzSb5bwdjl6wtZzPlXGN8yQ==" saltValue="530W+Okb01pSzaP6JKrJZw==" spinCount="100000" sheet="1" objects="1" scenarios="1"/>
  <customSheetViews>
    <customSheetView guid="{C789DFBB-3603-417A-855F-31776D1E7A24}" topLeftCell="A31">
      <selection activeCell="A31" sqref="A1:XFD1048576"/>
      <pageMargins left="0" right="0" top="0" bottom="0" header="0" footer="0"/>
    </customSheetView>
  </customSheetViews>
  <mergeCells count="41">
    <mergeCell ref="B6:D6"/>
    <mergeCell ref="A1:D1"/>
    <mergeCell ref="B2:D2"/>
    <mergeCell ref="B3:D3"/>
    <mergeCell ref="B4:D4"/>
    <mergeCell ref="B5:D5"/>
    <mergeCell ref="B18:D18"/>
    <mergeCell ref="B7:D7"/>
    <mergeCell ref="B8:D8"/>
    <mergeCell ref="B9:D9"/>
    <mergeCell ref="B10:D10"/>
    <mergeCell ref="B11:D11"/>
    <mergeCell ref="B12:D12"/>
    <mergeCell ref="B13:D13"/>
    <mergeCell ref="B14:D14"/>
    <mergeCell ref="B15:D15"/>
    <mergeCell ref="A16:D16"/>
    <mergeCell ref="B17:D17"/>
    <mergeCell ref="B32:D32"/>
    <mergeCell ref="A19:A21"/>
    <mergeCell ref="B19:C19"/>
    <mergeCell ref="B20:C20"/>
    <mergeCell ref="B21:C21"/>
    <mergeCell ref="B22:D22"/>
    <mergeCell ref="B23:D23"/>
    <mergeCell ref="A24:A28"/>
    <mergeCell ref="B25:B27"/>
    <mergeCell ref="B29:D29"/>
    <mergeCell ref="B30:D30"/>
    <mergeCell ref="A31:D31"/>
    <mergeCell ref="B39:D39"/>
    <mergeCell ref="B41:D41"/>
    <mergeCell ref="B42:D42"/>
    <mergeCell ref="A45:D45"/>
    <mergeCell ref="B33:D33"/>
    <mergeCell ref="B34:D34"/>
    <mergeCell ref="B35:D35"/>
    <mergeCell ref="B36:D36"/>
    <mergeCell ref="A37:D37"/>
    <mergeCell ref="B38:D38"/>
    <mergeCell ref="B40:D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61495-26A3-4FAE-A1E2-4F19EC1A7F46}">
  <dimension ref="A1:AB149"/>
  <sheetViews>
    <sheetView topLeftCell="H143" zoomScale="90" zoomScaleNormal="90" workbookViewId="0">
      <selection activeCell="X2" sqref="X2:Y149"/>
    </sheetView>
  </sheetViews>
  <sheetFormatPr baseColWidth="10" defaultColWidth="9.140625" defaultRowHeight="15"/>
  <cols>
    <col min="1" max="1" width="8.140625" style="492" customWidth="1"/>
    <col min="2" max="2" width="37.7109375" style="493" customWidth="1"/>
    <col min="3" max="3" width="23.5703125" style="493" customWidth="1"/>
    <col min="4" max="4" width="35.7109375" style="493" customWidth="1"/>
    <col min="5" max="5" width="32.140625" style="493" customWidth="1"/>
    <col min="6" max="6" width="39" style="493" customWidth="1"/>
    <col min="7" max="7" width="66" style="493" customWidth="1"/>
    <col min="8" max="8" width="40" style="493" customWidth="1"/>
    <col min="9" max="9" width="19.42578125" style="493" customWidth="1"/>
    <col min="10" max="12" width="18.85546875" style="493" customWidth="1"/>
    <col min="13" max="28" width="11" style="491" customWidth="1"/>
    <col min="29" max="16384" width="9.140625" style="493"/>
  </cols>
  <sheetData>
    <row r="1" spans="1:28" ht="59.25" customHeight="1">
      <c r="A1" s="642" t="s">
        <v>20</v>
      </c>
      <c r="B1" s="642" t="s">
        <v>2325</v>
      </c>
      <c r="C1" s="642" t="s">
        <v>3837</v>
      </c>
      <c r="D1" s="642" t="s">
        <v>2331</v>
      </c>
      <c r="E1" s="643" t="s">
        <v>2332</v>
      </c>
      <c r="F1" s="642" t="s">
        <v>2333</v>
      </c>
      <c r="G1" s="642" t="s">
        <v>3838</v>
      </c>
      <c r="H1" s="642" t="s">
        <v>3839</v>
      </c>
      <c r="I1" s="642" t="s">
        <v>35</v>
      </c>
      <c r="J1" s="642" t="s">
        <v>3840</v>
      </c>
      <c r="K1" s="642" t="s">
        <v>3841</v>
      </c>
      <c r="L1" s="642" t="s">
        <v>3842</v>
      </c>
      <c r="M1" s="642" t="s">
        <v>3843</v>
      </c>
      <c r="N1" s="642" t="s">
        <v>3844</v>
      </c>
      <c r="O1" s="642" t="s">
        <v>3845</v>
      </c>
      <c r="P1" s="642" t="s">
        <v>3846</v>
      </c>
      <c r="Q1" s="642" t="s">
        <v>3847</v>
      </c>
      <c r="R1" s="642" t="s">
        <v>3848</v>
      </c>
      <c r="S1" s="642" t="s">
        <v>3849</v>
      </c>
      <c r="T1" s="642" t="s">
        <v>3850</v>
      </c>
      <c r="U1" s="642" t="s">
        <v>3851</v>
      </c>
      <c r="V1" s="642" t="s">
        <v>3852</v>
      </c>
      <c r="W1" s="642" t="s">
        <v>3853</v>
      </c>
      <c r="X1" s="642" t="s">
        <v>3854</v>
      </c>
      <c r="Y1" s="642" t="s">
        <v>3855</v>
      </c>
      <c r="Z1" s="696" t="s">
        <v>3856</v>
      </c>
      <c r="AA1" s="696" t="s">
        <v>3857</v>
      </c>
      <c r="AB1" s="696" t="s">
        <v>3858</v>
      </c>
    </row>
    <row r="2" spans="1:28" s="470" customFormat="1" ht="76.5" customHeight="1">
      <c r="A2" s="516">
        <v>1</v>
      </c>
      <c r="B2" s="517" t="s">
        <v>68</v>
      </c>
      <c r="C2" s="518" t="s">
        <v>71</v>
      </c>
      <c r="D2" s="518" t="s">
        <v>75</v>
      </c>
      <c r="E2" s="518" t="s">
        <v>76</v>
      </c>
      <c r="F2" s="517" t="s">
        <v>77</v>
      </c>
      <c r="G2" s="517" t="s">
        <v>78</v>
      </c>
      <c r="H2" s="517" t="s">
        <v>80</v>
      </c>
      <c r="I2" s="517" t="s">
        <v>81</v>
      </c>
      <c r="J2" s="517" t="s">
        <v>83</v>
      </c>
      <c r="K2" s="518" t="s">
        <v>3859</v>
      </c>
      <c r="L2" s="519" t="s">
        <v>85</v>
      </c>
      <c r="M2" s="520">
        <v>0.05</v>
      </c>
      <c r="N2" s="521">
        <v>0.3</v>
      </c>
      <c r="O2" s="521">
        <v>0.55000000000000004</v>
      </c>
      <c r="P2" s="521">
        <v>0.8</v>
      </c>
      <c r="Q2" s="644">
        <v>0.8</v>
      </c>
      <c r="R2" s="242">
        <v>0.35</v>
      </c>
      <c r="S2" s="469">
        <v>0.63636363636363624</v>
      </c>
      <c r="T2" s="632">
        <v>0.41660000000000003</v>
      </c>
      <c r="U2" s="563">
        <v>0.75749999999999995</v>
      </c>
      <c r="V2" s="3" t="s">
        <v>1162</v>
      </c>
      <c r="W2" s="3" t="s">
        <v>1163</v>
      </c>
      <c r="X2" s="632">
        <v>0.48320000000000002</v>
      </c>
      <c r="Y2" s="563">
        <v>0.87849999999999995</v>
      </c>
      <c r="Z2" s="551">
        <v>0</v>
      </c>
      <c r="AA2" s="482">
        <v>1</v>
      </c>
      <c r="AB2" s="482">
        <v>1</v>
      </c>
    </row>
    <row r="3" spans="1:28" s="470" customFormat="1" ht="76.5" customHeight="1">
      <c r="A3" s="5">
        <v>2</v>
      </c>
      <c r="B3" s="4" t="s">
        <v>68</v>
      </c>
      <c r="C3" s="7" t="s">
        <v>91</v>
      </c>
      <c r="D3" s="7" t="s">
        <v>75</v>
      </c>
      <c r="E3" s="7" t="s">
        <v>92</v>
      </c>
      <c r="F3" s="4" t="s">
        <v>93</v>
      </c>
      <c r="G3" s="4" t="s">
        <v>94</v>
      </c>
      <c r="H3" s="4" t="s">
        <v>96</v>
      </c>
      <c r="I3" s="517" t="s">
        <v>81</v>
      </c>
      <c r="J3" s="517" t="s">
        <v>83</v>
      </c>
      <c r="K3" s="518" t="s">
        <v>3859</v>
      </c>
      <c r="L3" s="519" t="s">
        <v>85</v>
      </c>
      <c r="M3" s="9">
        <v>0</v>
      </c>
      <c r="N3" s="8">
        <v>0.25</v>
      </c>
      <c r="O3" s="522">
        <v>0.5</v>
      </c>
      <c r="P3" s="8">
        <v>1</v>
      </c>
      <c r="Q3" s="61">
        <v>1</v>
      </c>
      <c r="R3" s="230">
        <v>0</v>
      </c>
      <c r="S3" s="10">
        <v>0</v>
      </c>
      <c r="T3" s="544">
        <v>0.35</v>
      </c>
      <c r="U3" s="20">
        <v>0.7</v>
      </c>
      <c r="V3" s="20">
        <v>0.35</v>
      </c>
      <c r="W3" s="20">
        <v>0.7</v>
      </c>
      <c r="X3" s="544">
        <v>0.35</v>
      </c>
      <c r="Y3" s="544">
        <f>(X3/O3)</f>
        <v>0.7</v>
      </c>
      <c r="Z3" s="551">
        <v>0</v>
      </c>
      <c r="AA3" s="474"/>
      <c r="AB3" s="474">
        <v>0.82</v>
      </c>
    </row>
    <row r="4" spans="1:28" s="470" customFormat="1" ht="76.5" customHeight="1">
      <c r="A4" s="5">
        <v>3</v>
      </c>
      <c r="B4" s="4" t="s">
        <v>68</v>
      </c>
      <c r="C4" s="7" t="s">
        <v>91</v>
      </c>
      <c r="D4" s="7" t="s">
        <v>103</v>
      </c>
      <c r="E4" s="7" t="s">
        <v>104</v>
      </c>
      <c r="F4" s="7" t="s">
        <v>105</v>
      </c>
      <c r="G4" s="4" t="s">
        <v>106</v>
      </c>
      <c r="H4" s="4" t="s">
        <v>108</v>
      </c>
      <c r="I4" s="517" t="s">
        <v>109</v>
      </c>
      <c r="J4" s="517" t="s">
        <v>83</v>
      </c>
      <c r="K4" s="523" t="s">
        <v>3860</v>
      </c>
      <c r="L4" s="519" t="s">
        <v>112</v>
      </c>
      <c r="M4" s="9">
        <v>1</v>
      </c>
      <c r="N4" s="8">
        <v>1</v>
      </c>
      <c r="O4" s="8">
        <v>1</v>
      </c>
      <c r="P4" s="8">
        <v>1</v>
      </c>
      <c r="Q4" s="61">
        <v>1</v>
      </c>
      <c r="R4" s="32">
        <v>0.2</v>
      </c>
      <c r="S4" s="10">
        <v>0.2</v>
      </c>
      <c r="T4" s="561">
        <v>0.2</v>
      </c>
      <c r="U4" s="547">
        <v>0.2</v>
      </c>
      <c r="V4" s="6"/>
      <c r="W4" s="6"/>
      <c r="X4" s="667">
        <v>0.4</v>
      </c>
      <c r="Y4" s="528">
        <v>0.4</v>
      </c>
      <c r="Z4" s="551">
        <v>0.11</v>
      </c>
      <c r="AA4" s="474">
        <v>0.98</v>
      </c>
      <c r="AB4" s="474">
        <v>0.89</v>
      </c>
    </row>
    <row r="5" spans="1:28" s="470" customFormat="1" ht="76.5" customHeight="1">
      <c r="A5" s="5">
        <v>4</v>
      </c>
      <c r="B5" s="4" t="s">
        <v>68</v>
      </c>
      <c r="C5" s="7" t="s">
        <v>91</v>
      </c>
      <c r="D5" s="7" t="s">
        <v>75</v>
      </c>
      <c r="E5" s="7" t="s">
        <v>92</v>
      </c>
      <c r="F5" s="4" t="s">
        <v>3861</v>
      </c>
      <c r="G5" s="4" t="s">
        <v>117</v>
      </c>
      <c r="H5" s="4" t="s">
        <v>120</v>
      </c>
      <c r="I5" s="517" t="s">
        <v>121</v>
      </c>
      <c r="J5" s="517" t="s">
        <v>83</v>
      </c>
      <c r="K5" s="523" t="s">
        <v>3860</v>
      </c>
      <c r="L5" s="519" t="s">
        <v>112</v>
      </c>
      <c r="M5" s="9">
        <v>0.99950000000000006</v>
      </c>
      <c r="N5" s="8">
        <v>0.99960000000000004</v>
      </c>
      <c r="O5" s="8">
        <v>0.99970000000000003</v>
      </c>
      <c r="P5" s="8">
        <v>0.99980000000000002</v>
      </c>
      <c r="Q5" s="61">
        <v>0.99980000000000002</v>
      </c>
      <c r="R5" s="6"/>
      <c r="S5" s="6"/>
      <c r="T5" s="562"/>
      <c r="U5" s="532"/>
      <c r="V5" s="6"/>
      <c r="W5" s="563"/>
      <c r="X5" s="563"/>
      <c r="Y5" s="551"/>
      <c r="Z5" s="561">
        <v>0</v>
      </c>
      <c r="AA5" s="474">
        <v>0.9904952476238118</v>
      </c>
      <c r="AB5" s="474">
        <v>0.99949979991996796</v>
      </c>
    </row>
    <row r="6" spans="1:28" s="470" customFormat="1" ht="76.5" customHeight="1">
      <c r="A6" s="5">
        <v>5</v>
      </c>
      <c r="B6" s="4" t="s">
        <v>125</v>
      </c>
      <c r="C6" s="4" t="s">
        <v>91</v>
      </c>
      <c r="D6" s="4" t="s">
        <v>127</v>
      </c>
      <c r="E6" s="4" t="s">
        <v>128</v>
      </c>
      <c r="F6" s="4" t="s">
        <v>129</v>
      </c>
      <c r="G6" s="4" t="s">
        <v>130</v>
      </c>
      <c r="H6" s="4" t="s">
        <v>132</v>
      </c>
      <c r="I6" s="517" t="s">
        <v>81</v>
      </c>
      <c r="J6" s="517" t="s">
        <v>83</v>
      </c>
      <c r="K6" s="518" t="s">
        <v>3859</v>
      </c>
      <c r="L6" s="519" t="s">
        <v>85</v>
      </c>
      <c r="M6" s="15">
        <v>0.9</v>
      </c>
      <c r="N6" s="6">
        <v>0</v>
      </c>
      <c r="O6" s="6">
        <v>0</v>
      </c>
      <c r="P6" s="6">
        <v>0</v>
      </c>
      <c r="Q6" s="81">
        <v>0.9</v>
      </c>
      <c r="R6" s="230">
        <v>0.2</v>
      </c>
      <c r="S6" s="14">
        <v>0.2</v>
      </c>
      <c r="T6" s="20">
        <v>0.2</v>
      </c>
      <c r="U6" s="20">
        <v>0.2</v>
      </c>
      <c r="V6" s="20">
        <v>0.5</v>
      </c>
      <c r="W6" s="20">
        <v>0.5</v>
      </c>
      <c r="X6" s="6"/>
      <c r="Y6" s="6"/>
      <c r="Z6" s="20">
        <f>90%-90%</f>
        <v>0</v>
      </c>
      <c r="AA6" s="474">
        <v>0</v>
      </c>
      <c r="AB6" s="474">
        <v>0</v>
      </c>
    </row>
    <row r="7" spans="1:28" s="470" customFormat="1" ht="76.5" customHeight="1">
      <c r="A7" s="5">
        <v>5.0999999999999996</v>
      </c>
      <c r="B7" s="4" t="s">
        <v>125</v>
      </c>
      <c r="C7" s="4" t="s">
        <v>91</v>
      </c>
      <c r="D7" s="4" t="s">
        <v>127</v>
      </c>
      <c r="E7" s="4" t="s">
        <v>128</v>
      </c>
      <c r="F7" s="4" t="s">
        <v>129</v>
      </c>
      <c r="G7" s="4" t="s">
        <v>130</v>
      </c>
      <c r="H7" s="4" t="s">
        <v>139</v>
      </c>
      <c r="I7" s="517" t="s">
        <v>81</v>
      </c>
      <c r="J7" s="517" t="s">
        <v>141</v>
      </c>
      <c r="K7" s="518" t="s">
        <v>3859</v>
      </c>
      <c r="L7" s="519" t="s">
        <v>85</v>
      </c>
      <c r="M7" s="16">
        <v>0</v>
      </c>
      <c r="N7" s="6">
        <v>13</v>
      </c>
      <c r="O7" s="6">
        <v>1</v>
      </c>
      <c r="P7" s="17">
        <v>1</v>
      </c>
      <c r="Q7" s="113">
        <v>15</v>
      </c>
      <c r="R7" s="645">
        <v>0</v>
      </c>
      <c r="S7" s="14">
        <v>0</v>
      </c>
      <c r="T7" s="6">
        <v>0</v>
      </c>
      <c r="U7" s="6">
        <v>0</v>
      </c>
      <c r="V7" s="6">
        <v>5</v>
      </c>
      <c r="W7" s="20">
        <v>0.36</v>
      </c>
      <c r="X7" s="6">
        <v>0</v>
      </c>
      <c r="Y7" s="20">
        <v>0</v>
      </c>
      <c r="Z7" s="6">
        <f>13-5</f>
        <v>8</v>
      </c>
      <c r="AA7" s="474"/>
      <c r="AB7" s="474">
        <v>0</v>
      </c>
    </row>
    <row r="8" spans="1:28" s="470" customFormat="1" ht="76.5" customHeight="1">
      <c r="A8" s="5">
        <v>6</v>
      </c>
      <c r="B8" s="4" t="s">
        <v>125</v>
      </c>
      <c r="C8" s="4" t="s">
        <v>91</v>
      </c>
      <c r="D8" s="4" t="s">
        <v>127</v>
      </c>
      <c r="E8" s="4" t="s">
        <v>128</v>
      </c>
      <c r="F8" s="4" t="s">
        <v>147</v>
      </c>
      <c r="G8" s="4" t="s">
        <v>148</v>
      </c>
      <c r="H8" s="4" t="s">
        <v>149</v>
      </c>
      <c r="I8" s="517" t="s">
        <v>81</v>
      </c>
      <c r="J8" s="517" t="s">
        <v>141</v>
      </c>
      <c r="K8" s="518" t="s">
        <v>3859</v>
      </c>
      <c r="L8" s="519" t="s">
        <v>85</v>
      </c>
      <c r="M8" s="16">
        <v>3</v>
      </c>
      <c r="N8" s="6">
        <v>3</v>
      </c>
      <c r="O8" s="6">
        <v>3</v>
      </c>
      <c r="P8" s="6">
        <v>3</v>
      </c>
      <c r="Q8" s="115">
        <v>12</v>
      </c>
      <c r="R8" s="646">
        <v>0</v>
      </c>
      <c r="S8" s="14">
        <v>0</v>
      </c>
      <c r="T8" s="6">
        <v>0</v>
      </c>
      <c r="U8" s="6">
        <v>0</v>
      </c>
      <c r="V8" s="6">
        <v>2</v>
      </c>
      <c r="W8" s="20">
        <v>0.67</v>
      </c>
      <c r="X8" s="484">
        <f>+T8+R8+V8</f>
        <v>2</v>
      </c>
      <c r="Y8" s="483">
        <f>+X8/O8</f>
        <v>0.66666666666666663</v>
      </c>
      <c r="Z8" s="6">
        <v>0</v>
      </c>
      <c r="AA8" s="474">
        <v>1.6666666666666667</v>
      </c>
      <c r="AB8" s="474">
        <v>1</v>
      </c>
    </row>
    <row r="9" spans="1:28" s="470" customFormat="1" ht="76.5" customHeight="1">
      <c r="A9" s="5">
        <v>7</v>
      </c>
      <c r="B9" s="4" t="s">
        <v>152</v>
      </c>
      <c r="C9" s="4" t="s">
        <v>91</v>
      </c>
      <c r="D9" s="4" t="s">
        <v>75</v>
      </c>
      <c r="E9" s="4" t="s">
        <v>155</v>
      </c>
      <c r="F9" s="4" t="s">
        <v>129</v>
      </c>
      <c r="G9" s="4" t="s">
        <v>156</v>
      </c>
      <c r="H9" s="4" t="s">
        <v>157</v>
      </c>
      <c r="I9" s="517"/>
      <c r="J9" s="517"/>
      <c r="K9" s="518"/>
      <c r="L9" s="519"/>
      <c r="M9" s="18">
        <v>0.5</v>
      </c>
      <c r="N9" s="19">
        <v>0.5</v>
      </c>
      <c r="O9" s="6">
        <v>0</v>
      </c>
      <c r="P9" s="6">
        <v>0</v>
      </c>
      <c r="Q9" s="80">
        <v>1</v>
      </c>
      <c r="R9" s="333"/>
      <c r="S9" s="14"/>
      <c r="T9" s="6"/>
      <c r="U9" s="6"/>
      <c r="V9" s="6"/>
      <c r="W9" s="6"/>
      <c r="X9" s="6"/>
      <c r="Y9" s="6"/>
      <c r="Z9" s="6">
        <v>0</v>
      </c>
      <c r="AA9" s="474">
        <v>1</v>
      </c>
      <c r="AB9" s="474">
        <v>1</v>
      </c>
    </row>
    <row r="10" spans="1:28" s="470" customFormat="1" ht="76.5" customHeight="1">
      <c r="A10" s="5">
        <v>8</v>
      </c>
      <c r="B10" s="4" t="s">
        <v>152</v>
      </c>
      <c r="C10" s="4" t="s">
        <v>91</v>
      </c>
      <c r="D10" s="4" t="s">
        <v>75</v>
      </c>
      <c r="E10" s="4" t="s">
        <v>155</v>
      </c>
      <c r="F10" s="4" t="s">
        <v>129</v>
      </c>
      <c r="G10" s="4" t="s">
        <v>163</v>
      </c>
      <c r="H10" s="4" t="s">
        <v>166</v>
      </c>
      <c r="I10" s="517" t="s">
        <v>109</v>
      </c>
      <c r="J10" s="517" t="s">
        <v>141</v>
      </c>
      <c r="K10" s="518" t="s">
        <v>3859</v>
      </c>
      <c r="L10" s="519" t="s">
        <v>85</v>
      </c>
      <c r="M10" s="35">
        <v>3</v>
      </c>
      <c r="N10" s="21">
        <v>13</v>
      </c>
      <c r="O10" s="21">
        <v>18</v>
      </c>
      <c r="P10" s="21">
        <v>11</v>
      </c>
      <c r="Q10" s="80">
        <v>45</v>
      </c>
      <c r="R10" s="647">
        <v>0</v>
      </c>
      <c r="S10" s="14">
        <v>0</v>
      </c>
      <c r="T10" s="6">
        <v>7</v>
      </c>
      <c r="U10" s="524">
        <v>0.38800000000000001</v>
      </c>
      <c r="V10" s="6">
        <v>5</v>
      </c>
      <c r="W10" s="20">
        <v>0.28000000000000003</v>
      </c>
      <c r="X10" s="684">
        <v>12</v>
      </c>
      <c r="Y10" s="524">
        <v>0.67</v>
      </c>
      <c r="Z10" s="6">
        <v>0</v>
      </c>
      <c r="AA10" s="474">
        <v>1.4285714285714286</v>
      </c>
      <c r="AB10" s="474">
        <v>0.77777777777777768</v>
      </c>
    </row>
    <row r="11" spans="1:28" s="470" customFormat="1" ht="76.5" customHeight="1">
      <c r="A11" s="5">
        <v>9</v>
      </c>
      <c r="B11" s="4" t="s">
        <v>152</v>
      </c>
      <c r="C11" s="4" t="s">
        <v>91</v>
      </c>
      <c r="D11" s="4" t="s">
        <v>75</v>
      </c>
      <c r="E11" s="4" t="s">
        <v>170</v>
      </c>
      <c r="F11" s="4" t="s">
        <v>77</v>
      </c>
      <c r="G11" s="4" t="s">
        <v>171</v>
      </c>
      <c r="H11" s="4" t="s">
        <v>172</v>
      </c>
      <c r="I11" s="517"/>
      <c r="J11" s="517"/>
      <c r="K11" s="518"/>
      <c r="L11" s="519"/>
      <c r="M11" s="15">
        <v>0.3</v>
      </c>
      <c r="N11" s="20">
        <v>0.7</v>
      </c>
      <c r="O11" s="6">
        <v>0</v>
      </c>
      <c r="P11" s="6">
        <v>0</v>
      </c>
      <c r="Q11" s="81">
        <v>1</v>
      </c>
      <c r="R11" s="333"/>
      <c r="S11" s="14"/>
      <c r="T11" s="6"/>
      <c r="U11" s="6"/>
      <c r="V11" s="6"/>
      <c r="W11" s="6"/>
      <c r="X11" s="648">
        <f>T11+R11</f>
        <v>0</v>
      </c>
      <c r="Y11" s="483"/>
      <c r="Z11" s="6">
        <v>0</v>
      </c>
      <c r="AA11" s="474">
        <v>0.5</v>
      </c>
      <c r="AB11" s="474">
        <v>1</v>
      </c>
    </row>
    <row r="12" spans="1:28" s="470" customFormat="1" ht="76.5" customHeight="1">
      <c r="A12" s="5">
        <v>9.1</v>
      </c>
      <c r="B12" s="4" t="s">
        <v>152</v>
      </c>
      <c r="C12" s="4" t="s">
        <v>91</v>
      </c>
      <c r="D12" s="4" t="s">
        <v>75</v>
      </c>
      <c r="E12" s="4" t="s">
        <v>170</v>
      </c>
      <c r="F12" s="4" t="s">
        <v>93</v>
      </c>
      <c r="G12" s="7" t="s">
        <v>171</v>
      </c>
      <c r="H12" s="4" t="s">
        <v>175</v>
      </c>
      <c r="I12" s="517" t="s">
        <v>109</v>
      </c>
      <c r="J12" s="517" t="s">
        <v>141</v>
      </c>
      <c r="K12" s="518" t="s">
        <v>3859</v>
      </c>
      <c r="L12" s="519" t="s">
        <v>85</v>
      </c>
      <c r="M12" s="16">
        <v>0</v>
      </c>
      <c r="N12" s="6">
        <v>0</v>
      </c>
      <c r="O12" s="21">
        <v>1</v>
      </c>
      <c r="P12" s="21">
        <v>0</v>
      </c>
      <c r="Q12" s="80">
        <v>1</v>
      </c>
      <c r="R12" s="333">
        <v>0.25</v>
      </c>
      <c r="S12" s="14">
        <v>0.25</v>
      </c>
      <c r="T12" s="6">
        <v>0.25</v>
      </c>
      <c r="U12" s="20">
        <v>0.25</v>
      </c>
      <c r="V12" s="6">
        <v>0.25</v>
      </c>
      <c r="W12" s="20">
        <v>0.25</v>
      </c>
      <c r="X12" s="6">
        <v>0.75</v>
      </c>
      <c r="Y12" s="20">
        <v>0.75</v>
      </c>
      <c r="Z12" s="6">
        <v>0</v>
      </c>
      <c r="AA12" s="474"/>
      <c r="AB12" s="474">
        <v>1</v>
      </c>
    </row>
    <row r="13" spans="1:28" s="470" customFormat="1" ht="76.5" customHeight="1">
      <c r="A13" s="5">
        <v>10</v>
      </c>
      <c r="B13" s="4" t="s">
        <v>177</v>
      </c>
      <c r="C13" s="4" t="s">
        <v>91</v>
      </c>
      <c r="D13" s="4" t="s">
        <v>103</v>
      </c>
      <c r="E13" s="4" t="s">
        <v>104</v>
      </c>
      <c r="F13" s="4" t="s">
        <v>93</v>
      </c>
      <c r="G13" s="4" t="s">
        <v>181</v>
      </c>
      <c r="H13" s="4" t="s">
        <v>183</v>
      </c>
      <c r="I13" s="517" t="s">
        <v>81</v>
      </c>
      <c r="J13" s="517" t="s">
        <v>185</v>
      </c>
      <c r="K13" s="518" t="s">
        <v>3859</v>
      </c>
      <c r="L13" s="519" t="s">
        <v>186</v>
      </c>
      <c r="M13" s="525">
        <v>27200</v>
      </c>
      <c r="N13" s="526">
        <v>28613.200000000001</v>
      </c>
      <c r="O13" s="526">
        <v>30026.799999999999</v>
      </c>
      <c r="P13" s="526">
        <v>31440</v>
      </c>
      <c r="Q13" s="649">
        <v>117280</v>
      </c>
      <c r="R13" s="650">
        <v>14911</v>
      </c>
      <c r="S13" s="10">
        <v>0.49659999999999999</v>
      </c>
      <c r="T13" s="649">
        <v>7700</v>
      </c>
      <c r="U13" s="350">
        <v>0.25600000000000001</v>
      </c>
      <c r="V13" s="651">
        <v>2766</v>
      </c>
      <c r="W13" s="350">
        <v>9.2100000000000001E-2</v>
      </c>
      <c r="X13" s="527">
        <v>25377</v>
      </c>
      <c r="Y13" s="528">
        <v>0.85</v>
      </c>
      <c r="Z13" s="529">
        <v>0</v>
      </c>
      <c r="AA13" s="474">
        <v>0.69566176470588237</v>
      </c>
      <c r="AB13" s="474">
        <v>0.89731312820656195</v>
      </c>
    </row>
    <row r="14" spans="1:28" s="470" customFormat="1" ht="76.5" customHeight="1">
      <c r="A14" s="5">
        <v>10.1</v>
      </c>
      <c r="B14" s="4" t="s">
        <v>177</v>
      </c>
      <c r="C14" s="4" t="s">
        <v>91</v>
      </c>
      <c r="D14" s="4" t="s">
        <v>103</v>
      </c>
      <c r="E14" s="4" t="s">
        <v>104</v>
      </c>
      <c r="F14" s="4" t="s">
        <v>93</v>
      </c>
      <c r="G14" s="4" t="s">
        <v>181</v>
      </c>
      <c r="H14" s="4" t="s">
        <v>190</v>
      </c>
      <c r="I14" s="517" t="s">
        <v>81</v>
      </c>
      <c r="J14" s="517" t="s">
        <v>185</v>
      </c>
      <c r="K14" s="518" t="s">
        <v>3859</v>
      </c>
      <c r="L14" s="519" t="s">
        <v>186</v>
      </c>
      <c r="M14" s="525">
        <v>40800</v>
      </c>
      <c r="N14" s="526">
        <v>42919.8</v>
      </c>
      <c r="O14" s="526">
        <v>45040.2</v>
      </c>
      <c r="P14" s="526">
        <v>47160</v>
      </c>
      <c r="Q14" s="649">
        <v>175920</v>
      </c>
      <c r="R14" s="650">
        <v>9293</v>
      </c>
      <c r="S14" s="10">
        <v>0.20630000000000001</v>
      </c>
      <c r="T14" s="649">
        <v>33165</v>
      </c>
      <c r="U14" s="350">
        <v>0.73599999999999999</v>
      </c>
      <c r="V14" s="651">
        <v>8838</v>
      </c>
      <c r="W14" s="350">
        <v>0.19620000000000001</v>
      </c>
      <c r="X14" s="530">
        <v>51296</v>
      </c>
      <c r="Y14" s="531">
        <v>1.1399999999999999</v>
      </c>
      <c r="Z14" s="532">
        <v>0</v>
      </c>
      <c r="AA14" s="474">
        <v>1.4794607843137255</v>
      </c>
      <c r="AB14" s="474">
        <v>1.1314125415309484</v>
      </c>
    </row>
    <row r="15" spans="1:28" s="470" customFormat="1" ht="76.5" customHeight="1">
      <c r="A15" s="5">
        <v>10.199999999999999</v>
      </c>
      <c r="B15" s="4" t="s">
        <v>177</v>
      </c>
      <c r="C15" s="4" t="s">
        <v>91</v>
      </c>
      <c r="D15" s="4" t="s">
        <v>103</v>
      </c>
      <c r="E15" s="4" t="s">
        <v>104</v>
      </c>
      <c r="F15" s="4" t="s">
        <v>93</v>
      </c>
      <c r="G15" s="4" t="s">
        <v>181</v>
      </c>
      <c r="H15" s="4" t="s">
        <v>194</v>
      </c>
      <c r="I15" s="517" t="s">
        <v>81</v>
      </c>
      <c r="J15" s="517" t="s">
        <v>141</v>
      </c>
      <c r="K15" s="518" t="s">
        <v>3859</v>
      </c>
      <c r="L15" s="519" t="s">
        <v>186</v>
      </c>
      <c r="M15" s="22">
        <v>10</v>
      </c>
      <c r="N15" s="17">
        <v>9</v>
      </c>
      <c r="O15" s="17">
        <v>48</v>
      </c>
      <c r="P15" s="17">
        <v>40</v>
      </c>
      <c r="Q15" s="113">
        <f>SUM(M15:P15)</f>
        <v>107</v>
      </c>
      <c r="R15" s="333">
        <v>14</v>
      </c>
      <c r="S15" s="533">
        <v>0.29199999999999998</v>
      </c>
      <c r="T15" s="6">
        <v>23</v>
      </c>
      <c r="U15" s="350">
        <v>0.47899999999999998</v>
      </c>
      <c r="V15" s="6">
        <v>17</v>
      </c>
      <c r="W15" s="350">
        <v>0.35420000000000001</v>
      </c>
      <c r="X15" s="534">
        <v>54</v>
      </c>
      <c r="Y15" s="531">
        <v>1.1299999999999999</v>
      </c>
      <c r="Z15" s="532">
        <v>0</v>
      </c>
      <c r="AA15" s="474">
        <v>2.1</v>
      </c>
      <c r="AB15" s="474">
        <v>8.5555555555555554</v>
      </c>
    </row>
    <row r="16" spans="1:28" s="470" customFormat="1" ht="135.75" customHeight="1">
      <c r="A16" s="5">
        <v>11</v>
      </c>
      <c r="B16" s="4" t="s">
        <v>200</v>
      </c>
      <c r="C16" s="4" t="s">
        <v>71</v>
      </c>
      <c r="D16" s="4" t="s">
        <v>202</v>
      </c>
      <c r="E16" s="4" t="s">
        <v>203</v>
      </c>
      <c r="F16" s="4" t="s">
        <v>93</v>
      </c>
      <c r="G16" s="4" t="s">
        <v>204</v>
      </c>
      <c r="H16" s="4" t="s">
        <v>205</v>
      </c>
      <c r="I16" s="517" t="s">
        <v>109</v>
      </c>
      <c r="J16" s="517" t="s">
        <v>141</v>
      </c>
      <c r="K16" s="518" t="s">
        <v>3859</v>
      </c>
      <c r="L16" s="519" t="s">
        <v>85</v>
      </c>
      <c r="M16" s="16">
        <v>1</v>
      </c>
      <c r="N16" s="17">
        <v>1</v>
      </c>
      <c r="O16" s="17">
        <v>1</v>
      </c>
      <c r="P16" s="17">
        <v>1</v>
      </c>
      <c r="Q16" s="115">
        <v>4</v>
      </c>
      <c r="R16" s="333">
        <v>0</v>
      </c>
      <c r="S16" s="14">
        <v>0</v>
      </c>
      <c r="T16" s="6">
        <v>0</v>
      </c>
      <c r="U16" s="20">
        <v>0</v>
      </c>
      <c r="V16" s="6">
        <v>0</v>
      </c>
      <c r="W16" s="20">
        <v>0</v>
      </c>
      <c r="X16" s="541">
        <v>0</v>
      </c>
      <c r="Y16" s="483">
        <v>0</v>
      </c>
      <c r="Z16" s="6">
        <v>0</v>
      </c>
      <c r="AA16" s="474">
        <v>0.5</v>
      </c>
      <c r="AB16" s="474">
        <v>1</v>
      </c>
    </row>
    <row r="17" spans="1:28" s="470" customFormat="1" ht="152.25" customHeight="1">
      <c r="A17" s="5">
        <v>12</v>
      </c>
      <c r="B17" s="4" t="s">
        <v>200</v>
      </c>
      <c r="C17" s="4" t="s">
        <v>71</v>
      </c>
      <c r="D17" s="4" t="s">
        <v>75</v>
      </c>
      <c r="E17" s="4" t="s">
        <v>92</v>
      </c>
      <c r="F17" s="4" t="s">
        <v>93</v>
      </c>
      <c r="G17" s="4" t="s">
        <v>212</v>
      </c>
      <c r="H17" s="4" t="s">
        <v>213</v>
      </c>
      <c r="I17" s="517" t="s">
        <v>81</v>
      </c>
      <c r="J17" s="517" t="s">
        <v>83</v>
      </c>
      <c r="K17" s="518" t="s">
        <v>3859</v>
      </c>
      <c r="L17" s="519" t="s">
        <v>85</v>
      </c>
      <c r="M17" s="22">
        <v>0</v>
      </c>
      <c r="N17" s="8">
        <v>0.25</v>
      </c>
      <c r="O17" s="8">
        <v>0.25</v>
      </c>
      <c r="P17" s="8">
        <v>0.5</v>
      </c>
      <c r="Q17" s="61">
        <v>1</v>
      </c>
      <c r="R17" s="333">
        <v>0</v>
      </c>
      <c r="S17" s="14">
        <v>0</v>
      </c>
      <c r="T17" s="6">
        <v>0</v>
      </c>
      <c r="U17" s="20">
        <v>0</v>
      </c>
      <c r="V17" s="6">
        <v>1.4999999999999999E-2</v>
      </c>
      <c r="W17" s="350">
        <v>6.25E-2</v>
      </c>
      <c r="X17" s="652">
        <v>1.4999999999999999E-4</v>
      </c>
      <c r="Y17" s="515">
        <v>6.25E-2</v>
      </c>
      <c r="Z17" s="20">
        <v>0.19</v>
      </c>
      <c r="AA17" s="474">
        <v>0</v>
      </c>
      <c r="AB17" s="474">
        <v>0.06</v>
      </c>
    </row>
    <row r="18" spans="1:28" s="470" customFormat="1" ht="76.5" customHeight="1">
      <c r="A18" s="5">
        <v>13</v>
      </c>
      <c r="B18" s="4" t="s">
        <v>218</v>
      </c>
      <c r="C18" s="4" t="s">
        <v>91</v>
      </c>
      <c r="D18" s="4" t="s">
        <v>222</v>
      </c>
      <c r="E18" s="4" t="s">
        <v>223</v>
      </c>
      <c r="F18" s="4" t="s">
        <v>129</v>
      </c>
      <c r="G18" s="4" t="s">
        <v>224</v>
      </c>
      <c r="H18" s="4" t="s">
        <v>226</v>
      </c>
      <c r="I18" s="517" t="s">
        <v>81</v>
      </c>
      <c r="J18" s="517" t="s">
        <v>141</v>
      </c>
      <c r="K18" s="518" t="s">
        <v>111</v>
      </c>
      <c r="L18" s="519" t="s">
        <v>112</v>
      </c>
      <c r="M18" s="535">
        <v>0</v>
      </c>
      <c r="N18" s="536">
        <v>0</v>
      </c>
      <c r="O18" s="536">
        <v>0</v>
      </c>
      <c r="P18" s="536">
        <v>1</v>
      </c>
      <c r="Q18" s="653">
        <v>1</v>
      </c>
      <c r="R18" s="333"/>
      <c r="S18" s="10"/>
      <c r="T18" s="20"/>
      <c r="U18" s="20"/>
      <c r="V18" s="20"/>
      <c r="W18" s="20"/>
      <c r="X18" s="20"/>
      <c r="Y18" s="20"/>
      <c r="Z18" s="6">
        <v>0</v>
      </c>
      <c r="AA18" s="474"/>
      <c r="AB18" s="474"/>
    </row>
    <row r="19" spans="1:28" s="470" customFormat="1" ht="111" customHeight="1">
      <c r="A19" s="5">
        <v>14</v>
      </c>
      <c r="B19" s="4" t="s">
        <v>218</v>
      </c>
      <c r="C19" s="4" t="s">
        <v>91</v>
      </c>
      <c r="D19" s="4" t="s">
        <v>222</v>
      </c>
      <c r="E19" s="4" t="s">
        <v>223</v>
      </c>
      <c r="F19" s="4" t="s">
        <v>232</v>
      </c>
      <c r="G19" s="4" t="s">
        <v>233</v>
      </c>
      <c r="H19" s="4" t="s">
        <v>235</v>
      </c>
      <c r="I19" s="517" t="s">
        <v>81</v>
      </c>
      <c r="J19" s="517" t="s">
        <v>83</v>
      </c>
      <c r="K19" s="518" t="s">
        <v>3859</v>
      </c>
      <c r="L19" s="519" t="s">
        <v>112</v>
      </c>
      <c r="M19" s="668">
        <v>0</v>
      </c>
      <c r="N19" s="669">
        <v>0.3</v>
      </c>
      <c r="O19" s="669">
        <v>0.6</v>
      </c>
      <c r="P19" s="669">
        <v>1</v>
      </c>
      <c r="Q19" s="654">
        <v>1</v>
      </c>
      <c r="R19" s="333">
        <v>0</v>
      </c>
      <c r="S19" s="10">
        <v>0</v>
      </c>
      <c r="T19" s="20">
        <v>0.45</v>
      </c>
      <c r="U19" s="20">
        <v>0.75</v>
      </c>
      <c r="V19" s="20">
        <v>0.26</v>
      </c>
      <c r="W19" s="20">
        <f>V19/O19</f>
        <v>0.43333333333333335</v>
      </c>
      <c r="X19" s="483">
        <f>+T19+R19+V19</f>
        <v>0.71</v>
      </c>
      <c r="Y19" s="483">
        <f t="shared" ref="Y19:Y27" si="0">+X19/O19</f>
        <v>1.1833333333333333</v>
      </c>
      <c r="Z19" s="6">
        <v>0</v>
      </c>
      <c r="AA19" s="474"/>
      <c r="AB19" s="474"/>
    </row>
    <row r="20" spans="1:28" s="470" customFormat="1" ht="76.5" customHeight="1">
      <c r="A20" s="5">
        <v>15</v>
      </c>
      <c r="B20" s="4" t="s">
        <v>218</v>
      </c>
      <c r="C20" s="4" t="s">
        <v>91</v>
      </c>
      <c r="D20" s="4" t="s">
        <v>239</v>
      </c>
      <c r="E20" s="4" t="s">
        <v>240</v>
      </c>
      <c r="F20" s="4" t="s">
        <v>241</v>
      </c>
      <c r="G20" s="4" t="s">
        <v>242</v>
      </c>
      <c r="H20" s="4" t="s">
        <v>244</v>
      </c>
      <c r="I20" s="517" t="s">
        <v>81</v>
      </c>
      <c r="J20" s="517" t="s">
        <v>83</v>
      </c>
      <c r="K20" s="518" t="s">
        <v>3859</v>
      </c>
      <c r="L20" s="519" t="s">
        <v>85</v>
      </c>
      <c r="M20" s="668">
        <v>0</v>
      </c>
      <c r="N20" s="670">
        <v>0.18</v>
      </c>
      <c r="O20" s="670">
        <v>0.34</v>
      </c>
      <c r="P20" s="670">
        <v>0.48</v>
      </c>
      <c r="Q20" s="670">
        <v>0.48</v>
      </c>
      <c r="R20" s="333">
        <v>0</v>
      </c>
      <c r="S20" s="10">
        <v>0</v>
      </c>
      <c r="T20" s="20">
        <v>7.0000000000000007E-2</v>
      </c>
      <c r="U20" s="20">
        <v>0.21</v>
      </c>
      <c r="V20" s="350">
        <v>7.0000000000000007E-2</v>
      </c>
      <c r="W20" s="350">
        <v>0.21</v>
      </c>
      <c r="X20" s="483">
        <f>+T20+R20+V20</f>
        <v>0.14000000000000001</v>
      </c>
      <c r="Y20" s="483">
        <f t="shared" si="0"/>
        <v>0.41176470588235298</v>
      </c>
      <c r="Z20" s="6">
        <v>0</v>
      </c>
      <c r="AA20" s="474"/>
      <c r="AB20" s="474">
        <v>1.1666666666666667</v>
      </c>
    </row>
    <row r="21" spans="1:28" s="470" customFormat="1" ht="99.75" customHeight="1">
      <c r="A21" s="5">
        <v>16</v>
      </c>
      <c r="B21" s="4" t="s">
        <v>218</v>
      </c>
      <c r="C21" s="4" t="s">
        <v>91</v>
      </c>
      <c r="D21" s="4" t="s">
        <v>239</v>
      </c>
      <c r="E21" s="4" t="s">
        <v>240</v>
      </c>
      <c r="F21" s="4" t="s">
        <v>241</v>
      </c>
      <c r="G21" s="4" t="s">
        <v>248</v>
      </c>
      <c r="H21" s="4" t="s">
        <v>249</v>
      </c>
      <c r="I21" s="517" t="s">
        <v>81</v>
      </c>
      <c r="J21" s="517" t="s">
        <v>83</v>
      </c>
      <c r="K21" s="518" t="s">
        <v>3859</v>
      </c>
      <c r="L21" s="519" t="s">
        <v>112</v>
      </c>
      <c r="M21" s="668">
        <v>0</v>
      </c>
      <c r="N21" s="670">
        <v>0</v>
      </c>
      <c r="O21" s="670">
        <v>0.1</v>
      </c>
      <c r="P21" s="670">
        <v>0.18</v>
      </c>
      <c r="Q21" s="670">
        <v>0.18</v>
      </c>
      <c r="R21" s="333"/>
      <c r="S21" s="10">
        <v>0</v>
      </c>
      <c r="T21" s="20">
        <v>0.26</v>
      </c>
      <c r="U21" s="20">
        <v>2.6</v>
      </c>
      <c r="V21" s="20">
        <v>0.03</v>
      </c>
      <c r="W21" s="20">
        <f>V21/O21</f>
        <v>0.3</v>
      </c>
      <c r="X21" s="483">
        <f>+T21+R21+V21</f>
        <v>0.29000000000000004</v>
      </c>
      <c r="Y21" s="483">
        <f t="shared" si="0"/>
        <v>2.9000000000000004</v>
      </c>
      <c r="Z21" s="6">
        <v>0</v>
      </c>
      <c r="AA21" s="474"/>
      <c r="AB21" s="474"/>
    </row>
    <row r="22" spans="1:28" s="470" customFormat="1" ht="86.25" customHeight="1">
      <c r="A22" s="5">
        <v>17</v>
      </c>
      <c r="B22" s="4" t="s">
        <v>218</v>
      </c>
      <c r="C22" s="4" t="s">
        <v>91</v>
      </c>
      <c r="D22" s="4" t="s">
        <v>239</v>
      </c>
      <c r="E22" s="4" t="s">
        <v>240</v>
      </c>
      <c r="F22" s="4" t="s">
        <v>241</v>
      </c>
      <c r="G22" s="4" t="s">
        <v>253</v>
      </c>
      <c r="H22" s="4" t="s">
        <v>255</v>
      </c>
      <c r="I22" s="517" t="s">
        <v>81</v>
      </c>
      <c r="J22" s="517" t="s">
        <v>141</v>
      </c>
      <c r="K22" s="518" t="s">
        <v>3859</v>
      </c>
      <c r="L22" s="519" t="s">
        <v>112</v>
      </c>
      <c r="M22" s="668">
        <v>0</v>
      </c>
      <c r="N22" s="671">
        <v>1</v>
      </c>
      <c r="O22" s="671">
        <v>1</v>
      </c>
      <c r="P22" s="671">
        <v>0</v>
      </c>
      <c r="Q22" s="671">
        <v>2</v>
      </c>
      <c r="R22" s="333"/>
      <c r="S22" s="10">
        <v>0</v>
      </c>
      <c r="T22" s="6">
        <v>0.5</v>
      </c>
      <c r="U22" s="20">
        <v>0.5</v>
      </c>
      <c r="V22" s="6">
        <v>0.4</v>
      </c>
      <c r="W22" s="20">
        <f>V22/O22</f>
        <v>0.4</v>
      </c>
      <c r="X22" s="484">
        <f>0.5+0.9</f>
        <v>1.4</v>
      </c>
      <c r="Y22" s="483">
        <f t="shared" si="0"/>
        <v>1.4</v>
      </c>
      <c r="Z22" s="6">
        <v>0</v>
      </c>
      <c r="AA22" s="474"/>
      <c r="AB22" s="474"/>
    </row>
    <row r="23" spans="1:28" s="470" customFormat="1" ht="76.5" customHeight="1">
      <c r="A23" s="5">
        <v>17.100000000000001</v>
      </c>
      <c r="B23" s="4" t="s">
        <v>218</v>
      </c>
      <c r="C23" s="4" t="s">
        <v>91</v>
      </c>
      <c r="D23" s="4" t="s">
        <v>239</v>
      </c>
      <c r="E23" s="4" t="s">
        <v>240</v>
      </c>
      <c r="F23" s="4" t="s">
        <v>241</v>
      </c>
      <c r="G23" s="4" t="s">
        <v>253</v>
      </c>
      <c r="H23" s="4" t="s">
        <v>257</v>
      </c>
      <c r="I23" s="517" t="s">
        <v>81</v>
      </c>
      <c r="J23" s="517" t="s">
        <v>141</v>
      </c>
      <c r="K23" s="518" t="s">
        <v>111</v>
      </c>
      <c r="L23" s="519" t="s">
        <v>85</v>
      </c>
      <c r="M23" s="668">
        <v>0</v>
      </c>
      <c r="N23" s="671">
        <v>0</v>
      </c>
      <c r="O23" s="671">
        <v>1</v>
      </c>
      <c r="P23" s="671">
        <v>0</v>
      </c>
      <c r="Q23" s="671">
        <v>1</v>
      </c>
      <c r="R23" s="230">
        <v>0.02</v>
      </c>
      <c r="S23" s="10">
        <v>5.8823529411764705E-2</v>
      </c>
      <c r="T23" s="378">
        <v>0.9</v>
      </c>
      <c r="U23" s="20">
        <v>0.9</v>
      </c>
      <c r="V23" s="6">
        <v>0.1</v>
      </c>
      <c r="W23" s="20">
        <f>V23/O23</f>
        <v>0.1</v>
      </c>
      <c r="X23" s="483">
        <f>+T23+R23+V23</f>
        <v>1.02</v>
      </c>
      <c r="Y23" s="483">
        <f t="shared" si="0"/>
        <v>1.02</v>
      </c>
      <c r="Z23" s="6">
        <v>0</v>
      </c>
      <c r="AA23" s="474"/>
      <c r="AB23" s="474">
        <v>0</v>
      </c>
    </row>
    <row r="24" spans="1:28" s="470" customFormat="1" ht="76.5" customHeight="1">
      <c r="A24" s="5">
        <v>18</v>
      </c>
      <c r="B24" s="4" t="s">
        <v>218</v>
      </c>
      <c r="C24" s="4" t="s">
        <v>91</v>
      </c>
      <c r="D24" s="4" t="s">
        <v>222</v>
      </c>
      <c r="E24" s="4" t="s">
        <v>259</v>
      </c>
      <c r="F24" s="4" t="s">
        <v>93</v>
      </c>
      <c r="G24" s="4" t="s">
        <v>260</v>
      </c>
      <c r="H24" s="4" t="s">
        <v>262</v>
      </c>
      <c r="I24" s="517" t="s">
        <v>81</v>
      </c>
      <c r="J24" s="517" t="s">
        <v>141</v>
      </c>
      <c r="K24" s="518" t="s">
        <v>3859</v>
      </c>
      <c r="L24" s="519" t="s">
        <v>85</v>
      </c>
      <c r="M24" s="668">
        <v>0</v>
      </c>
      <c r="N24" s="671">
        <v>0</v>
      </c>
      <c r="O24" s="671">
        <v>1</v>
      </c>
      <c r="P24" s="671">
        <v>1</v>
      </c>
      <c r="Q24" s="671">
        <v>2</v>
      </c>
      <c r="R24" s="671">
        <v>0.17</v>
      </c>
      <c r="S24" s="10">
        <v>0.17</v>
      </c>
      <c r="T24" s="378">
        <v>0.35</v>
      </c>
      <c r="U24" s="20">
        <v>0.35</v>
      </c>
      <c r="V24" s="6">
        <v>0.35</v>
      </c>
      <c r="W24" s="20">
        <v>0.35</v>
      </c>
      <c r="X24" s="484">
        <f>+T24+R24+V24</f>
        <v>0.87</v>
      </c>
      <c r="Y24" s="483">
        <f t="shared" si="0"/>
        <v>0.87</v>
      </c>
      <c r="Z24" s="6">
        <v>0</v>
      </c>
      <c r="AA24" s="474"/>
      <c r="AB24" s="474">
        <v>1</v>
      </c>
    </row>
    <row r="25" spans="1:28" s="470" customFormat="1" ht="76.5" customHeight="1">
      <c r="A25" s="5">
        <v>19</v>
      </c>
      <c r="B25" s="4" t="s">
        <v>218</v>
      </c>
      <c r="C25" s="4" t="s">
        <v>91</v>
      </c>
      <c r="D25" s="4" t="s">
        <v>222</v>
      </c>
      <c r="E25" s="4" t="s">
        <v>259</v>
      </c>
      <c r="F25" s="4" t="s">
        <v>93</v>
      </c>
      <c r="G25" s="4" t="s">
        <v>265</v>
      </c>
      <c r="H25" s="4" t="s">
        <v>267</v>
      </c>
      <c r="I25" s="517" t="s">
        <v>81</v>
      </c>
      <c r="J25" s="517" t="s">
        <v>141</v>
      </c>
      <c r="K25" s="518" t="s">
        <v>111</v>
      </c>
      <c r="L25" s="519" t="s">
        <v>112</v>
      </c>
      <c r="M25" s="668">
        <v>0</v>
      </c>
      <c r="N25" s="671">
        <v>0</v>
      </c>
      <c r="O25" s="671">
        <v>1</v>
      </c>
      <c r="P25" s="671">
        <v>0</v>
      </c>
      <c r="Q25" s="671">
        <v>1</v>
      </c>
      <c r="R25" s="671">
        <v>0</v>
      </c>
      <c r="S25" s="10">
        <v>0</v>
      </c>
      <c r="T25" s="6">
        <v>0.4</v>
      </c>
      <c r="U25" s="21">
        <v>40</v>
      </c>
      <c r="V25" s="6"/>
      <c r="W25" s="6"/>
      <c r="X25" s="484">
        <v>0.4</v>
      </c>
      <c r="Y25" s="483">
        <f t="shared" si="0"/>
        <v>0.4</v>
      </c>
      <c r="Z25" s="6">
        <v>0</v>
      </c>
      <c r="AA25" s="474"/>
      <c r="AB25" s="474">
        <v>1.4666666666666668</v>
      </c>
    </row>
    <row r="26" spans="1:28" s="470" customFormat="1" ht="76.5" customHeight="1">
      <c r="A26" s="5">
        <v>20</v>
      </c>
      <c r="B26" s="4" t="s">
        <v>218</v>
      </c>
      <c r="C26" s="4" t="s">
        <v>91</v>
      </c>
      <c r="D26" s="4" t="s">
        <v>272</v>
      </c>
      <c r="E26" s="4" t="s">
        <v>273</v>
      </c>
      <c r="F26" s="4" t="s">
        <v>3861</v>
      </c>
      <c r="G26" s="4" t="s">
        <v>274</v>
      </c>
      <c r="H26" s="4" t="s">
        <v>276</v>
      </c>
      <c r="I26" s="517" t="s">
        <v>81</v>
      </c>
      <c r="J26" s="517" t="s">
        <v>83</v>
      </c>
      <c r="K26" s="518" t="s">
        <v>3859</v>
      </c>
      <c r="L26" s="519" t="s">
        <v>186</v>
      </c>
      <c r="M26" s="520">
        <v>0.95</v>
      </c>
      <c r="N26" s="521">
        <v>0.95</v>
      </c>
      <c r="O26" s="521">
        <v>0.95</v>
      </c>
      <c r="P26" s="521">
        <v>0.95</v>
      </c>
      <c r="Q26" s="655">
        <v>0.95</v>
      </c>
      <c r="R26" s="656">
        <v>1.21</v>
      </c>
      <c r="S26" s="10">
        <v>1.21</v>
      </c>
      <c r="T26" s="20">
        <v>1.08</v>
      </c>
      <c r="U26" s="20">
        <v>1.1299999999999999</v>
      </c>
      <c r="V26" s="20">
        <v>0.87</v>
      </c>
      <c r="W26" s="20">
        <f>V26/O26</f>
        <v>0.9157894736842106</v>
      </c>
      <c r="X26" s="483">
        <f>(T26+R26+V26)/3</f>
        <v>1.0533333333333335</v>
      </c>
      <c r="Y26" s="483">
        <f t="shared" si="0"/>
        <v>1.1087719298245615</v>
      </c>
      <c r="Z26" s="6">
        <v>0</v>
      </c>
      <c r="AA26" s="474">
        <v>1.2</v>
      </c>
      <c r="AB26" s="474">
        <v>1.1544736842105263</v>
      </c>
    </row>
    <row r="27" spans="1:28" s="470" customFormat="1" ht="76.5" customHeight="1">
      <c r="A27" s="5">
        <v>20.100000000000001</v>
      </c>
      <c r="B27" s="4" t="s">
        <v>218</v>
      </c>
      <c r="C27" s="4" t="s">
        <v>91</v>
      </c>
      <c r="D27" s="4" t="s">
        <v>272</v>
      </c>
      <c r="E27" s="4" t="s">
        <v>273</v>
      </c>
      <c r="F27" s="4" t="s">
        <v>3861</v>
      </c>
      <c r="G27" s="4" t="s">
        <v>274</v>
      </c>
      <c r="H27" s="4" t="s">
        <v>281</v>
      </c>
      <c r="I27" s="517" t="s">
        <v>81</v>
      </c>
      <c r="J27" s="517" t="s">
        <v>83</v>
      </c>
      <c r="K27" s="518" t="s">
        <v>3859</v>
      </c>
      <c r="L27" s="519" t="s">
        <v>85</v>
      </c>
      <c r="M27" s="15">
        <v>0.6</v>
      </c>
      <c r="N27" s="8">
        <v>0.6</v>
      </c>
      <c r="O27" s="20">
        <v>0.8</v>
      </c>
      <c r="P27" s="20">
        <v>0.8</v>
      </c>
      <c r="Q27" s="81">
        <v>0.8</v>
      </c>
      <c r="R27" s="230">
        <v>0.81</v>
      </c>
      <c r="S27" s="10">
        <v>1.0125</v>
      </c>
      <c r="T27" s="20">
        <v>0.84</v>
      </c>
      <c r="U27" s="20">
        <v>1.05</v>
      </c>
      <c r="V27" s="20">
        <v>0.85</v>
      </c>
      <c r="W27" s="20">
        <v>1</v>
      </c>
      <c r="X27" s="483">
        <f>(T27+R27+V27)/3</f>
        <v>0.83333333333333337</v>
      </c>
      <c r="Y27" s="483">
        <f t="shared" si="0"/>
        <v>1.0416666666666667</v>
      </c>
      <c r="Z27" s="6">
        <v>0</v>
      </c>
      <c r="AA27" s="474">
        <v>0.98333333333333328</v>
      </c>
      <c r="AB27" s="474">
        <v>1.1766666666666667</v>
      </c>
    </row>
    <row r="28" spans="1:28" s="470" customFormat="1" ht="76.5" customHeight="1">
      <c r="A28" s="5">
        <v>21</v>
      </c>
      <c r="B28" s="4" t="s">
        <v>285</v>
      </c>
      <c r="C28" s="4" t="s">
        <v>71</v>
      </c>
      <c r="D28" s="4" t="s">
        <v>127</v>
      </c>
      <c r="E28" s="4" t="s">
        <v>128</v>
      </c>
      <c r="F28" s="4" t="s">
        <v>93</v>
      </c>
      <c r="G28" s="4" t="s">
        <v>287</v>
      </c>
      <c r="H28" s="4" t="s">
        <v>289</v>
      </c>
      <c r="I28" s="517" t="s">
        <v>121</v>
      </c>
      <c r="J28" s="517" t="s">
        <v>83</v>
      </c>
      <c r="K28" s="518" t="s">
        <v>111</v>
      </c>
      <c r="L28" s="519" t="s">
        <v>112</v>
      </c>
      <c r="M28" s="9">
        <v>1</v>
      </c>
      <c r="N28" s="8">
        <v>1</v>
      </c>
      <c r="O28" s="8">
        <v>1</v>
      </c>
      <c r="P28" s="8">
        <v>1</v>
      </c>
      <c r="Q28" s="61">
        <v>1</v>
      </c>
      <c r="R28" s="657">
        <v>1</v>
      </c>
      <c r="S28" s="14">
        <v>1</v>
      </c>
      <c r="T28" s="20">
        <v>1</v>
      </c>
      <c r="U28" s="20">
        <v>1</v>
      </c>
      <c r="V28" s="6">
        <v>100</v>
      </c>
      <c r="W28" s="20">
        <v>1</v>
      </c>
      <c r="X28" s="20">
        <v>1</v>
      </c>
      <c r="Y28" s="20">
        <v>1</v>
      </c>
      <c r="Z28" s="6">
        <v>0</v>
      </c>
      <c r="AA28" s="485">
        <v>1</v>
      </c>
      <c r="AB28" s="474">
        <v>1</v>
      </c>
    </row>
    <row r="29" spans="1:28" s="470" customFormat="1" ht="76.5" customHeight="1">
      <c r="A29" s="5">
        <v>21.1</v>
      </c>
      <c r="B29" s="4" t="s">
        <v>285</v>
      </c>
      <c r="C29" s="4" t="s">
        <v>91</v>
      </c>
      <c r="D29" s="4" t="s">
        <v>127</v>
      </c>
      <c r="E29" s="4" t="s">
        <v>128</v>
      </c>
      <c r="F29" s="4" t="s">
        <v>93</v>
      </c>
      <c r="G29" s="4" t="s">
        <v>287</v>
      </c>
      <c r="H29" s="4" t="s">
        <v>294</v>
      </c>
      <c r="I29" s="517" t="s">
        <v>121</v>
      </c>
      <c r="J29" s="517" t="s">
        <v>83</v>
      </c>
      <c r="K29" s="518" t="s">
        <v>111</v>
      </c>
      <c r="L29" s="519" t="s">
        <v>296</v>
      </c>
      <c r="M29" s="9">
        <v>0.97</v>
      </c>
      <c r="N29" s="8">
        <v>0.97</v>
      </c>
      <c r="O29" s="8">
        <v>0.97</v>
      </c>
      <c r="P29" s="8">
        <v>0.97</v>
      </c>
      <c r="Q29" s="61">
        <v>0.97</v>
      </c>
      <c r="R29" s="658">
        <v>0</v>
      </c>
      <c r="S29" s="14">
        <v>0</v>
      </c>
      <c r="T29" s="20">
        <v>1</v>
      </c>
      <c r="U29" s="20">
        <v>1</v>
      </c>
      <c r="V29" s="6">
        <v>100</v>
      </c>
      <c r="W29" s="20">
        <v>1</v>
      </c>
      <c r="X29" s="20">
        <v>1</v>
      </c>
      <c r="Y29" s="20">
        <v>1</v>
      </c>
      <c r="Z29" s="6">
        <v>0</v>
      </c>
      <c r="AA29" s="485">
        <v>1.0206185567010309</v>
      </c>
      <c r="AB29" s="474">
        <v>1.0309278350515465</v>
      </c>
    </row>
    <row r="30" spans="1:28" s="470" customFormat="1" ht="76.5" customHeight="1">
      <c r="A30" s="5">
        <v>21.2</v>
      </c>
      <c r="B30" s="4" t="s">
        <v>285</v>
      </c>
      <c r="C30" s="4" t="s">
        <v>91</v>
      </c>
      <c r="D30" s="4" t="s">
        <v>127</v>
      </c>
      <c r="E30" s="4" t="s">
        <v>128</v>
      </c>
      <c r="F30" s="4" t="s">
        <v>93</v>
      </c>
      <c r="G30" s="4" t="s">
        <v>287</v>
      </c>
      <c r="H30" s="4" t="s">
        <v>299</v>
      </c>
      <c r="I30" s="517" t="s">
        <v>121</v>
      </c>
      <c r="J30" s="517" t="s">
        <v>83</v>
      </c>
      <c r="K30" s="518" t="s">
        <v>301</v>
      </c>
      <c r="L30" s="519" t="s">
        <v>112</v>
      </c>
      <c r="M30" s="9">
        <v>0.95</v>
      </c>
      <c r="N30" s="8">
        <v>0.96</v>
      </c>
      <c r="O30" s="8">
        <v>0.97</v>
      </c>
      <c r="P30" s="8">
        <v>0.98</v>
      </c>
      <c r="Q30" s="61">
        <v>0.98</v>
      </c>
      <c r="R30" s="659">
        <v>0</v>
      </c>
      <c r="S30" s="14">
        <v>0</v>
      </c>
      <c r="T30" s="6">
        <v>0</v>
      </c>
      <c r="U30" s="20">
        <v>0</v>
      </c>
      <c r="V30" s="6"/>
      <c r="W30" s="6"/>
      <c r="X30" s="537"/>
      <c r="Y30" s="483"/>
      <c r="Z30" s="6">
        <v>0</v>
      </c>
      <c r="AA30" s="485">
        <v>1.0315789473684212</v>
      </c>
      <c r="AB30" s="474">
        <v>1.0208333333333333</v>
      </c>
    </row>
    <row r="31" spans="1:28" s="470" customFormat="1" ht="76.5" customHeight="1">
      <c r="A31" s="5">
        <v>22</v>
      </c>
      <c r="B31" s="4" t="s">
        <v>285</v>
      </c>
      <c r="C31" s="4" t="s">
        <v>91</v>
      </c>
      <c r="D31" s="4" t="s">
        <v>127</v>
      </c>
      <c r="E31" s="4" t="s">
        <v>128</v>
      </c>
      <c r="F31" s="4" t="s">
        <v>93</v>
      </c>
      <c r="G31" s="4" t="s">
        <v>304</v>
      </c>
      <c r="H31" s="4" t="s">
        <v>306</v>
      </c>
      <c r="I31" s="517" t="s">
        <v>121</v>
      </c>
      <c r="J31" s="517" t="s">
        <v>308</v>
      </c>
      <c r="K31" s="518" t="s">
        <v>301</v>
      </c>
      <c r="L31" s="519" t="s">
        <v>296</v>
      </c>
      <c r="M31" s="22">
        <v>4</v>
      </c>
      <c r="N31" s="17">
        <v>4</v>
      </c>
      <c r="O31" s="17">
        <v>5</v>
      </c>
      <c r="P31" s="17">
        <v>5</v>
      </c>
      <c r="Q31" s="113">
        <v>5</v>
      </c>
      <c r="R31" s="645">
        <v>5.42</v>
      </c>
      <c r="S31" s="14">
        <v>1.0839000000000001</v>
      </c>
      <c r="T31" s="6">
        <v>5.28</v>
      </c>
      <c r="U31" s="350">
        <v>1.056</v>
      </c>
      <c r="V31" s="6">
        <v>5.42</v>
      </c>
      <c r="W31" s="20">
        <v>1.08</v>
      </c>
      <c r="X31" s="6">
        <v>5.42</v>
      </c>
      <c r="Y31" s="350">
        <v>1.08</v>
      </c>
      <c r="Z31" s="6">
        <v>0</v>
      </c>
      <c r="AA31" s="485">
        <v>1.825</v>
      </c>
      <c r="AB31" s="474">
        <v>1.315625</v>
      </c>
    </row>
    <row r="32" spans="1:28" s="470" customFormat="1" ht="76.5" customHeight="1">
      <c r="A32" s="5">
        <v>22.1</v>
      </c>
      <c r="B32" s="4" t="s">
        <v>285</v>
      </c>
      <c r="C32" s="4" t="s">
        <v>91</v>
      </c>
      <c r="D32" s="4" t="s">
        <v>127</v>
      </c>
      <c r="E32" s="4" t="s">
        <v>128</v>
      </c>
      <c r="F32" s="4" t="s">
        <v>93</v>
      </c>
      <c r="G32" s="4" t="s">
        <v>304</v>
      </c>
      <c r="H32" s="4" t="s">
        <v>312</v>
      </c>
      <c r="I32" s="517" t="s">
        <v>121</v>
      </c>
      <c r="J32" s="517" t="s">
        <v>308</v>
      </c>
      <c r="K32" s="518" t="s">
        <v>111</v>
      </c>
      <c r="L32" s="519" t="s">
        <v>112</v>
      </c>
      <c r="M32" s="22">
        <v>1</v>
      </c>
      <c r="N32" s="17">
        <v>1</v>
      </c>
      <c r="O32" s="17">
        <v>1</v>
      </c>
      <c r="P32" s="17">
        <v>1</v>
      </c>
      <c r="Q32" s="113">
        <v>1</v>
      </c>
      <c r="R32" s="333">
        <v>0</v>
      </c>
      <c r="S32" s="14">
        <v>0</v>
      </c>
      <c r="T32" s="6"/>
      <c r="U32" s="6"/>
      <c r="V32" s="6"/>
      <c r="W32" s="6"/>
      <c r="X32" s="538"/>
      <c r="Y32" s="483"/>
      <c r="Z32" s="6">
        <v>0</v>
      </c>
      <c r="AA32" s="485">
        <v>1.1000000000000001</v>
      </c>
      <c r="AB32" s="474">
        <v>1.1000000000000001</v>
      </c>
    </row>
    <row r="33" spans="1:28" s="470" customFormat="1" ht="76.5" customHeight="1">
      <c r="A33" s="5">
        <v>23</v>
      </c>
      <c r="B33" s="4" t="s">
        <v>285</v>
      </c>
      <c r="C33" s="7" t="s">
        <v>91</v>
      </c>
      <c r="D33" s="7" t="s">
        <v>127</v>
      </c>
      <c r="E33" s="7" t="s">
        <v>128</v>
      </c>
      <c r="F33" s="4" t="s">
        <v>93</v>
      </c>
      <c r="G33" s="4" t="s">
        <v>318</v>
      </c>
      <c r="H33" s="4" t="s">
        <v>320</v>
      </c>
      <c r="I33" s="517" t="s">
        <v>109</v>
      </c>
      <c r="J33" s="517" t="s">
        <v>141</v>
      </c>
      <c r="K33" s="518" t="s">
        <v>322</v>
      </c>
      <c r="L33" s="519" t="s">
        <v>85</v>
      </c>
      <c r="M33" s="22">
        <v>347</v>
      </c>
      <c r="N33" s="17">
        <v>364</v>
      </c>
      <c r="O33" s="17">
        <v>339</v>
      </c>
      <c r="P33" s="17">
        <v>354</v>
      </c>
      <c r="Q33" s="115">
        <f>SUM(M33:P33)</f>
        <v>1404</v>
      </c>
      <c r="R33" s="660">
        <v>110</v>
      </c>
      <c r="S33" s="14">
        <v>0.28999999999999998</v>
      </c>
      <c r="T33" s="6">
        <v>201</v>
      </c>
      <c r="U33" s="20">
        <v>0.59</v>
      </c>
      <c r="V33" s="6">
        <v>289</v>
      </c>
      <c r="W33" s="20">
        <v>0.85</v>
      </c>
      <c r="X33" s="6">
        <v>289</v>
      </c>
      <c r="Y33" s="20">
        <v>0.85</v>
      </c>
      <c r="Z33" s="6">
        <v>0</v>
      </c>
      <c r="AA33" s="485">
        <v>1.0115273775216138</v>
      </c>
      <c r="AB33" s="474">
        <v>1.0164835164835164</v>
      </c>
    </row>
    <row r="34" spans="1:28" s="470" customFormat="1" ht="76.5" customHeight="1">
      <c r="A34" s="5">
        <v>23.1</v>
      </c>
      <c r="B34" s="4" t="s">
        <v>285</v>
      </c>
      <c r="C34" s="7" t="s">
        <v>91</v>
      </c>
      <c r="D34" s="7" t="s">
        <v>127</v>
      </c>
      <c r="E34" s="7" t="s">
        <v>128</v>
      </c>
      <c r="F34" s="4" t="s">
        <v>93</v>
      </c>
      <c r="G34" s="4" t="s">
        <v>318</v>
      </c>
      <c r="H34" s="4" t="s">
        <v>328</v>
      </c>
      <c r="I34" s="517" t="s">
        <v>121</v>
      </c>
      <c r="J34" s="517" t="s">
        <v>308</v>
      </c>
      <c r="K34" s="518" t="s">
        <v>301</v>
      </c>
      <c r="L34" s="519" t="s">
        <v>112</v>
      </c>
      <c r="M34" s="22">
        <v>1.24</v>
      </c>
      <c r="N34" s="17">
        <v>0.5</v>
      </c>
      <c r="O34" s="17">
        <v>0.5</v>
      </c>
      <c r="P34" s="17">
        <v>0.5</v>
      </c>
      <c r="Q34" s="545">
        <v>0.5</v>
      </c>
      <c r="R34" s="658">
        <v>0</v>
      </c>
      <c r="S34" s="14">
        <v>0</v>
      </c>
      <c r="T34" s="6">
        <v>0.6</v>
      </c>
      <c r="U34" s="20">
        <v>1.2</v>
      </c>
      <c r="V34" s="6">
        <v>0.6</v>
      </c>
      <c r="W34" s="20">
        <v>1.2</v>
      </c>
      <c r="X34" s="6">
        <v>0.6</v>
      </c>
      <c r="Y34" s="20">
        <v>1.2</v>
      </c>
      <c r="Z34" s="6">
        <v>0</v>
      </c>
      <c r="AA34" s="485">
        <v>0.72580645161290325</v>
      </c>
      <c r="AB34" s="474">
        <v>1.6</v>
      </c>
    </row>
    <row r="35" spans="1:28" s="470" customFormat="1" ht="76.5" customHeight="1">
      <c r="A35" s="5">
        <v>23.2</v>
      </c>
      <c r="B35" s="4" t="s">
        <v>285</v>
      </c>
      <c r="C35" s="7" t="s">
        <v>91</v>
      </c>
      <c r="D35" s="7" t="s">
        <v>127</v>
      </c>
      <c r="E35" s="7" t="s">
        <v>128</v>
      </c>
      <c r="F35" s="4" t="s">
        <v>93</v>
      </c>
      <c r="G35" s="4" t="s">
        <v>318</v>
      </c>
      <c r="H35" s="4" t="s">
        <v>332</v>
      </c>
      <c r="I35" s="517" t="s">
        <v>109</v>
      </c>
      <c r="J35" s="517" t="s">
        <v>141</v>
      </c>
      <c r="K35" s="518" t="s">
        <v>322</v>
      </c>
      <c r="L35" s="519" t="s">
        <v>85</v>
      </c>
      <c r="M35" s="22">
        <v>250</v>
      </c>
      <c r="N35" s="17">
        <v>245</v>
      </c>
      <c r="O35" s="17">
        <v>260</v>
      </c>
      <c r="P35" s="17">
        <v>250</v>
      </c>
      <c r="Q35" s="607">
        <v>1005</v>
      </c>
      <c r="R35" s="660">
        <v>41</v>
      </c>
      <c r="S35" s="14">
        <v>0.16</v>
      </c>
      <c r="T35" s="6">
        <v>81</v>
      </c>
      <c r="U35" s="350">
        <v>0.3115</v>
      </c>
      <c r="V35" s="6">
        <v>151</v>
      </c>
      <c r="W35" s="20">
        <v>0.57999999999999996</v>
      </c>
      <c r="X35" s="6">
        <v>151</v>
      </c>
      <c r="Y35" s="350">
        <v>0.58079999999999998</v>
      </c>
      <c r="Z35" s="6">
        <v>0</v>
      </c>
      <c r="AA35" s="485">
        <v>0.99199999999999999</v>
      </c>
      <c r="AB35" s="474">
        <v>1.0571428571428572</v>
      </c>
    </row>
    <row r="36" spans="1:28" s="470" customFormat="1" ht="76.5" customHeight="1">
      <c r="A36" s="5">
        <v>24</v>
      </c>
      <c r="B36" s="4" t="s">
        <v>285</v>
      </c>
      <c r="C36" s="7" t="s">
        <v>71</v>
      </c>
      <c r="D36" s="7" t="s">
        <v>75</v>
      </c>
      <c r="E36" s="7" t="s">
        <v>92</v>
      </c>
      <c r="F36" s="4" t="s">
        <v>93</v>
      </c>
      <c r="G36" s="4" t="s">
        <v>336</v>
      </c>
      <c r="H36" s="4" t="s">
        <v>338</v>
      </c>
      <c r="I36" s="517" t="s">
        <v>81</v>
      </c>
      <c r="J36" s="517" t="s">
        <v>83</v>
      </c>
      <c r="K36" s="518" t="s">
        <v>301</v>
      </c>
      <c r="L36" s="519" t="s">
        <v>112</v>
      </c>
      <c r="M36" s="15">
        <v>1</v>
      </c>
      <c r="N36" s="20">
        <v>1</v>
      </c>
      <c r="O36" s="20">
        <v>1</v>
      </c>
      <c r="P36" s="20">
        <v>1</v>
      </c>
      <c r="Q36" s="558">
        <v>1</v>
      </c>
      <c r="R36" s="657">
        <v>0</v>
      </c>
      <c r="S36" s="14">
        <v>0</v>
      </c>
      <c r="T36" s="6"/>
      <c r="U36" s="6"/>
      <c r="V36" s="6"/>
      <c r="W36" s="6"/>
      <c r="X36" s="537"/>
      <c r="Y36" s="483"/>
      <c r="Z36" s="6">
        <v>0</v>
      </c>
      <c r="AA36" s="485">
        <v>1</v>
      </c>
      <c r="AB36" s="474">
        <v>1</v>
      </c>
    </row>
    <row r="37" spans="1:28" s="470" customFormat="1" ht="76.5" customHeight="1">
      <c r="A37" s="5">
        <v>25</v>
      </c>
      <c r="B37" s="4" t="s">
        <v>285</v>
      </c>
      <c r="C37" s="7" t="s">
        <v>71</v>
      </c>
      <c r="D37" s="7" t="s">
        <v>103</v>
      </c>
      <c r="E37" s="7" t="s">
        <v>343</v>
      </c>
      <c r="F37" s="4" t="s">
        <v>77</v>
      </c>
      <c r="G37" s="4" t="s">
        <v>344</v>
      </c>
      <c r="H37" s="4" t="s">
        <v>346</v>
      </c>
      <c r="I37" s="517" t="s">
        <v>121</v>
      </c>
      <c r="J37" s="517" t="s">
        <v>83</v>
      </c>
      <c r="K37" s="518" t="s">
        <v>301</v>
      </c>
      <c r="L37" s="519" t="s">
        <v>112</v>
      </c>
      <c r="M37" s="471">
        <v>0</v>
      </c>
      <c r="N37" s="20">
        <v>1</v>
      </c>
      <c r="O37" s="20">
        <v>1</v>
      </c>
      <c r="P37" s="20">
        <v>1</v>
      </c>
      <c r="Q37" s="558">
        <v>1</v>
      </c>
      <c r="R37" s="658">
        <v>0</v>
      </c>
      <c r="S37" s="14">
        <v>0</v>
      </c>
      <c r="T37" s="6"/>
      <c r="U37" s="6"/>
      <c r="V37" s="6"/>
      <c r="W37" s="6"/>
      <c r="X37" s="483"/>
      <c r="Y37" s="483"/>
      <c r="Z37" s="6">
        <v>0</v>
      </c>
      <c r="AA37" s="485"/>
      <c r="AB37" s="474">
        <v>1</v>
      </c>
    </row>
    <row r="38" spans="1:28" s="470" customFormat="1" ht="76.5" customHeight="1">
      <c r="A38" s="5">
        <v>26</v>
      </c>
      <c r="B38" s="4" t="s">
        <v>352</v>
      </c>
      <c r="C38" s="4" t="s">
        <v>91</v>
      </c>
      <c r="D38" s="4" t="s">
        <v>75</v>
      </c>
      <c r="E38" s="4" t="s">
        <v>92</v>
      </c>
      <c r="F38" s="4" t="s">
        <v>93</v>
      </c>
      <c r="G38" s="4" t="s">
        <v>353</v>
      </c>
      <c r="H38" s="4" t="s">
        <v>355</v>
      </c>
      <c r="I38" s="517" t="s">
        <v>81</v>
      </c>
      <c r="J38" s="517" t="s">
        <v>141</v>
      </c>
      <c r="K38" s="518" t="s">
        <v>3859</v>
      </c>
      <c r="L38" s="519" t="s">
        <v>85</v>
      </c>
      <c r="M38" s="539">
        <v>12300</v>
      </c>
      <c r="N38" s="540">
        <f>M38*1.05</f>
        <v>12915</v>
      </c>
      <c r="O38" s="540">
        <v>13561</v>
      </c>
      <c r="P38" s="540">
        <f>O38*1.05</f>
        <v>14239.050000000001</v>
      </c>
      <c r="Q38" s="661">
        <f t="shared" ref="Q38:Q50" si="1">SUM(M38:P38)</f>
        <v>53015.05</v>
      </c>
      <c r="R38" s="333">
        <v>3818</v>
      </c>
      <c r="S38" s="10">
        <v>0.2815426590959369</v>
      </c>
      <c r="T38" s="6">
        <v>3856</v>
      </c>
      <c r="U38" s="20">
        <v>0.28000000000000003</v>
      </c>
      <c r="V38" s="6">
        <v>4082</v>
      </c>
      <c r="W38" s="20">
        <v>0.3</v>
      </c>
      <c r="X38" s="540">
        <v>11756</v>
      </c>
      <c r="Y38" s="486">
        <f>X38/O38</f>
        <v>0.86689772140697585</v>
      </c>
      <c r="Z38" s="6">
        <v>0</v>
      </c>
      <c r="AA38" s="485">
        <v>1.1260975609756096</v>
      </c>
      <c r="AB38" s="474">
        <v>1.3402245451025938</v>
      </c>
    </row>
    <row r="39" spans="1:28" s="470" customFormat="1" ht="76.5" customHeight="1">
      <c r="A39" s="5">
        <v>26.1</v>
      </c>
      <c r="B39" s="4" t="s">
        <v>352</v>
      </c>
      <c r="C39" s="4" t="s">
        <v>91</v>
      </c>
      <c r="D39" s="4" t="s">
        <v>75</v>
      </c>
      <c r="E39" s="4" t="s">
        <v>92</v>
      </c>
      <c r="F39" s="4" t="s">
        <v>93</v>
      </c>
      <c r="G39" s="4" t="s">
        <v>353</v>
      </c>
      <c r="H39" s="4" t="s">
        <v>360</v>
      </c>
      <c r="I39" s="517" t="s">
        <v>81</v>
      </c>
      <c r="J39" s="517" t="s">
        <v>141</v>
      </c>
      <c r="K39" s="518" t="s">
        <v>3859</v>
      </c>
      <c r="L39" s="519" t="s">
        <v>85</v>
      </c>
      <c r="M39" s="539">
        <v>210</v>
      </c>
      <c r="N39" s="540">
        <v>220</v>
      </c>
      <c r="O39" s="540">
        <v>231</v>
      </c>
      <c r="P39" s="540">
        <v>243</v>
      </c>
      <c r="Q39" s="661">
        <f t="shared" si="1"/>
        <v>904</v>
      </c>
      <c r="R39" s="333">
        <v>39</v>
      </c>
      <c r="S39" s="10">
        <v>0.16883116883116883</v>
      </c>
      <c r="T39" s="6">
        <v>62</v>
      </c>
      <c r="U39" s="20">
        <v>0.26</v>
      </c>
      <c r="V39" s="6">
        <v>111</v>
      </c>
      <c r="W39" s="20">
        <v>0.48</v>
      </c>
      <c r="X39" s="540">
        <f>R39+T39+V39</f>
        <v>212</v>
      </c>
      <c r="Y39" s="486">
        <f>X39/O39</f>
        <v>0.91774891774891776</v>
      </c>
      <c r="Z39" s="6">
        <v>0</v>
      </c>
      <c r="AA39" s="485">
        <v>1.3047619047619048</v>
      </c>
      <c r="AB39" s="474">
        <v>2.5499999999999998</v>
      </c>
    </row>
    <row r="40" spans="1:28" s="470" customFormat="1" ht="76.5" customHeight="1">
      <c r="A40" s="5">
        <v>26.2</v>
      </c>
      <c r="B40" s="4" t="s">
        <v>352</v>
      </c>
      <c r="C40" s="4" t="s">
        <v>91</v>
      </c>
      <c r="D40" s="4" t="s">
        <v>75</v>
      </c>
      <c r="E40" s="4" t="s">
        <v>92</v>
      </c>
      <c r="F40" s="4" t="s">
        <v>93</v>
      </c>
      <c r="G40" s="4" t="s">
        <v>353</v>
      </c>
      <c r="H40" s="4" t="s">
        <v>364</v>
      </c>
      <c r="I40" s="517" t="s">
        <v>81</v>
      </c>
      <c r="J40" s="517" t="s">
        <v>141</v>
      </c>
      <c r="K40" s="518" t="s">
        <v>3859</v>
      </c>
      <c r="L40" s="519" t="s">
        <v>85</v>
      </c>
      <c r="M40" s="539">
        <v>401</v>
      </c>
      <c r="N40" s="540">
        <v>422</v>
      </c>
      <c r="O40" s="540">
        <v>442</v>
      </c>
      <c r="P40" s="540">
        <v>464</v>
      </c>
      <c r="Q40" s="661">
        <f t="shared" si="1"/>
        <v>1729</v>
      </c>
      <c r="R40" s="333">
        <v>78</v>
      </c>
      <c r="S40" s="10">
        <v>0.17647058823529413</v>
      </c>
      <c r="T40" s="6">
        <v>136</v>
      </c>
      <c r="U40" s="350">
        <v>0.30759999999999998</v>
      </c>
      <c r="V40" s="6">
        <v>108</v>
      </c>
      <c r="W40" s="20">
        <v>0.24</v>
      </c>
      <c r="X40" s="540">
        <f>R40+T40+V40</f>
        <v>322</v>
      </c>
      <c r="Y40" s="486">
        <f>X40/O40</f>
        <v>0.72850678733031671</v>
      </c>
      <c r="Z40" s="6">
        <v>0</v>
      </c>
      <c r="AA40" s="485">
        <v>1.2967581047381547</v>
      </c>
      <c r="AB40" s="474">
        <v>1.1872037914691944</v>
      </c>
    </row>
    <row r="41" spans="1:28" s="470" customFormat="1" ht="76.5" customHeight="1">
      <c r="A41" s="5">
        <v>27</v>
      </c>
      <c r="B41" s="4" t="s">
        <v>352</v>
      </c>
      <c r="C41" s="4" t="s">
        <v>91</v>
      </c>
      <c r="D41" s="4" t="s">
        <v>75</v>
      </c>
      <c r="E41" s="4" t="s">
        <v>92</v>
      </c>
      <c r="F41" s="4" t="s">
        <v>147</v>
      </c>
      <c r="G41" s="4" t="s">
        <v>369</v>
      </c>
      <c r="H41" s="4" t="s">
        <v>370</v>
      </c>
      <c r="I41" s="517" t="s">
        <v>109</v>
      </c>
      <c r="J41" s="517" t="s">
        <v>141</v>
      </c>
      <c r="K41" s="518" t="s">
        <v>3859</v>
      </c>
      <c r="L41" s="519" t="s">
        <v>85</v>
      </c>
      <c r="M41" s="539">
        <v>15937</v>
      </c>
      <c r="N41" s="540">
        <f t="shared" ref="N41:P42" si="2">M41*1.02</f>
        <v>16255.74</v>
      </c>
      <c r="O41" s="540">
        <v>9909</v>
      </c>
      <c r="P41" s="540">
        <f t="shared" si="2"/>
        <v>10107.18</v>
      </c>
      <c r="Q41" s="661">
        <v>52208.92</v>
      </c>
      <c r="R41" s="660">
        <v>3571</v>
      </c>
      <c r="S41" s="10">
        <v>0.21536887229722318</v>
      </c>
      <c r="T41" s="6">
        <v>4440</v>
      </c>
      <c r="U41" s="350">
        <v>0.44800000000000001</v>
      </c>
      <c r="V41" s="6">
        <v>4538</v>
      </c>
      <c r="W41" s="20">
        <v>0.46</v>
      </c>
      <c r="X41" s="540">
        <f>R41+T41+V41</f>
        <v>12549</v>
      </c>
      <c r="Y41" s="486">
        <f>X41/O41</f>
        <v>1.2664244626097487</v>
      </c>
      <c r="Z41" s="6">
        <v>0</v>
      </c>
      <c r="AA41" s="485">
        <v>0.96373219551985945</v>
      </c>
      <c r="AB41" s="474">
        <v>1.1000000000000001</v>
      </c>
    </row>
    <row r="42" spans="1:28" s="470" customFormat="1" ht="76.5" customHeight="1">
      <c r="A42" s="5">
        <v>27.1</v>
      </c>
      <c r="B42" s="4" t="s">
        <v>352</v>
      </c>
      <c r="C42" s="4" t="s">
        <v>91</v>
      </c>
      <c r="D42" s="4" t="s">
        <v>75</v>
      </c>
      <c r="E42" s="4" t="s">
        <v>92</v>
      </c>
      <c r="F42" s="4" t="s">
        <v>241</v>
      </c>
      <c r="G42" s="4" t="s">
        <v>369</v>
      </c>
      <c r="H42" s="4" t="s">
        <v>376</v>
      </c>
      <c r="I42" s="517" t="s">
        <v>81</v>
      </c>
      <c r="J42" s="517" t="s">
        <v>141</v>
      </c>
      <c r="K42" s="518" t="s">
        <v>3859</v>
      </c>
      <c r="L42" s="519" t="s">
        <v>85</v>
      </c>
      <c r="M42" s="539">
        <v>14123</v>
      </c>
      <c r="N42" s="540">
        <f t="shared" si="2"/>
        <v>14405.460000000001</v>
      </c>
      <c r="O42" s="540">
        <v>11058</v>
      </c>
      <c r="P42" s="540">
        <f t="shared" si="2"/>
        <v>11279.16</v>
      </c>
      <c r="Q42" s="661">
        <v>50865.619999999995</v>
      </c>
      <c r="R42" s="660">
        <v>1332</v>
      </c>
      <c r="S42" s="10">
        <v>9.0651902330170384E-2</v>
      </c>
      <c r="T42" s="6">
        <v>2119</v>
      </c>
      <c r="U42" s="350">
        <v>0.19159999999999999</v>
      </c>
      <c r="V42" s="6">
        <v>3600</v>
      </c>
      <c r="W42" s="20">
        <v>0.33</v>
      </c>
      <c r="X42" s="487">
        <f>R42+T42+V42</f>
        <v>7051</v>
      </c>
      <c r="Y42" s="486">
        <f>X42/O42</f>
        <v>0.63763790920600472</v>
      </c>
      <c r="Z42" s="6">
        <v>1876</v>
      </c>
      <c r="AA42" s="485">
        <v>1.4665439354244849</v>
      </c>
      <c r="AB42" s="474">
        <v>0.86973966815360282</v>
      </c>
    </row>
    <row r="43" spans="1:28" s="470" customFormat="1" ht="76.5" customHeight="1">
      <c r="A43" s="5">
        <v>28</v>
      </c>
      <c r="B43" s="4" t="s">
        <v>352</v>
      </c>
      <c r="C43" s="7" t="s">
        <v>381</v>
      </c>
      <c r="D43" s="7" t="s">
        <v>75</v>
      </c>
      <c r="E43" s="7" t="s">
        <v>92</v>
      </c>
      <c r="F43" s="4" t="s">
        <v>93</v>
      </c>
      <c r="G43" s="4" t="s">
        <v>385</v>
      </c>
      <c r="H43" s="4" t="s">
        <v>387</v>
      </c>
      <c r="I43" s="517" t="s">
        <v>81</v>
      </c>
      <c r="J43" s="517" t="s">
        <v>141</v>
      </c>
      <c r="K43" s="518" t="s">
        <v>3859</v>
      </c>
      <c r="L43" s="519" t="s">
        <v>85</v>
      </c>
      <c r="M43" s="22">
        <v>1</v>
      </c>
      <c r="N43" s="17">
        <v>0</v>
      </c>
      <c r="O43" s="17">
        <v>0</v>
      </c>
      <c r="P43" s="17">
        <v>0</v>
      </c>
      <c r="Q43" s="661">
        <f t="shared" si="1"/>
        <v>1</v>
      </c>
      <c r="R43" s="230"/>
      <c r="S43" s="10"/>
      <c r="T43" s="6"/>
      <c r="U43" s="6"/>
      <c r="V43" s="6"/>
      <c r="W43" s="404"/>
      <c r="X43" s="541"/>
      <c r="Y43" s="486"/>
      <c r="Z43" s="20">
        <v>0.65</v>
      </c>
      <c r="AA43" s="485">
        <v>0.2</v>
      </c>
      <c r="AB43" s="474">
        <v>0.15</v>
      </c>
    </row>
    <row r="44" spans="1:28" s="470" customFormat="1" ht="76.5" customHeight="1">
      <c r="A44" s="5">
        <v>29</v>
      </c>
      <c r="B44" s="4" t="s">
        <v>352</v>
      </c>
      <c r="C44" s="7" t="s">
        <v>381</v>
      </c>
      <c r="D44" s="7" t="s">
        <v>75</v>
      </c>
      <c r="E44" s="7" t="s">
        <v>391</v>
      </c>
      <c r="F44" s="4" t="s">
        <v>93</v>
      </c>
      <c r="G44" s="4" t="s">
        <v>392</v>
      </c>
      <c r="H44" s="4" t="s">
        <v>393</v>
      </c>
      <c r="I44" s="517" t="s">
        <v>81</v>
      </c>
      <c r="J44" s="517" t="s">
        <v>141</v>
      </c>
      <c r="K44" s="518" t="s">
        <v>3859</v>
      </c>
      <c r="L44" s="519" t="s">
        <v>85</v>
      </c>
      <c r="M44" s="22">
        <v>2</v>
      </c>
      <c r="N44" s="17">
        <v>2</v>
      </c>
      <c r="O44" s="17">
        <v>2</v>
      </c>
      <c r="P44" s="17">
        <v>2</v>
      </c>
      <c r="Q44" s="661">
        <f t="shared" si="1"/>
        <v>8</v>
      </c>
      <c r="R44" s="333">
        <v>0</v>
      </c>
      <c r="S44" s="10">
        <v>0</v>
      </c>
      <c r="T44" s="6">
        <v>0</v>
      </c>
      <c r="U44" s="20">
        <v>0</v>
      </c>
      <c r="V44" s="6">
        <v>1</v>
      </c>
      <c r="W44" s="20">
        <v>0.5</v>
      </c>
      <c r="X44" s="538">
        <f>R44+T44+V44</f>
        <v>1</v>
      </c>
      <c r="Y44" s="486">
        <f>X44/O44</f>
        <v>0.5</v>
      </c>
      <c r="Z44" s="6">
        <v>0</v>
      </c>
      <c r="AA44" s="485">
        <v>2</v>
      </c>
      <c r="AB44" s="474">
        <v>1</v>
      </c>
    </row>
    <row r="45" spans="1:28" s="470" customFormat="1" ht="76.5" customHeight="1">
      <c r="A45" s="5">
        <v>30</v>
      </c>
      <c r="B45" s="4" t="s">
        <v>352</v>
      </c>
      <c r="C45" s="7" t="s">
        <v>398</v>
      </c>
      <c r="D45" s="7" t="s">
        <v>75</v>
      </c>
      <c r="E45" s="7" t="s">
        <v>92</v>
      </c>
      <c r="F45" s="4" t="s">
        <v>93</v>
      </c>
      <c r="G45" s="4" t="s">
        <v>399</v>
      </c>
      <c r="H45" s="4" t="s">
        <v>400</v>
      </c>
      <c r="I45" s="517" t="s">
        <v>81</v>
      </c>
      <c r="J45" s="517" t="s">
        <v>141</v>
      </c>
      <c r="K45" s="518" t="s">
        <v>3859</v>
      </c>
      <c r="L45" s="519" t="s">
        <v>85</v>
      </c>
      <c r="M45" s="22">
        <v>2</v>
      </c>
      <c r="N45" s="17">
        <v>3</v>
      </c>
      <c r="O45" s="17">
        <v>4</v>
      </c>
      <c r="P45" s="17">
        <v>5</v>
      </c>
      <c r="Q45" s="661">
        <f t="shared" si="1"/>
        <v>14</v>
      </c>
      <c r="R45" s="34">
        <v>0</v>
      </c>
      <c r="S45" s="10">
        <v>0</v>
      </c>
      <c r="T45" s="6">
        <v>4</v>
      </c>
      <c r="U45" s="20">
        <v>1</v>
      </c>
      <c r="V45" s="6">
        <v>1</v>
      </c>
      <c r="W45" s="20">
        <v>0.25</v>
      </c>
      <c r="X45" s="538">
        <f>R45+T45+V45</f>
        <v>5</v>
      </c>
      <c r="Y45" s="486">
        <f>X45/O45</f>
        <v>1.25</v>
      </c>
      <c r="Z45" s="6">
        <v>1</v>
      </c>
      <c r="AA45" s="485">
        <v>1</v>
      </c>
      <c r="AB45" s="474">
        <v>0.66666666666666663</v>
      </c>
    </row>
    <row r="46" spans="1:28" s="470" customFormat="1" ht="76.5" customHeight="1">
      <c r="A46" s="5">
        <v>31</v>
      </c>
      <c r="B46" s="4" t="s">
        <v>352</v>
      </c>
      <c r="C46" s="7" t="s">
        <v>398</v>
      </c>
      <c r="D46" s="7" t="s">
        <v>75</v>
      </c>
      <c r="E46" s="7" t="s">
        <v>92</v>
      </c>
      <c r="F46" s="4" t="s">
        <v>93</v>
      </c>
      <c r="G46" s="4" t="s">
        <v>405</v>
      </c>
      <c r="H46" s="4" t="s">
        <v>406</v>
      </c>
      <c r="I46" s="517" t="s">
        <v>81</v>
      </c>
      <c r="J46" s="517" t="s">
        <v>141</v>
      </c>
      <c r="K46" s="518" t="s">
        <v>3859</v>
      </c>
      <c r="L46" s="519" t="s">
        <v>85</v>
      </c>
      <c r="M46" s="542">
        <v>30</v>
      </c>
      <c r="N46" s="543">
        <v>32</v>
      </c>
      <c r="O46" s="543">
        <v>33</v>
      </c>
      <c r="P46" s="543">
        <v>35</v>
      </c>
      <c r="Q46" s="661">
        <f t="shared" si="1"/>
        <v>130</v>
      </c>
      <c r="R46" s="34">
        <v>12</v>
      </c>
      <c r="S46" s="10">
        <v>0.36363636363636365</v>
      </c>
      <c r="T46" s="6">
        <v>11</v>
      </c>
      <c r="U46" s="20">
        <v>0.33</v>
      </c>
      <c r="V46" s="6">
        <v>7</v>
      </c>
      <c r="W46" s="20">
        <v>0.21</v>
      </c>
      <c r="X46" s="541">
        <f>R46+T46+V46</f>
        <v>30</v>
      </c>
      <c r="Y46" s="486">
        <f>X46/O46</f>
        <v>0.90909090909090906</v>
      </c>
      <c r="Z46" s="6">
        <v>2</v>
      </c>
      <c r="AA46" s="485">
        <v>1</v>
      </c>
      <c r="AB46" s="474">
        <v>0.95238095238095233</v>
      </c>
    </row>
    <row r="47" spans="1:28" s="470" customFormat="1" ht="76.5" customHeight="1">
      <c r="A47" s="5">
        <v>32</v>
      </c>
      <c r="B47" s="4" t="s">
        <v>352</v>
      </c>
      <c r="C47" s="4" t="s">
        <v>398</v>
      </c>
      <c r="D47" s="4" t="s">
        <v>75</v>
      </c>
      <c r="E47" s="4" t="s">
        <v>92</v>
      </c>
      <c r="F47" s="4" t="s">
        <v>93</v>
      </c>
      <c r="G47" s="4" t="s">
        <v>412</v>
      </c>
      <c r="H47" s="4" t="s">
        <v>413</v>
      </c>
      <c r="I47" s="517" t="s">
        <v>81</v>
      </c>
      <c r="J47" s="517" t="s">
        <v>141</v>
      </c>
      <c r="K47" s="518" t="s">
        <v>3859</v>
      </c>
      <c r="L47" s="519" t="s">
        <v>85</v>
      </c>
      <c r="M47" s="22">
        <v>5</v>
      </c>
      <c r="N47" s="17">
        <v>5</v>
      </c>
      <c r="O47" s="17">
        <v>5</v>
      </c>
      <c r="P47" s="17">
        <v>5</v>
      </c>
      <c r="Q47" s="661">
        <f t="shared" si="1"/>
        <v>20</v>
      </c>
      <c r="R47" s="34">
        <v>1</v>
      </c>
      <c r="S47" s="10">
        <v>0.2</v>
      </c>
      <c r="T47" s="6">
        <v>1</v>
      </c>
      <c r="U47" s="20">
        <v>0.2</v>
      </c>
      <c r="V47" s="6">
        <v>3</v>
      </c>
      <c r="W47" s="20">
        <v>0.6</v>
      </c>
      <c r="X47" s="541">
        <f>R47+T47+V47</f>
        <v>5</v>
      </c>
      <c r="Y47" s="486">
        <f>X47/O47</f>
        <v>1</v>
      </c>
      <c r="Z47" s="6">
        <v>1</v>
      </c>
      <c r="AA47" s="485">
        <v>2</v>
      </c>
      <c r="AB47" s="474">
        <v>0.8</v>
      </c>
    </row>
    <row r="48" spans="1:28" s="470" customFormat="1" ht="76.5" customHeight="1">
      <c r="A48" s="5">
        <v>32.1</v>
      </c>
      <c r="B48" s="4" t="s">
        <v>352</v>
      </c>
      <c r="C48" s="4" t="s">
        <v>398</v>
      </c>
      <c r="D48" s="4" t="s">
        <v>75</v>
      </c>
      <c r="E48" s="4" t="s">
        <v>92</v>
      </c>
      <c r="F48" s="4" t="s">
        <v>93</v>
      </c>
      <c r="G48" s="4" t="s">
        <v>412</v>
      </c>
      <c r="H48" s="4" t="s">
        <v>417</v>
      </c>
      <c r="I48" s="517" t="s">
        <v>81</v>
      </c>
      <c r="J48" s="517" t="s">
        <v>141</v>
      </c>
      <c r="K48" s="518" t="s">
        <v>3859</v>
      </c>
      <c r="L48" s="519" t="s">
        <v>85</v>
      </c>
      <c r="M48" s="22">
        <v>1</v>
      </c>
      <c r="N48" s="17">
        <v>3</v>
      </c>
      <c r="O48" s="17">
        <v>3</v>
      </c>
      <c r="P48" s="17">
        <v>3</v>
      </c>
      <c r="Q48" s="661">
        <f t="shared" si="1"/>
        <v>10</v>
      </c>
      <c r="R48" s="34">
        <v>2</v>
      </c>
      <c r="S48" s="10">
        <v>0.66666666666666663</v>
      </c>
      <c r="T48" s="6">
        <v>6</v>
      </c>
      <c r="U48" s="20">
        <v>2</v>
      </c>
      <c r="V48" s="6">
        <v>1</v>
      </c>
      <c r="W48" s="20">
        <v>0.33</v>
      </c>
      <c r="X48" s="541">
        <f>R48+T48+V48</f>
        <v>9</v>
      </c>
      <c r="Y48" s="486">
        <f>X48/O48</f>
        <v>3</v>
      </c>
      <c r="Z48" s="6">
        <v>0</v>
      </c>
      <c r="AA48" s="485">
        <v>1</v>
      </c>
      <c r="AB48" s="474">
        <v>2.3333333333333335</v>
      </c>
    </row>
    <row r="49" spans="1:28" s="470" customFormat="1" ht="76.5" customHeight="1">
      <c r="A49" s="5">
        <v>33</v>
      </c>
      <c r="B49" s="4" t="s">
        <v>352</v>
      </c>
      <c r="C49" s="4" t="s">
        <v>71</v>
      </c>
      <c r="D49" s="4" t="s">
        <v>127</v>
      </c>
      <c r="E49" s="4" t="s">
        <v>128</v>
      </c>
      <c r="F49" s="4" t="s">
        <v>93</v>
      </c>
      <c r="G49" s="4" t="s">
        <v>422</v>
      </c>
      <c r="H49" s="4" t="s">
        <v>425</v>
      </c>
      <c r="I49" s="517"/>
      <c r="J49" s="517"/>
      <c r="K49" s="518"/>
      <c r="L49" s="519"/>
      <c r="M49" s="22">
        <v>0.5</v>
      </c>
      <c r="N49" s="17">
        <v>0.5</v>
      </c>
      <c r="O49" s="17">
        <v>0</v>
      </c>
      <c r="P49" s="17">
        <v>0</v>
      </c>
      <c r="Q49" s="661">
        <f t="shared" si="1"/>
        <v>1</v>
      </c>
      <c r="R49" s="34">
        <v>0</v>
      </c>
      <c r="S49" s="10">
        <v>0</v>
      </c>
      <c r="T49" s="6"/>
      <c r="U49" s="6"/>
      <c r="V49" s="6"/>
      <c r="W49" s="6"/>
      <c r="X49" s="544"/>
      <c r="Y49" s="544"/>
      <c r="Z49" s="6">
        <v>0</v>
      </c>
      <c r="AA49" s="485">
        <v>0.9</v>
      </c>
      <c r="AB49" s="474">
        <v>1</v>
      </c>
    </row>
    <row r="50" spans="1:28" s="470" customFormat="1" ht="76.5" customHeight="1">
      <c r="A50" s="5">
        <v>33.1</v>
      </c>
      <c r="B50" s="4" t="s">
        <v>352</v>
      </c>
      <c r="C50" s="4" t="s">
        <v>71</v>
      </c>
      <c r="D50" s="4" t="s">
        <v>127</v>
      </c>
      <c r="E50" s="4" t="s">
        <v>128</v>
      </c>
      <c r="F50" s="4" t="s">
        <v>3861</v>
      </c>
      <c r="G50" s="4" t="s">
        <v>422</v>
      </c>
      <c r="H50" s="4" t="s">
        <v>931</v>
      </c>
      <c r="I50" s="517" t="s">
        <v>81</v>
      </c>
      <c r="J50" s="517" t="s">
        <v>141</v>
      </c>
      <c r="K50" s="518" t="s">
        <v>3859</v>
      </c>
      <c r="L50" s="519" t="s">
        <v>85</v>
      </c>
      <c r="M50" s="22">
        <v>0</v>
      </c>
      <c r="N50" s="17">
        <v>0.2</v>
      </c>
      <c r="O50" s="17">
        <v>0.4</v>
      </c>
      <c r="P50" s="17">
        <v>0.4</v>
      </c>
      <c r="Q50" s="661">
        <f t="shared" si="1"/>
        <v>1</v>
      </c>
      <c r="R50" s="34">
        <v>0</v>
      </c>
      <c r="S50" s="10">
        <v>0</v>
      </c>
      <c r="T50" s="536">
        <v>0.15</v>
      </c>
      <c r="U50" s="20">
        <v>0.37</v>
      </c>
      <c r="V50" s="19">
        <v>0.15</v>
      </c>
      <c r="W50" s="20">
        <v>0.38</v>
      </c>
      <c r="X50" s="538">
        <v>0.3</v>
      </c>
      <c r="Y50" s="486">
        <v>0.8</v>
      </c>
      <c r="Z50" s="6">
        <v>0</v>
      </c>
      <c r="AA50" s="485"/>
      <c r="AB50" s="474">
        <v>1.4500000000000002</v>
      </c>
    </row>
    <row r="51" spans="1:28" s="470" customFormat="1" ht="104.25" customHeight="1">
      <c r="A51" s="5">
        <v>34</v>
      </c>
      <c r="B51" s="4" t="s">
        <v>430</v>
      </c>
      <c r="C51" s="4" t="s">
        <v>91</v>
      </c>
      <c r="D51" s="4" t="s">
        <v>75</v>
      </c>
      <c r="E51" s="4" t="s">
        <v>433</v>
      </c>
      <c r="F51" s="4" t="s">
        <v>129</v>
      </c>
      <c r="G51" s="4" t="s">
        <v>434</v>
      </c>
      <c r="H51" s="4" t="s">
        <v>436</v>
      </c>
      <c r="I51" s="517" t="s">
        <v>109</v>
      </c>
      <c r="J51" s="517" t="s">
        <v>141</v>
      </c>
      <c r="K51" s="518"/>
      <c r="L51" s="519" t="s">
        <v>112</v>
      </c>
      <c r="M51" s="22">
        <v>1</v>
      </c>
      <c r="N51" s="17">
        <v>0</v>
      </c>
      <c r="O51" s="17">
        <v>0</v>
      </c>
      <c r="P51" s="17">
        <v>0</v>
      </c>
      <c r="Q51" s="545">
        <v>1</v>
      </c>
      <c r="R51" s="528"/>
      <c r="S51" s="472"/>
      <c r="T51" s="546">
        <v>1</v>
      </c>
      <c r="U51" s="32">
        <v>1</v>
      </c>
      <c r="V51" s="6"/>
      <c r="W51" s="6"/>
      <c r="X51" s="544"/>
      <c r="Y51" s="544"/>
      <c r="Z51" s="529">
        <v>0</v>
      </c>
      <c r="AA51" s="547">
        <v>1</v>
      </c>
      <c r="AB51" s="548"/>
    </row>
    <row r="52" spans="1:28" s="470" customFormat="1" ht="96" customHeight="1">
      <c r="A52" s="5">
        <v>34.1</v>
      </c>
      <c r="B52" s="4" t="s">
        <v>430</v>
      </c>
      <c r="C52" s="4" t="s">
        <v>91</v>
      </c>
      <c r="D52" s="4" t="s">
        <v>75</v>
      </c>
      <c r="E52" s="4" t="s">
        <v>203</v>
      </c>
      <c r="F52" s="4" t="s">
        <v>129</v>
      </c>
      <c r="G52" s="4" t="s">
        <v>434</v>
      </c>
      <c r="H52" s="4" t="s">
        <v>443</v>
      </c>
      <c r="I52" s="517" t="s">
        <v>121</v>
      </c>
      <c r="J52" s="517" t="s">
        <v>141</v>
      </c>
      <c r="K52" s="518"/>
      <c r="L52" s="519" t="s">
        <v>112</v>
      </c>
      <c r="M52" s="22">
        <v>0</v>
      </c>
      <c r="N52" s="25">
        <v>258806</v>
      </c>
      <c r="O52" s="17">
        <v>0</v>
      </c>
      <c r="P52" s="17">
        <v>0</v>
      </c>
      <c r="Q52" s="549">
        <v>258806</v>
      </c>
      <c r="R52" s="548"/>
      <c r="S52" s="472"/>
      <c r="T52" s="6"/>
      <c r="U52" s="6"/>
      <c r="V52" s="6"/>
      <c r="W52" s="6"/>
      <c r="X52" s="544"/>
      <c r="Y52" s="544"/>
      <c r="Z52" s="532">
        <v>0</v>
      </c>
      <c r="AA52" s="550"/>
      <c r="AB52" s="551">
        <v>1</v>
      </c>
    </row>
    <row r="53" spans="1:28" s="470" customFormat="1" ht="76.5" customHeight="1">
      <c r="A53" s="5">
        <v>35</v>
      </c>
      <c r="B53" s="4" t="s">
        <v>430</v>
      </c>
      <c r="C53" s="4" t="s">
        <v>91</v>
      </c>
      <c r="D53" s="4" t="s">
        <v>75</v>
      </c>
      <c r="E53" s="4" t="s">
        <v>433</v>
      </c>
      <c r="F53" s="4" t="s">
        <v>129</v>
      </c>
      <c r="G53" s="4" t="s">
        <v>447</v>
      </c>
      <c r="H53" s="4" t="s">
        <v>449</v>
      </c>
      <c r="I53" s="517" t="s">
        <v>109</v>
      </c>
      <c r="J53" s="517" t="s">
        <v>141</v>
      </c>
      <c r="K53" s="518"/>
      <c r="L53" s="519" t="s">
        <v>112</v>
      </c>
      <c r="M53" s="22">
        <v>0</v>
      </c>
      <c r="N53" s="17">
        <v>1</v>
      </c>
      <c r="O53" s="17">
        <v>0</v>
      </c>
      <c r="P53" s="17">
        <v>0</v>
      </c>
      <c r="Q53" s="545">
        <v>1</v>
      </c>
      <c r="R53" s="528"/>
      <c r="S53" s="472"/>
      <c r="T53" s="826">
        <v>0</v>
      </c>
      <c r="U53" s="32">
        <v>0</v>
      </c>
      <c r="V53" s="6">
        <v>1</v>
      </c>
      <c r="W53" s="20">
        <v>1</v>
      </c>
      <c r="X53" s="685"/>
      <c r="Y53" s="552"/>
      <c r="Z53" s="532">
        <f>1-1</f>
        <v>0</v>
      </c>
      <c r="AA53" s="550"/>
      <c r="AB53" s="551">
        <v>1</v>
      </c>
    </row>
    <row r="54" spans="1:28" s="470" customFormat="1" ht="76.5" customHeight="1">
      <c r="A54" s="5">
        <v>36</v>
      </c>
      <c r="B54" s="4" t="s">
        <v>430</v>
      </c>
      <c r="C54" s="4" t="s">
        <v>91</v>
      </c>
      <c r="D54" s="4" t="s">
        <v>75</v>
      </c>
      <c r="E54" s="4" t="s">
        <v>433</v>
      </c>
      <c r="F54" s="4" t="s">
        <v>129</v>
      </c>
      <c r="G54" s="4" t="s">
        <v>454</v>
      </c>
      <c r="H54" s="4" t="s">
        <v>455</v>
      </c>
      <c r="I54" s="517" t="s">
        <v>121</v>
      </c>
      <c r="J54" s="517" t="s">
        <v>141</v>
      </c>
      <c r="K54" s="518"/>
      <c r="L54" s="519" t="s">
        <v>112</v>
      </c>
      <c r="M54" s="22">
        <v>1</v>
      </c>
      <c r="N54" s="17">
        <v>0</v>
      </c>
      <c r="O54" s="17">
        <v>0</v>
      </c>
      <c r="P54" s="17">
        <v>0</v>
      </c>
      <c r="Q54" s="545">
        <v>1</v>
      </c>
      <c r="R54" s="528"/>
      <c r="S54" s="472"/>
      <c r="T54" s="6"/>
      <c r="U54" s="6"/>
      <c r="V54" s="6"/>
      <c r="W54" s="6"/>
      <c r="X54" s="552"/>
      <c r="Y54" s="552"/>
      <c r="Z54" s="532">
        <v>0</v>
      </c>
      <c r="AA54" s="551">
        <v>1</v>
      </c>
      <c r="AB54" s="553"/>
    </row>
    <row r="55" spans="1:28" s="470" customFormat="1" ht="76.5" customHeight="1">
      <c r="A55" s="5">
        <v>37</v>
      </c>
      <c r="B55" s="4" t="s">
        <v>430</v>
      </c>
      <c r="C55" s="4" t="s">
        <v>91</v>
      </c>
      <c r="D55" s="4" t="s">
        <v>75</v>
      </c>
      <c r="E55" s="4" t="s">
        <v>203</v>
      </c>
      <c r="F55" s="4" t="s">
        <v>129</v>
      </c>
      <c r="G55" s="4" t="s">
        <v>459</v>
      </c>
      <c r="H55" s="4" t="s">
        <v>461</v>
      </c>
      <c r="I55" s="517" t="s">
        <v>121</v>
      </c>
      <c r="J55" s="517" t="s">
        <v>83</v>
      </c>
      <c r="K55" s="3" t="s">
        <v>3859</v>
      </c>
      <c r="L55" s="519" t="s">
        <v>112</v>
      </c>
      <c r="M55" s="9">
        <v>0.5</v>
      </c>
      <c r="N55" s="8">
        <v>0.65</v>
      </c>
      <c r="O55" s="8">
        <v>0.8</v>
      </c>
      <c r="P55" s="8">
        <v>1</v>
      </c>
      <c r="Q55" s="554">
        <v>1</v>
      </c>
      <c r="R55" s="555">
        <v>0.82099999999999995</v>
      </c>
      <c r="S55" s="472">
        <v>1</v>
      </c>
      <c r="T55" s="827">
        <v>0.83179999999999998</v>
      </c>
      <c r="U55" s="32">
        <v>1</v>
      </c>
      <c r="V55" s="350">
        <v>0.8427</v>
      </c>
      <c r="W55" s="20">
        <f>+V55/O55</f>
        <v>1.053375</v>
      </c>
      <c r="X55" s="556">
        <v>0.8427</v>
      </c>
      <c r="Y55" s="552">
        <v>1.05</v>
      </c>
      <c r="Z55" s="532">
        <v>0</v>
      </c>
      <c r="AA55" s="551">
        <v>0.52</v>
      </c>
      <c r="AB55" s="557">
        <v>0.77910000000000001</v>
      </c>
    </row>
    <row r="56" spans="1:28" s="470" customFormat="1" ht="76.5" customHeight="1">
      <c r="A56" s="5">
        <v>38</v>
      </c>
      <c r="B56" s="4" t="s">
        <v>467</v>
      </c>
      <c r="C56" s="4" t="s">
        <v>91</v>
      </c>
      <c r="D56" s="4" t="s">
        <v>469</v>
      </c>
      <c r="E56" s="4" t="s">
        <v>470</v>
      </c>
      <c r="F56" s="4" t="s">
        <v>232</v>
      </c>
      <c r="G56" s="4" t="s">
        <v>471</v>
      </c>
      <c r="H56" s="4" t="s">
        <v>473</v>
      </c>
      <c r="I56" s="517" t="s">
        <v>109</v>
      </c>
      <c r="J56" s="517" t="s">
        <v>83</v>
      </c>
      <c r="K56" s="518" t="s">
        <v>3859</v>
      </c>
      <c r="L56" s="519" t="s">
        <v>85</v>
      </c>
      <c r="M56" s="9">
        <v>0</v>
      </c>
      <c r="N56" s="8">
        <v>0</v>
      </c>
      <c r="O56" s="8">
        <v>1</v>
      </c>
      <c r="P56" s="8">
        <v>1</v>
      </c>
      <c r="Q56" s="554">
        <v>1</v>
      </c>
      <c r="R56" s="548"/>
      <c r="S56" s="472"/>
      <c r="T56" s="3">
        <v>0</v>
      </c>
      <c r="U56" s="6">
        <v>0</v>
      </c>
      <c r="V56" s="20">
        <v>0.75</v>
      </c>
      <c r="W56" s="20">
        <v>0.75</v>
      </c>
      <c r="X56" s="686">
        <v>0.75</v>
      </c>
      <c r="Y56" s="686">
        <v>0.75</v>
      </c>
      <c r="Z56" s="6">
        <v>0</v>
      </c>
      <c r="AA56" s="474"/>
      <c r="AB56" s="474">
        <v>0</v>
      </c>
    </row>
    <row r="57" spans="1:28" s="470" customFormat="1" ht="76.5" customHeight="1">
      <c r="A57" s="5">
        <v>39</v>
      </c>
      <c r="B57" s="4" t="s">
        <v>467</v>
      </c>
      <c r="C57" s="4" t="s">
        <v>91</v>
      </c>
      <c r="D57" s="4" t="s">
        <v>75</v>
      </c>
      <c r="E57" s="4" t="s">
        <v>92</v>
      </c>
      <c r="F57" s="4" t="s">
        <v>478</v>
      </c>
      <c r="G57" s="4" t="s">
        <v>479</v>
      </c>
      <c r="H57" s="4" t="s">
        <v>481</v>
      </c>
      <c r="I57" s="517" t="s">
        <v>109</v>
      </c>
      <c r="J57" s="517" t="s">
        <v>83</v>
      </c>
      <c r="K57" s="518" t="s">
        <v>3859</v>
      </c>
      <c r="L57" s="519" t="s">
        <v>85</v>
      </c>
      <c r="M57" s="9">
        <v>0</v>
      </c>
      <c r="N57" s="8">
        <v>1</v>
      </c>
      <c r="O57" s="8">
        <v>1</v>
      </c>
      <c r="P57" s="8">
        <v>1</v>
      </c>
      <c r="Q57" s="473">
        <v>1</v>
      </c>
      <c r="R57" s="548"/>
      <c r="S57" s="472"/>
      <c r="T57" s="6">
        <v>0</v>
      </c>
      <c r="U57" s="6">
        <v>0</v>
      </c>
      <c r="V57" s="6">
        <v>0.92</v>
      </c>
      <c r="W57" s="20">
        <v>0.92</v>
      </c>
      <c r="X57" s="686">
        <v>0.92</v>
      </c>
      <c r="Y57" s="686">
        <v>0.92</v>
      </c>
      <c r="Z57" s="6">
        <v>0</v>
      </c>
      <c r="AA57" s="474"/>
      <c r="AB57" s="474">
        <v>0</v>
      </c>
    </row>
    <row r="58" spans="1:28" s="470" customFormat="1" ht="76.5" customHeight="1">
      <c r="A58" s="5">
        <v>39.1</v>
      </c>
      <c r="B58" s="4" t="s">
        <v>467</v>
      </c>
      <c r="C58" s="4" t="s">
        <v>91</v>
      </c>
      <c r="D58" s="4" t="s">
        <v>75</v>
      </c>
      <c r="E58" s="4" t="s">
        <v>92</v>
      </c>
      <c r="F58" s="4" t="s">
        <v>478</v>
      </c>
      <c r="G58" s="4" t="s">
        <v>479</v>
      </c>
      <c r="H58" s="4" t="s">
        <v>485</v>
      </c>
      <c r="I58" s="517" t="s">
        <v>109</v>
      </c>
      <c r="J58" s="517" t="s">
        <v>141</v>
      </c>
      <c r="K58" s="518" t="s">
        <v>3859</v>
      </c>
      <c r="L58" s="519" t="s">
        <v>85</v>
      </c>
      <c r="M58" s="22">
        <v>1</v>
      </c>
      <c r="N58" s="543">
        <v>0</v>
      </c>
      <c r="O58" s="543">
        <v>0</v>
      </c>
      <c r="P58" s="543">
        <v>0</v>
      </c>
      <c r="Q58" s="543">
        <v>1</v>
      </c>
      <c r="R58" s="528"/>
      <c r="S58" s="472"/>
      <c r="T58" s="6"/>
      <c r="U58" s="6"/>
      <c r="V58" s="6"/>
      <c r="W58" s="20"/>
      <c r="X58" s="563"/>
      <c r="Y58" s="563"/>
      <c r="Z58" s="6">
        <v>0</v>
      </c>
      <c r="AA58" s="474">
        <v>0</v>
      </c>
      <c r="AB58" s="474"/>
    </row>
    <row r="59" spans="1:28" s="470" customFormat="1" ht="76.5" customHeight="1">
      <c r="A59" s="5">
        <v>40</v>
      </c>
      <c r="B59" s="4" t="s">
        <v>489</v>
      </c>
      <c r="C59" s="4" t="s">
        <v>91</v>
      </c>
      <c r="D59" s="4" t="s">
        <v>492</v>
      </c>
      <c r="E59" s="4" t="s">
        <v>493</v>
      </c>
      <c r="F59" s="4" t="s">
        <v>129</v>
      </c>
      <c r="G59" s="4" t="s">
        <v>494</v>
      </c>
      <c r="H59" s="4" t="s">
        <v>497</v>
      </c>
      <c r="I59" s="517" t="s">
        <v>81</v>
      </c>
      <c r="J59" s="517" t="s">
        <v>83</v>
      </c>
      <c r="K59" s="518" t="s">
        <v>111</v>
      </c>
      <c r="L59" s="519" t="s">
        <v>112</v>
      </c>
      <c r="M59" s="9">
        <v>0</v>
      </c>
      <c r="N59" s="8">
        <v>1</v>
      </c>
      <c r="O59" s="8">
        <v>1</v>
      </c>
      <c r="P59" s="8">
        <v>1</v>
      </c>
      <c r="Q59" s="558">
        <v>1</v>
      </c>
      <c r="R59" s="529"/>
      <c r="S59" s="472"/>
      <c r="T59" s="6"/>
      <c r="U59" s="6"/>
      <c r="V59" s="6"/>
      <c r="W59" s="6"/>
      <c r="X59" s="20"/>
      <c r="Y59" s="20"/>
      <c r="Z59" s="20">
        <v>0</v>
      </c>
      <c r="AA59" s="474"/>
      <c r="AB59" s="8">
        <v>1</v>
      </c>
    </row>
    <row r="60" spans="1:28" s="470" customFormat="1" ht="76.5" customHeight="1">
      <c r="A60" s="5">
        <v>40.1</v>
      </c>
      <c r="B60" s="4" t="s">
        <v>489</v>
      </c>
      <c r="C60" s="4" t="s">
        <v>91</v>
      </c>
      <c r="D60" s="4" t="s">
        <v>492</v>
      </c>
      <c r="E60" s="4" t="s">
        <v>493</v>
      </c>
      <c r="F60" s="4" t="s">
        <v>129</v>
      </c>
      <c r="G60" s="4" t="s">
        <v>494</v>
      </c>
      <c r="H60" s="4" t="s">
        <v>505</v>
      </c>
      <c r="I60" s="517" t="s">
        <v>81</v>
      </c>
      <c r="J60" s="517" t="s">
        <v>141</v>
      </c>
      <c r="K60" s="518" t="s">
        <v>3859</v>
      </c>
      <c r="L60" s="519" t="s">
        <v>112</v>
      </c>
      <c r="M60" s="542">
        <v>0</v>
      </c>
      <c r="N60" s="543">
        <v>2</v>
      </c>
      <c r="O60" s="543">
        <v>2</v>
      </c>
      <c r="P60" s="543">
        <v>2</v>
      </c>
      <c r="Q60" s="559">
        <v>6</v>
      </c>
      <c r="R60" s="529">
        <v>1</v>
      </c>
      <c r="S60" s="472">
        <v>0.5</v>
      </c>
      <c r="T60" s="6">
        <v>1</v>
      </c>
      <c r="U60" s="472">
        <v>0.5</v>
      </c>
      <c r="V60" s="20">
        <v>0</v>
      </c>
      <c r="W60" s="20">
        <v>1</v>
      </c>
      <c r="X60" s="21">
        <v>2</v>
      </c>
      <c r="Y60" s="20">
        <v>1</v>
      </c>
      <c r="Z60" s="6">
        <v>0</v>
      </c>
      <c r="AA60" s="474"/>
      <c r="AB60" s="8">
        <v>1</v>
      </c>
    </row>
    <row r="61" spans="1:28" s="470" customFormat="1" ht="99" customHeight="1">
      <c r="A61" s="5">
        <v>40.200000000000003</v>
      </c>
      <c r="B61" s="4" t="s">
        <v>489</v>
      </c>
      <c r="C61" s="4" t="s">
        <v>91</v>
      </c>
      <c r="D61" s="4" t="s">
        <v>492</v>
      </c>
      <c r="E61" s="4" t="s">
        <v>493</v>
      </c>
      <c r="F61" s="4" t="s">
        <v>129</v>
      </c>
      <c r="G61" s="4" t="s">
        <v>494</v>
      </c>
      <c r="H61" s="4" t="s">
        <v>511</v>
      </c>
      <c r="I61" s="517" t="s">
        <v>81</v>
      </c>
      <c r="J61" s="517" t="s">
        <v>83</v>
      </c>
      <c r="K61" s="518" t="s">
        <v>111</v>
      </c>
      <c r="L61" s="519" t="s">
        <v>112</v>
      </c>
      <c r="M61" s="9">
        <v>0</v>
      </c>
      <c r="N61" s="8">
        <v>1</v>
      </c>
      <c r="O61" s="8">
        <v>1</v>
      </c>
      <c r="P61" s="8">
        <v>1</v>
      </c>
      <c r="Q61" s="558">
        <v>1</v>
      </c>
      <c r="R61" s="529"/>
      <c r="S61" s="472"/>
      <c r="T61" s="20">
        <v>1</v>
      </c>
      <c r="U61" s="20">
        <v>1</v>
      </c>
      <c r="V61" s="20"/>
      <c r="W61" s="20"/>
      <c r="X61" s="20">
        <v>1</v>
      </c>
      <c r="Y61" s="20">
        <v>1</v>
      </c>
      <c r="Z61" s="20">
        <v>0</v>
      </c>
      <c r="AA61" s="474"/>
      <c r="AB61" s="8">
        <v>1</v>
      </c>
    </row>
    <row r="62" spans="1:28" s="470" customFormat="1" ht="76.5" customHeight="1">
      <c r="A62" s="5">
        <v>41</v>
      </c>
      <c r="B62" s="4" t="s">
        <v>489</v>
      </c>
      <c r="C62" s="4" t="s">
        <v>91</v>
      </c>
      <c r="D62" s="4" t="s">
        <v>492</v>
      </c>
      <c r="E62" s="4" t="s">
        <v>493</v>
      </c>
      <c r="F62" s="4" t="s">
        <v>129</v>
      </c>
      <c r="G62" s="4" t="s">
        <v>515</v>
      </c>
      <c r="H62" s="4" t="s">
        <v>517</v>
      </c>
      <c r="I62" s="517" t="s">
        <v>81</v>
      </c>
      <c r="J62" s="517" t="s">
        <v>83</v>
      </c>
      <c r="K62" s="518" t="s">
        <v>111</v>
      </c>
      <c r="L62" s="519" t="s">
        <v>112</v>
      </c>
      <c r="M62" s="9">
        <v>0</v>
      </c>
      <c r="N62" s="8">
        <v>1</v>
      </c>
      <c r="O62" s="8">
        <v>1</v>
      </c>
      <c r="P62" s="8">
        <v>1</v>
      </c>
      <c r="Q62" s="558">
        <v>1</v>
      </c>
      <c r="R62" s="529"/>
      <c r="S62" s="472"/>
      <c r="T62" s="6"/>
      <c r="U62" s="6"/>
      <c r="V62" s="20"/>
      <c r="W62" s="20"/>
      <c r="X62" s="20"/>
      <c r="Y62" s="20"/>
      <c r="Z62" s="20">
        <v>0</v>
      </c>
      <c r="AA62" s="8">
        <v>0.64</v>
      </c>
      <c r="AB62" s="8">
        <v>0.36</v>
      </c>
    </row>
    <row r="63" spans="1:28" s="470" customFormat="1" ht="131.25" customHeight="1">
      <c r="A63" s="5">
        <v>42</v>
      </c>
      <c r="B63" s="4" t="s">
        <v>489</v>
      </c>
      <c r="C63" s="4" t="s">
        <v>91</v>
      </c>
      <c r="D63" s="4" t="s">
        <v>103</v>
      </c>
      <c r="E63" s="4" t="s">
        <v>343</v>
      </c>
      <c r="F63" s="4" t="s">
        <v>129</v>
      </c>
      <c r="G63" s="4" t="s">
        <v>521</v>
      </c>
      <c r="H63" s="26" t="s">
        <v>524</v>
      </c>
      <c r="I63" s="517" t="s">
        <v>81</v>
      </c>
      <c r="J63" s="517" t="s">
        <v>83</v>
      </c>
      <c r="K63" s="3" t="s">
        <v>111</v>
      </c>
      <c r="L63" s="519" t="s">
        <v>112</v>
      </c>
      <c r="M63" s="9">
        <v>0</v>
      </c>
      <c r="N63" s="8">
        <v>1</v>
      </c>
      <c r="O63" s="8">
        <v>1</v>
      </c>
      <c r="P63" s="8">
        <v>1</v>
      </c>
      <c r="Q63" s="554">
        <v>1</v>
      </c>
      <c r="R63" s="472">
        <v>1</v>
      </c>
      <c r="S63" s="472">
        <v>1</v>
      </c>
      <c r="T63" s="20">
        <v>1</v>
      </c>
      <c r="U63" s="20">
        <v>1</v>
      </c>
      <c r="V63" s="97">
        <v>1</v>
      </c>
      <c r="W63" s="97">
        <v>1</v>
      </c>
      <c r="X63" s="20">
        <v>1</v>
      </c>
      <c r="Y63" s="20">
        <v>1</v>
      </c>
      <c r="Z63" s="20">
        <v>0</v>
      </c>
      <c r="AA63" s="8">
        <v>1</v>
      </c>
      <c r="AB63" s="8">
        <v>1</v>
      </c>
    </row>
    <row r="64" spans="1:28" s="470" customFormat="1" ht="76.5" customHeight="1">
      <c r="A64" s="5">
        <v>43</v>
      </c>
      <c r="B64" s="4" t="s">
        <v>489</v>
      </c>
      <c r="C64" s="4" t="s">
        <v>91</v>
      </c>
      <c r="D64" s="4" t="s">
        <v>492</v>
      </c>
      <c r="E64" s="4" t="s">
        <v>493</v>
      </c>
      <c r="F64" s="4" t="s">
        <v>129</v>
      </c>
      <c r="G64" s="4" t="s">
        <v>529</v>
      </c>
      <c r="H64" s="4" t="s">
        <v>532</v>
      </c>
      <c r="I64" s="517" t="s">
        <v>81</v>
      </c>
      <c r="J64" s="517" t="s">
        <v>83</v>
      </c>
      <c r="K64" s="518" t="s">
        <v>3859</v>
      </c>
      <c r="L64" s="519" t="s">
        <v>85</v>
      </c>
      <c r="M64" s="9">
        <v>0</v>
      </c>
      <c r="N64" s="8">
        <v>0.1</v>
      </c>
      <c r="O64" s="8">
        <v>0.4</v>
      </c>
      <c r="P64" s="8">
        <v>0.5</v>
      </c>
      <c r="Q64" s="558">
        <v>1</v>
      </c>
      <c r="R64" s="560">
        <v>2.7E-2</v>
      </c>
      <c r="S64" s="488">
        <v>6.7400000000000002E-2</v>
      </c>
      <c r="T64" s="350">
        <v>8.1000000000000003E-2</v>
      </c>
      <c r="U64" s="524">
        <v>0.20250000000000001</v>
      </c>
      <c r="V64" s="350">
        <v>0.13500000000000001</v>
      </c>
      <c r="W64" s="524">
        <v>0.33750000000000002</v>
      </c>
      <c r="X64" s="350">
        <v>0.24299999999999999</v>
      </c>
      <c r="Y64" s="524">
        <v>0.60750000000000004</v>
      </c>
      <c r="Z64" s="20">
        <v>0</v>
      </c>
      <c r="AA64" s="8">
        <v>1</v>
      </c>
      <c r="AB64" s="8">
        <v>1</v>
      </c>
    </row>
    <row r="65" spans="1:28" s="470" customFormat="1" ht="76.5" customHeight="1">
      <c r="A65" s="5">
        <v>44</v>
      </c>
      <c r="B65" s="4" t="s">
        <v>537</v>
      </c>
      <c r="C65" s="4" t="s">
        <v>91</v>
      </c>
      <c r="D65" s="4" t="s">
        <v>103</v>
      </c>
      <c r="E65" s="4" t="s">
        <v>104</v>
      </c>
      <c r="F65" s="4" t="s">
        <v>116</v>
      </c>
      <c r="G65" s="4" t="s">
        <v>539</v>
      </c>
      <c r="H65" s="4" t="s">
        <v>541</v>
      </c>
      <c r="I65" s="517" t="s">
        <v>81</v>
      </c>
      <c r="J65" s="517" t="s">
        <v>83</v>
      </c>
      <c r="K65" s="3" t="s">
        <v>111</v>
      </c>
      <c r="L65" s="519" t="s">
        <v>112</v>
      </c>
      <c r="M65" s="22">
        <v>0</v>
      </c>
      <c r="N65" s="8">
        <v>1</v>
      </c>
      <c r="O65" s="8">
        <v>1</v>
      </c>
      <c r="P65" s="8">
        <v>1</v>
      </c>
      <c r="Q65" s="554">
        <v>1</v>
      </c>
      <c r="R65" s="528">
        <v>0.25</v>
      </c>
      <c r="S65" s="472">
        <v>0.25</v>
      </c>
      <c r="T65" s="20">
        <v>0.25</v>
      </c>
      <c r="U65" s="20">
        <v>0.25</v>
      </c>
      <c r="V65" s="20">
        <v>0.25</v>
      </c>
      <c r="W65" s="20">
        <v>0.25</v>
      </c>
      <c r="X65" s="544">
        <f>+R65+T65+V65</f>
        <v>0.75</v>
      </c>
      <c r="Y65" s="547">
        <f>+X65/O65</f>
        <v>0.75</v>
      </c>
      <c r="Z65" s="6">
        <v>0</v>
      </c>
      <c r="AA65" s="548"/>
      <c r="AB65" s="547">
        <v>1</v>
      </c>
    </row>
    <row r="66" spans="1:28" s="470" customFormat="1" ht="76.5" customHeight="1">
      <c r="A66" s="5">
        <v>45</v>
      </c>
      <c r="B66" s="4" t="s">
        <v>537</v>
      </c>
      <c r="C66" s="4" t="s">
        <v>91</v>
      </c>
      <c r="D66" s="4" t="s">
        <v>103</v>
      </c>
      <c r="E66" s="4" t="s">
        <v>104</v>
      </c>
      <c r="F66" s="4" t="s">
        <v>116</v>
      </c>
      <c r="G66" s="4" t="s">
        <v>546</v>
      </c>
      <c r="H66" s="4" t="s">
        <v>548</v>
      </c>
      <c r="I66" s="517" t="s">
        <v>109</v>
      </c>
      <c r="J66" s="517" t="s">
        <v>141</v>
      </c>
      <c r="K66" s="518" t="s">
        <v>3859</v>
      </c>
      <c r="L66" s="519" t="s">
        <v>112</v>
      </c>
      <c r="M66" s="22">
        <v>0</v>
      </c>
      <c r="N66" s="17">
        <v>2</v>
      </c>
      <c r="O66" s="17">
        <v>1</v>
      </c>
      <c r="P66" s="17">
        <v>0</v>
      </c>
      <c r="Q66" s="545">
        <v>3</v>
      </c>
      <c r="R66" s="548">
        <v>0.25</v>
      </c>
      <c r="S66" s="547">
        <v>0.25</v>
      </c>
      <c r="T66" s="6">
        <v>0.25</v>
      </c>
      <c r="U66" s="20">
        <v>0.25</v>
      </c>
      <c r="V66" s="19">
        <v>0.5</v>
      </c>
      <c r="W66" s="20">
        <v>1</v>
      </c>
      <c r="X66" s="687">
        <f>+R66+T66+V66</f>
        <v>1</v>
      </c>
      <c r="Y66" s="551">
        <f>+X66/O66</f>
        <v>1</v>
      </c>
      <c r="Z66" s="551">
        <v>0.05</v>
      </c>
      <c r="AA66" s="553"/>
      <c r="AB66" s="551">
        <v>0.95</v>
      </c>
    </row>
    <row r="67" spans="1:28" s="470" customFormat="1" ht="76.5" customHeight="1">
      <c r="A67" s="5">
        <v>46</v>
      </c>
      <c r="B67" s="4" t="s">
        <v>537</v>
      </c>
      <c r="C67" s="4" t="s">
        <v>91</v>
      </c>
      <c r="D67" s="4" t="s">
        <v>103</v>
      </c>
      <c r="E67" s="4" t="s">
        <v>104</v>
      </c>
      <c r="F67" s="4" t="s">
        <v>116</v>
      </c>
      <c r="G67" s="4" t="s">
        <v>552</v>
      </c>
      <c r="H67" s="4" t="s">
        <v>554</v>
      </c>
      <c r="I67" s="517" t="s">
        <v>109</v>
      </c>
      <c r="J67" s="517" t="s">
        <v>83</v>
      </c>
      <c r="K67" s="518" t="s">
        <v>3859</v>
      </c>
      <c r="L67" s="519" t="s">
        <v>112</v>
      </c>
      <c r="M67" s="22">
        <v>0</v>
      </c>
      <c r="N67" s="8">
        <v>0.3</v>
      </c>
      <c r="O67" s="8">
        <v>0.3</v>
      </c>
      <c r="P67" s="8">
        <v>0.4</v>
      </c>
      <c r="Q67" s="554">
        <v>1</v>
      </c>
      <c r="R67" s="555">
        <v>7.4999999999999997E-2</v>
      </c>
      <c r="S67" s="472">
        <v>0.25</v>
      </c>
      <c r="T67" s="350">
        <v>7.4999999999999997E-2</v>
      </c>
      <c r="U67" s="20">
        <v>0.25</v>
      </c>
      <c r="V67" s="524">
        <v>7.4999999999999997E-2</v>
      </c>
      <c r="W67" s="524">
        <v>0.25</v>
      </c>
      <c r="X67" s="561">
        <f>+R67+T67+V67</f>
        <v>0.22499999999999998</v>
      </c>
      <c r="Y67" s="551">
        <f>+X67/O67</f>
        <v>0.75</v>
      </c>
      <c r="Z67" s="6">
        <v>0</v>
      </c>
      <c r="AA67" s="553"/>
      <c r="AB67" s="551">
        <v>0.3</v>
      </c>
    </row>
    <row r="68" spans="1:28" s="470" customFormat="1" ht="51">
      <c r="A68" s="5">
        <v>47</v>
      </c>
      <c r="B68" s="4" t="s">
        <v>537</v>
      </c>
      <c r="C68" s="4" t="s">
        <v>91</v>
      </c>
      <c r="D68" s="4" t="s">
        <v>103</v>
      </c>
      <c r="E68" s="4" t="s">
        <v>104</v>
      </c>
      <c r="F68" s="4" t="s">
        <v>116</v>
      </c>
      <c r="G68" s="4" t="s">
        <v>558</v>
      </c>
      <c r="H68" s="4" t="s">
        <v>455</v>
      </c>
      <c r="I68" s="517"/>
      <c r="J68" s="517"/>
      <c r="K68" s="518"/>
      <c r="L68" s="519"/>
      <c r="M68" s="22">
        <v>0</v>
      </c>
      <c r="N68" s="17">
        <v>1</v>
      </c>
      <c r="O68" s="17">
        <v>0</v>
      </c>
      <c r="P68" s="17">
        <v>0</v>
      </c>
      <c r="Q68" s="545">
        <v>1</v>
      </c>
      <c r="R68" s="548"/>
      <c r="S68" s="472"/>
      <c r="T68" s="6"/>
      <c r="U68" s="6"/>
      <c r="V68" s="72"/>
      <c r="W68" s="72"/>
      <c r="X68" s="562"/>
      <c r="Y68" s="532"/>
      <c r="Z68" s="6">
        <v>0</v>
      </c>
      <c r="AA68" s="553"/>
      <c r="AB68" s="551">
        <v>1</v>
      </c>
    </row>
    <row r="69" spans="1:28" s="470" customFormat="1" ht="114.75" customHeight="1">
      <c r="A69" s="5">
        <v>48</v>
      </c>
      <c r="B69" s="4" t="s">
        <v>560</v>
      </c>
      <c r="C69" s="4" t="s">
        <v>91</v>
      </c>
      <c r="D69" s="4" t="s">
        <v>75</v>
      </c>
      <c r="E69" s="4" t="s">
        <v>433</v>
      </c>
      <c r="F69" s="4" t="s">
        <v>241</v>
      </c>
      <c r="G69" s="475" t="s">
        <v>562</v>
      </c>
      <c r="H69" s="4" t="s">
        <v>564</v>
      </c>
      <c r="I69" s="517" t="s">
        <v>109</v>
      </c>
      <c r="J69" s="517" t="s">
        <v>141</v>
      </c>
      <c r="K69" s="518" t="s">
        <v>3859</v>
      </c>
      <c r="L69" s="519" t="s">
        <v>112</v>
      </c>
      <c r="M69" s="22">
        <v>1</v>
      </c>
      <c r="N69" s="17">
        <v>1</v>
      </c>
      <c r="O69" s="17">
        <v>1</v>
      </c>
      <c r="P69" s="17">
        <v>0</v>
      </c>
      <c r="Q69" s="545">
        <v>3</v>
      </c>
      <c r="R69" s="548"/>
      <c r="S69" s="472"/>
      <c r="T69" s="548">
        <v>0</v>
      </c>
      <c r="U69" s="472">
        <v>0</v>
      </c>
      <c r="V69" s="548">
        <v>0</v>
      </c>
      <c r="W69" s="472">
        <v>0</v>
      </c>
      <c r="X69" s="563">
        <v>0</v>
      </c>
      <c r="Y69" s="563">
        <v>0</v>
      </c>
      <c r="Z69" s="6">
        <v>0</v>
      </c>
      <c r="AA69" s="17">
        <v>1</v>
      </c>
      <c r="AB69" s="17">
        <v>1</v>
      </c>
    </row>
    <row r="70" spans="1:28" s="470" customFormat="1" ht="97.5" customHeight="1">
      <c r="A70" s="5">
        <v>49</v>
      </c>
      <c r="B70" s="4" t="s">
        <v>560</v>
      </c>
      <c r="C70" s="4" t="s">
        <v>91</v>
      </c>
      <c r="D70" s="4" t="s">
        <v>75</v>
      </c>
      <c r="E70" s="4" t="s">
        <v>433</v>
      </c>
      <c r="F70" s="4" t="s">
        <v>241</v>
      </c>
      <c r="G70" s="475" t="s">
        <v>1689</v>
      </c>
      <c r="H70" s="4" t="s">
        <v>571</v>
      </c>
      <c r="I70" s="517" t="s">
        <v>109</v>
      </c>
      <c r="J70" s="517" t="s">
        <v>141</v>
      </c>
      <c r="K70" s="518" t="s">
        <v>3859</v>
      </c>
      <c r="L70" s="519" t="s">
        <v>112</v>
      </c>
      <c r="M70" s="22">
        <v>0</v>
      </c>
      <c r="N70" s="17">
        <v>1</v>
      </c>
      <c r="O70" s="17">
        <v>0</v>
      </c>
      <c r="P70" s="17">
        <v>0</v>
      </c>
      <c r="Q70" s="545">
        <v>1</v>
      </c>
      <c r="R70" s="548"/>
      <c r="S70" s="472"/>
      <c r="T70" s="548"/>
      <c r="U70" s="472"/>
      <c r="V70" s="548"/>
      <c r="W70" s="472"/>
      <c r="X70" s="563"/>
      <c r="Y70" s="563"/>
      <c r="Z70" s="6">
        <v>1</v>
      </c>
      <c r="AA70" s="6"/>
      <c r="AB70" s="20">
        <v>0</v>
      </c>
    </row>
    <row r="71" spans="1:28" s="470" customFormat="1" ht="76.5" customHeight="1">
      <c r="A71" s="5">
        <v>50</v>
      </c>
      <c r="B71" s="4" t="s">
        <v>560</v>
      </c>
      <c r="C71" s="4" t="s">
        <v>91</v>
      </c>
      <c r="D71" s="4" t="s">
        <v>75</v>
      </c>
      <c r="E71" s="4" t="s">
        <v>433</v>
      </c>
      <c r="F71" s="4" t="s">
        <v>241</v>
      </c>
      <c r="G71" s="475" t="s">
        <v>576</v>
      </c>
      <c r="H71" s="4" t="s">
        <v>578</v>
      </c>
      <c r="I71" s="517" t="s">
        <v>109</v>
      </c>
      <c r="J71" s="517" t="s">
        <v>141</v>
      </c>
      <c r="K71" s="518" t="s">
        <v>3859</v>
      </c>
      <c r="L71" s="519" t="s">
        <v>112</v>
      </c>
      <c r="M71" s="22">
        <v>0</v>
      </c>
      <c r="N71" s="17">
        <v>1</v>
      </c>
      <c r="O71" s="17">
        <v>1</v>
      </c>
      <c r="P71" s="17">
        <v>0</v>
      </c>
      <c r="Q71" s="545">
        <v>2</v>
      </c>
      <c r="R71" s="548"/>
      <c r="S71" s="472"/>
      <c r="T71" s="548"/>
      <c r="U71" s="472"/>
      <c r="V71" s="6"/>
      <c r="W71" s="688"/>
      <c r="X71" s="6"/>
      <c r="Y71" s="563"/>
      <c r="Z71" s="6">
        <v>0</v>
      </c>
      <c r="AA71" s="6">
        <v>0</v>
      </c>
      <c r="AB71" s="20">
        <v>1</v>
      </c>
    </row>
    <row r="72" spans="1:28" s="470" customFormat="1" ht="76.5" customHeight="1">
      <c r="A72" s="5">
        <v>51</v>
      </c>
      <c r="B72" s="4" t="s">
        <v>560</v>
      </c>
      <c r="C72" s="4" t="s">
        <v>91</v>
      </c>
      <c r="D72" s="4" t="s">
        <v>75</v>
      </c>
      <c r="E72" s="4" t="s">
        <v>582</v>
      </c>
      <c r="F72" s="4" t="s">
        <v>241</v>
      </c>
      <c r="G72" s="475" t="s">
        <v>583</v>
      </c>
      <c r="H72" s="4" t="s">
        <v>585</v>
      </c>
      <c r="I72" s="517" t="s">
        <v>81</v>
      </c>
      <c r="J72" s="517" t="s">
        <v>141</v>
      </c>
      <c r="K72" s="518" t="s">
        <v>3859</v>
      </c>
      <c r="L72" s="519" t="s">
        <v>112</v>
      </c>
      <c r="M72" s="22">
        <v>0</v>
      </c>
      <c r="N72" s="17">
        <v>2</v>
      </c>
      <c r="O72" s="17">
        <v>0</v>
      </c>
      <c r="P72" s="17">
        <v>0</v>
      </c>
      <c r="Q72" s="545">
        <v>2</v>
      </c>
      <c r="R72" s="548"/>
      <c r="S72" s="472"/>
      <c r="T72" s="548"/>
      <c r="U72" s="472"/>
      <c r="V72" s="6"/>
      <c r="W72" s="6"/>
      <c r="X72" s="472"/>
      <c r="Y72" s="472"/>
      <c r="Z72" s="6">
        <v>2</v>
      </c>
      <c r="AA72" s="20">
        <v>0</v>
      </c>
      <c r="AB72" s="20">
        <v>0</v>
      </c>
    </row>
    <row r="73" spans="1:28" s="470" customFormat="1" ht="76.5" customHeight="1">
      <c r="A73" s="5">
        <v>52</v>
      </c>
      <c r="B73" s="4" t="s">
        <v>560</v>
      </c>
      <c r="C73" s="4" t="s">
        <v>91</v>
      </c>
      <c r="D73" s="4" t="s">
        <v>103</v>
      </c>
      <c r="E73" s="4" t="s">
        <v>589</v>
      </c>
      <c r="F73" s="4" t="s">
        <v>241</v>
      </c>
      <c r="G73" s="4" t="s">
        <v>590</v>
      </c>
      <c r="H73" s="4" t="s">
        <v>592</v>
      </c>
      <c r="I73" s="517" t="s">
        <v>109</v>
      </c>
      <c r="J73" s="517" t="s">
        <v>141</v>
      </c>
      <c r="K73" s="518" t="s">
        <v>3859</v>
      </c>
      <c r="L73" s="519" t="s">
        <v>112</v>
      </c>
      <c r="M73" s="22">
        <v>0</v>
      </c>
      <c r="N73" s="17">
        <v>0</v>
      </c>
      <c r="O73" s="17">
        <v>0</v>
      </c>
      <c r="P73" s="17">
        <v>1</v>
      </c>
      <c r="Q73" s="545">
        <v>1</v>
      </c>
      <c r="R73" s="548"/>
      <c r="S73" s="472"/>
      <c r="T73" s="472"/>
      <c r="U73" s="472"/>
      <c r="V73" s="472"/>
      <c r="W73" s="472"/>
      <c r="X73" s="6"/>
      <c r="Y73" s="6"/>
      <c r="Z73" s="6">
        <v>0</v>
      </c>
      <c r="AA73" s="6"/>
      <c r="AB73" s="6"/>
    </row>
    <row r="74" spans="1:28" s="470" customFormat="1" ht="76.5" customHeight="1">
      <c r="A74" s="5">
        <v>53</v>
      </c>
      <c r="B74" s="4" t="s">
        <v>560</v>
      </c>
      <c r="C74" s="4" t="s">
        <v>91</v>
      </c>
      <c r="D74" s="4" t="s">
        <v>75</v>
      </c>
      <c r="E74" s="4" t="s">
        <v>203</v>
      </c>
      <c r="F74" s="4" t="s">
        <v>241</v>
      </c>
      <c r="G74" s="4" t="s">
        <v>596</v>
      </c>
      <c r="H74" s="4" t="s">
        <v>598</v>
      </c>
      <c r="I74" s="517" t="s">
        <v>109</v>
      </c>
      <c r="J74" s="517" t="s">
        <v>141</v>
      </c>
      <c r="K74" s="518" t="s">
        <v>3859</v>
      </c>
      <c r="L74" s="519" t="s">
        <v>112</v>
      </c>
      <c r="M74" s="22">
        <v>0</v>
      </c>
      <c r="N74" s="17">
        <v>0</v>
      </c>
      <c r="O74" s="17">
        <v>1</v>
      </c>
      <c r="P74" s="17">
        <v>0</v>
      </c>
      <c r="Q74" s="545">
        <v>1</v>
      </c>
      <c r="R74" s="548"/>
      <c r="S74" s="472"/>
      <c r="T74" s="564"/>
      <c r="U74" s="472">
        <v>0.25</v>
      </c>
      <c r="V74" s="6"/>
      <c r="W74" s="20">
        <v>0.25</v>
      </c>
      <c r="X74" s="548">
        <v>0.25</v>
      </c>
      <c r="Y74" s="20">
        <v>0.25</v>
      </c>
      <c r="Z74" s="6">
        <v>0</v>
      </c>
      <c r="AA74" s="6">
        <v>0</v>
      </c>
      <c r="AB74" s="6">
        <v>0</v>
      </c>
    </row>
    <row r="75" spans="1:28" s="470" customFormat="1" ht="76.5" customHeight="1">
      <c r="A75" s="5">
        <v>54</v>
      </c>
      <c r="B75" s="4" t="s">
        <v>560</v>
      </c>
      <c r="C75" s="4" t="s">
        <v>91</v>
      </c>
      <c r="D75" s="4" t="s">
        <v>75</v>
      </c>
      <c r="E75" s="4" t="s">
        <v>391</v>
      </c>
      <c r="F75" s="4" t="s">
        <v>241</v>
      </c>
      <c r="G75" s="4" t="s">
        <v>603</v>
      </c>
      <c r="H75" s="4" t="s">
        <v>605</v>
      </c>
      <c r="I75" s="517" t="s">
        <v>109</v>
      </c>
      <c r="J75" s="517" t="s">
        <v>141</v>
      </c>
      <c r="K75" s="518" t="s">
        <v>3859</v>
      </c>
      <c r="L75" s="519" t="s">
        <v>112</v>
      </c>
      <c r="M75" s="22">
        <v>0</v>
      </c>
      <c r="N75" s="17">
        <v>1</v>
      </c>
      <c r="O75" s="17">
        <v>0</v>
      </c>
      <c r="P75" s="17">
        <v>0</v>
      </c>
      <c r="Q75" s="545">
        <v>1</v>
      </c>
      <c r="R75" s="529"/>
      <c r="S75" s="472"/>
      <c r="T75" s="529"/>
      <c r="U75" s="472"/>
      <c r="V75" s="529"/>
      <c r="W75" s="472"/>
      <c r="X75" s="6"/>
      <c r="Y75" s="6"/>
      <c r="Z75" s="6">
        <v>0</v>
      </c>
      <c r="AA75" s="20"/>
      <c r="AB75" s="20">
        <v>1</v>
      </c>
    </row>
    <row r="76" spans="1:28" s="470" customFormat="1" ht="76.5" customHeight="1">
      <c r="A76" s="5">
        <v>55</v>
      </c>
      <c r="B76" s="4" t="s">
        <v>560</v>
      </c>
      <c r="C76" s="4" t="s">
        <v>91</v>
      </c>
      <c r="D76" s="4" t="s">
        <v>75</v>
      </c>
      <c r="E76" s="4" t="s">
        <v>92</v>
      </c>
      <c r="F76" s="4" t="s">
        <v>241</v>
      </c>
      <c r="G76" s="4" t="s">
        <v>610</v>
      </c>
      <c r="H76" s="4" t="s">
        <v>612</v>
      </c>
      <c r="I76" s="517" t="s">
        <v>109</v>
      </c>
      <c r="J76" s="517" t="s">
        <v>141</v>
      </c>
      <c r="K76" s="518" t="s">
        <v>3859</v>
      </c>
      <c r="L76" s="519" t="s">
        <v>112</v>
      </c>
      <c r="M76" s="9">
        <v>0.1</v>
      </c>
      <c r="N76" s="8">
        <v>0.4</v>
      </c>
      <c r="O76" s="8">
        <v>0.7</v>
      </c>
      <c r="P76" s="8">
        <v>1</v>
      </c>
      <c r="Q76" s="476">
        <v>1</v>
      </c>
      <c r="R76" s="528"/>
      <c r="S76" s="472"/>
      <c r="T76" s="528">
        <v>0.25</v>
      </c>
      <c r="U76" s="472">
        <f>+T76/O76</f>
        <v>0.35714285714285715</v>
      </c>
      <c r="V76" s="20">
        <v>0.25</v>
      </c>
      <c r="W76" s="20">
        <f>+V76+T76/O76</f>
        <v>0.60714285714285721</v>
      </c>
      <c r="X76" s="20">
        <v>0.25</v>
      </c>
      <c r="Y76" s="20">
        <v>0.25</v>
      </c>
      <c r="Z76" s="6">
        <v>0</v>
      </c>
      <c r="AA76" s="20">
        <v>0.1</v>
      </c>
      <c r="AB76" s="20">
        <v>0.4</v>
      </c>
    </row>
    <row r="77" spans="1:28" s="470" customFormat="1" ht="95.25" customHeight="1">
      <c r="A77" s="5">
        <v>56</v>
      </c>
      <c r="B77" s="4" t="s">
        <v>560</v>
      </c>
      <c r="C77" s="4" t="s">
        <v>91</v>
      </c>
      <c r="D77" s="4" t="s">
        <v>75</v>
      </c>
      <c r="E77" s="4" t="s">
        <v>616</v>
      </c>
      <c r="F77" s="4" t="s">
        <v>241</v>
      </c>
      <c r="G77" s="4" t="s">
        <v>617</v>
      </c>
      <c r="H77" s="4" t="s">
        <v>619</v>
      </c>
      <c r="I77" s="517" t="s">
        <v>109</v>
      </c>
      <c r="J77" s="517" t="s">
        <v>141</v>
      </c>
      <c r="K77" s="518" t="s">
        <v>3859</v>
      </c>
      <c r="L77" s="519" t="s">
        <v>112</v>
      </c>
      <c r="M77" s="9">
        <v>0.1</v>
      </c>
      <c r="N77" s="8">
        <v>0.5</v>
      </c>
      <c r="O77" s="8">
        <v>0.75</v>
      </c>
      <c r="P77" s="8">
        <v>1</v>
      </c>
      <c r="Q77" s="476">
        <v>1</v>
      </c>
      <c r="R77" s="528"/>
      <c r="S77" s="472"/>
      <c r="T77" s="528">
        <v>0.25</v>
      </c>
      <c r="U77" s="472">
        <f>+T77/O77</f>
        <v>0.33333333333333331</v>
      </c>
      <c r="V77" s="20">
        <v>0.25</v>
      </c>
      <c r="W77" s="20">
        <f>+V77+T77/O77</f>
        <v>0.58333333333333326</v>
      </c>
      <c r="X77" s="20">
        <v>0.25</v>
      </c>
      <c r="Y77" s="20">
        <v>0.33</v>
      </c>
      <c r="Z77" s="6">
        <v>0</v>
      </c>
      <c r="AA77" s="20">
        <v>0.1</v>
      </c>
      <c r="AB77" s="20">
        <v>0.5</v>
      </c>
    </row>
    <row r="78" spans="1:28" s="470" customFormat="1" ht="76.5" customHeight="1">
      <c r="A78" s="5">
        <v>57</v>
      </c>
      <c r="B78" s="4" t="s">
        <v>560</v>
      </c>
      <c r="C78" s="4" t="s">
        <v>91</v>
      </c>
      <c r="D78" s="4" t="s">
        <v>469</v>
      </c>
      <c r="E78" s="4" t="s">
        <v>470</v>
      </c>
      <c r="F78" s="4" t="s">
        <v>232</v>
      </c>
      <c r="G78" s="4" t="s">
        <v>914</v>
      </c>
      <c r="H78" s="4" t="s">
        <v>916</v>
      </c>
      <c r="I78" s="517" t="s">
        <v>109</v>
      </c>
      <c r="J78" s="517" t="s">
        <v>141</v>
      </c>
      <c r="K78" s="518" t="s">
        <v>3859</v>
      </c>
      <c r="L78" s="519" t="s">
        <v>112</v>
      </c>
      <c r="M78" s="22">
        <v>0</v>
      </c>
      <c r="N78" s="17">
        <v>1</v>
      </c>
      <c r="O78" s="17">
        <v>0</v>
      </c>
      <c r="P78" s="17">
        <v>0</v>
      </c>
      <c r="Q78" s="477">
        <v>1</v>
      </c>
      <c r="R78" s="548"/>
      <c r="S78" s="472"/>
      <c r="T78" s="548">
        <v>1</v>
      </c>
      <c r="U78" s="472">
        <v>1</v>
      </c>
      <c r="V78" s="6"/>
      <c r="W78" s="20"/>
      <c r="X78" s="6"/>
      <c r="Y78" s="6"/>
      <c r="Z78" s="6">
        <v>0</v>
      </c>
      <c r="AA78" s="6">
        <v>0</v>
      </c>
      <c r="AB78" s="6">
        <v>1</v>
      </c>
    </row>
    <row r="79" spans="1:28" ht="405.75" customHeight="1">
      <c r="A79" s="565">
        <v>58</v>
      </c>
      <c r="B79" s="241" t="s">
        <v>622</v>
      </c>
      <c r="C79" s="241" t="s">
        <v>91</v>
      </c>
      <c r="D79" s="241" t="s">
        <v>75</v>
      </c>
      <c r="E79" s="241" t="s">
        <v>203</v>
      </c>
      <c r="F79" s="241" t="s">
        <v>129</v>
      </c>
      <c r="G79" s="241" t="s">
        <v>625</v>
      </c>
      <c r="H79" s="241" t="s">
        <v>627</v>
      </c>
      <c r="I79" s="250" t="s">
        <v>109</v>
      </c>
      <c r="J79" s="250" t="s">
        <v>141</v>
      </c>
      <c r="K79" s="566" t="s">
        <v>3859</v>
      </c>
      <c r="L79" s="567" t="s">
        <v>296</v>
      </c>
      <c r="M79" s="568">
        <v>5</v>
      </c>
      <c r="N79" s="299">
        <v>5</v>
      </c>
      <c r="O79" s="299">
        <v>5</v>
      </c>
      <c r="P79" s="299">
        <v>5</v>
      </c>
      <c r="Q79" s="569">
        <v>20</v>
      </c>
      <c r="R79" s="570"/>
      <c r="S79" s="506"/>
      <c r="T79" s="300">
        <v>4</v>
      </c>
      <c r="U79" s="304">
        <v>0.8</v>
      </c>
      <c r="V79" s="300">
        <v>2</v>
      </c>
      <c r="W79" s="304">
        <v>0.4</v>
      </c>
      <c r="X79" s="300">
        <f>+V79+T79</f>
        <v>6</v>
      </c>
      <c r="Y79" s="304">
        <v>1.2</v>
      </c>
      <c r="Z79" s="6">
        <v>0</v>
      </c>
      <c r="AA79" s="225">
        <v>1</v>
      </c>
      <c r="AB79" s="225">
        <v>1</v>
      </c>
    </row>
    <row r="80" spans="1:28" s="513" customFormat="1" ht="369" customHeight="1">
      <c r="A80" s="565">
        <v>59</v>
      </c>
      <c r="B80" s="241" t="s">
        <v>622</v>
      </c>
      <c r="C80" s="241" t="s">
        <v>91</v>
      </c>
      <c r="D80" s="241" t="s">
        <v>75</v>
      </c>
      <c r="E80" s="241" t="s">
        <v>433</v>
      </c>
      <c r="F80" s="241" t="s">
        <v>129</v>
      </c>
      <c r="G80" s="241" t="s">
        <v>633</v>
      </c>
      <c r="H80" s="571" t="s">
        <v>635</v>
      </c>
      <c r="I80" s="572" t="s">
        <v>109</v>
      </c>
      <c r="J80" s="572" t="s">
        <v>637</v>
      </c>
      <c r="K80" s="573" t="s">
        <v>3859</v>
      </c>
      <c r="L80" s="574" t="s">
        <v>112</v>
      </c>
      <c r="M80" s="580">
        <v>0</v>
      </c>
      <c r="N80" s="580">
        <v>4</v>
      </c>
      <c r="O80" s="580">
        <v>3</v>
      </c>
      <c r="P80" s="580">
        <v>3</v>
      </c>
      <c r="Q80" s="689">
        <v>10</v>
      </c>
      <c r="R80" s="570"/>
      <c r="S80" s="582"/>
      <c r="T80" s="582"/>
      <c r="U80" s="576"/>
      <c r="V80" s="300">
        <v>1</v>
      </c>
      <c r="W80" s="304">
        <v>0.33329999999999999</v>
      </c>
      <c r="X80" s="300">
        <v>1</v>
      </c>
      <c r="Y80" s="304">
        <v>0.33329999999999999</v>
      </c>
      <c r="Z80" s="6">
        <v>0</v>
      </c>
      <c r="AA80" s="299"/>
      <c r="AB80" s="225">
        <v>0.33329999999999999</v>
      </c>
    </row>
    <row r="81" spans="1:28" s="513" customFormat="1" ht="129.75" customHeight="1">
      <c r="A81" s="565">
        <v>60</v>
      </c>
      <c r="B81" s="241" t="s">
        <v>622</v>
      </c>
      <c r="C81" s="241" t="s">
        <v>91</v>
      </c>
      <c r="D81" s="241" t="s">
        <v>75</v>
      </c>
      <c r="E81" s="241" t="s">
        <v>203</v>
      </c>
      <c r="F81" s="241" t="s">
        <v>129</v>
      </c>
      <c r="G81" s="241" t="s">
        <v>641</v>
      </c>
      <c r="H81" s="571" t="s">
        <v>644</v>
      </c>
      <c r="I81" s="572" t="s">
        <v>81</v>
      </c>
      <c r="J81" s="575" t="s">
        <v>637</v>
      </c>
      <c r="K81" s="573" t="s">
        <v>3859</v>
      </c>
      <c r="L81" s="574" t="s">
        <v>112</v>
      </c>
      <c r="M81" s="568">
        <v>0</v>
      </c>
      <c r="N81" s="568">
        <v>1</v>
      </c>
      <c r="O81" s="568">
        <v>1</v>
      </c>
      <c r="P81" s="568">
        <v>1</v>
      </c>
      <c r="Q81" s="690">
        <v>3</v>
      </c>
      <c r="R81" s="570"/>
      <c r="S81" s="570"/>
      <c r="T81" s="582"/>
      <c r="U81" s="576"/>
      <c r="V81" s="300">
        <v>0.33</v>
      </c>
      <c r="W81" s="304">
        <v>0.33</v>
      </c>
      <c r="X81" s="662">
        <v>0.33</v>
      </c>
      <c r="Y81" s="304">
        <v>0.33</v>
      </c>
      <c r="Z81" s="6">
        <v>0</v>
      </c>
      <c r="AA81" s="299"/>
      <c r="AB81" s="225">
        <v>1</v>
      </c>
    </row>
    <row r="82" spans="1:28" s="491" customFormat="1" ht="66.75" customHeight="1">
      <c r="A82" s="565">
        <v>61</v>
      </c>
      <c r="B82" s="300" t="s">
        <v>622</v>
      </c>
      <c r="C82" s="300" t="s">
        <v>91</v>
      </c>
      <c r="D82" s="300" t="s">
        <v>75</v>
      </c>
      <c r="E82" s="300" t="s">
        <v>170</v>
      </c>
      <c r="F82" s="300" t="s">
        <v>649</v>
      </c>
      <c r="G82" s="300" t="s">
        <v>650</v>
      </c>
      <c r="H82" s="576" t="s">
        <v>1785</v>
      </c>
      <c r="I82" s="577" t="s">
        <v>109</v>
      </c>
      <c r="J82" s="577" t="s">
        <v>83</v>
      </c>
      <c r="K82" s="578" t="s">
        <v>3859</v>
      </c>
      <c r="L82" s="579" t="s">
        <v>112</v>
      </c>
      <c r="M82" s="580">
        <v>0</v>
      </c>
      <c r="N82" s="581">
        <v>0.2</v>
      </c>
      <c r="O82" s="581">
        <v>0.4</v>
      </c>
      <c r="P82" s="581">
        <v>0.4</v>
      </c>
      <c r="Q82" s="691">
        <v>1</v>
      </c>
      <c r="R82" s="581">
        <v>0.1</v>
      </c>
      <c r="S82" s="582">
        <v>0.25</v>
      </c>
      <c r="T82" s="582">
        <v>0.1</v>
      </c>
      <c r="U82" s="582">
        <v>0.25</v>
      </c>
      <c r="V82" s="304">
        <v>0.15</v>
      </c>
      <c r="W82" s="304">
        <v>0.375</v>
      </c>
      <c r="X82" s="304">
        <v>0.35</v>
      </c>
      <c r="Y82" s="304">
        <v>0.875</v>
      </c>
      <c r="Z82" s="6">
        <v>0</v>
      </c>
      <c r="AA82" s="299"/>
      <c r="AB82" s="225">
        <v>1</v>
      </c>
    </row>
    <row r="83" spans="1:28" ht="76.5" customHeight="1">
      <c r="A83" s="565">
        <v>62</v>
      </c>
      <c r="B83" s="241" t="s">
        <v>622</v>
      </c>
      <c r="C83" s="241" t="s">
        <v>91</v>
      </c>
      <c r="D83" s="241" t="s">
        <v>75</v>
      </c>
      <c r="E83" s="241" t="s">
        <v>203</v>
      </c>
      <c r="F83" s="241" t="s">
        <v>129</v>
      </c>
      <c r="G83" s="241" t="s">
        <v>658</v>
      </c>
      <c r="H83" s="241" t="s">
        <v>660</v>
      </c>
      <c r="I83" s="250" t="s">
        <v>81</v>
      </c>
      <c r="J83" s="250" t="s">
        <v>83</v>
      </c>
      <c r="K83" s="566" t="s">
        <v>111</v>
      </c>
      <c r="L83" s="567" t="s">
        <v>85</v>
      </c>
      <c r="M83" s="583">
        <v>1</v>
      </c>
      <c r="N83" s="225">
        <v>1</v>
      </c>
      <c r="O83" s="225">
        <v>1</v>
      </c>
      <c r="P83" s="225">
        <v>1</v>
      </c>
      <c r="Q83" s="584">
        <v>1</v>
      </c>
      <c r="R83" s="581">
        <v>0.25</v>
      </c>
      <c r="S83" s="506">
        <v>0.25</v>
      </c>
      <c r="T83" s="304">
        <v>0.25</v>
      </c>
      <c r="U83" s="304">
        <v>0.25</v>
      </c>
      <c r="V83" s="304">
        <v>0.25</v>
      </c>
      <c r="W83" s="304">
        <v>0.25</v>
      </c>
      <c r="X83" s="304">
        <v>0.75</v>
      </c>
      <c r="Y83" s="304">
        <v>0.75</v>
      </c>
      <c r="Z83" s="6">
        <v>0</v>
      </c>
      <c r="AA83" s="225">
        <v>1</v>
      </c>
      <c r="AB83" s="225">
        <v>1</v>
      </c>
    </row>
    <row r="84" spans="1:28" ht="76.5" customHeight="1">
      <c r="A84" s="565">
        <v>63</v>
      </c>
      <c r="B84" s="241" t="s">
        <v>622</v>
      </c>
      <c r="C84" s="241" t="s">
        <v>91</v>
      </c>
      <c r="D84" s="241" t="s">
        <v>75</v>
      </c>
      <c r="E84" s="241" t="s">
        <v>203</v>
      </c>
      <c r="F84" s="241" t="s">
        <v>129</v>
      </c>
      <c r="G84" s="241" t="s">
        <v>666</v>
      </c>
      <c r="H84" s="241" t="s">
        <v>669</v>
      </c>
      <c r="I84" s="250" t="s">
        <v>81</v>
      </c>
      <c r="J84" s="250" t="s">
        <v>83</v>
      </c>
      <c r="K84" s="566" t="s">
        <v>3859</v>
      </c>
      <c r="L84" s="567" t="s">
        <v>85</v>
      </c>
      <c r="M84" s="585">
        <v>1</v>
      </c>
      <c r="N84" s="304">
        <v>1.5</v>
      </c>
      <c r="O84" s="304">
        <v>1</v>
      </c>
      <c r="P84" s="304">
        <v>2</v>
      </c>
      <c r="Q84" s="584">
        <v>2</v>
      </c>
      <c r="R84" s="581">
        <v>0.1</v>
      </c>
      <c r="S84" s="506">
        <f>R84/O84</f>
        <v>0.1</v>
      </c>
      <c r="T84" s="304">
        <v>0.35</v>
      </c>
      <c r="U84" s="304">
        <f>T84/O84</f>
        <v>0.35</v>
      </c>
      <c r="V84" s="304">
        <v>0.2</v>
      </c>
      <c r="W84" s="304">
        <f>V84/O84</f>
        <v>0.2</v>
      </c>
      <c r="X84" s="304">
        <v>0.65</v>
      </c>
      <c r="Y84" s="304">
        <f>X84/O84</f>
        <v>0.65</v>
      </c>
      <c r="Z84" s="300">
        <v>0</v>
      </c>
      <c r="AA84" s="585">
        <v>1</v>
      </c>
      <c r="AB84" s="300" t="s">
        <v>1817</v>
      </c>
    </row>
    <row r="85" spans="1:28" ht="193.5" customHeight="1">
      <c r="A85" s="565">
        <v>64</v>
      </c>
      <c r="B85" s="241" t="s">
        <v>622</v>
      </c>
      <c r="C85" s="241" t="s">
        <v>91</v>
      </c>
      <c r="D85" s="241" t="s">
        <v>75</v>
      </c>
      <c r="E85" s="241" t="s">
        <v>203</v>
      </c>
      <c r="F85" s="241" t="s">
        <v>129</v>
      </c>
      <c r="G85" s="241" t="s">
        <v>674</v>
      </c>
      <c r="H85" s="241" t="s">
        <v>676</v>
      </c>
      <c r="I85" s="250" t="s">
        <v>81</v>
      </c>
      <c r="J85" s="250" t="s">
        <v>83</v>
      </c>
      <c r="K85" s="566" t="s">
        <v>111</v>
      </c>
      <c r="L85" s="567" t="s">
        <v>296</v>
      </c>
      <c r="M85" s="585">
        <v>0</v>
      </c>
      <c r="N85" s="585">
        <v>0</v>
      </c>
      <c r="O85" s="585">
        <v>1</v>
      </c>
      <c r="P85" s="585">
        <v>1</v>
      </c>
      <c r="Q85" s="585">
        <v>1</v>
      </c>
      <c r="R85" s="581"/>
      <c r="S85" s="506"/>
      <c r="T85" s="304">
        <v>0.5</v>
      </c>
      <c r="U85" s="304">
        <v>0.5</v>
      </c>
      <c r="V85" s="304">
        <v>0.25</v>
      </c>
      <c r="W85" s="304">
        <v>0.25</v>
      </c>
      <c r="X85" s="304">
        <v>0.75</v>
      </c>
      <c r="Y85" s="304">
        <v>0.75</v>
      </c>
      <c r="Z85" s="6">
        <v>0</v>
      </c>
      <c r="AA85" s="299"/>
      <c r="AB85" s="299"/>
    </row>
    <row r="86" spans="1:28" ht="80.099999999999994" customHeight="1">
      <c r="A86" s="565">
        <v>65</v>
      </c>
      <c r="B86" s="241" t="s">
        <v>622</v>
      </c>
      <c r="C86" s="241" t="s">
        <v>91</v>
      </c>
      <c r="D86" s="241" t="s">
        <v>75</v>
      </c>
      <c r="E86" s="241" t="s">
        <v>203</v>
      </c>
      <c r="F86" s="241" t="s">
        <v>129</v>
      </c>
      <c r="G86" s="241" t="s">
        <v>682</v>
      </c>
      <c r="H86" s="586" t="s">
        <v>684</v>
      </c>
      <c r="I86" s="586" t="s">
        <v>81</v>
      </c>
      <c r="J86" s="586" t="s">
        <v>686</v>
      </c>
      <c r="K86" s="586" t="s">
        <v>3862</v>
      </c>
      <c r="L86" s="587" t="s">
        <v>687</v>
      </c>
      <c r="M86" s="672">
        <v>0.25</v>
      </c>
      <c r="N86" s="581">
        <v>0.25</v>
      </c>
      <c r="O86" s="581">
        <v>0.25</v>
      </c>
      <c r="P86" s="581">
        <v>0.25</v>
      </c>
      <c r="Q86" s="692">
        <v>1</v>
      </c>
      <c r="R86" s="581"/>
      <c r="S86" s="576"/>
      <c r="T86" s="576"/>
      <c r="U86" s="576"/>
      <c r="V86" s="576"/>
      <c r="W86" s="576"/>
      <c r="X86" s="300"/>
      <c r="Y86" s="300"/>
      <c r="Z86" s="6">
        <v>0</v>
      </c>
      <c r="AA86" s="225">
        <v>1</v>
      </c>
      <c r="AB86" s="225">
        <v>1</v>
      </c>
    </row>
    <row r="87" spans="1:28" ht="80.099999999999994" customHeight="1">
      <c r="A87" s="565">
        <v>65.099999999999994</v>
      </c>
      <c r="B87" s="241" t="s">
        <v>622</v>
      </c>
      <c r="C87" s="241" t="s">
        <v>91</v>
      </c>
      <c r="D87" s="241" t="s">
        <v>75</v>
      </c>
      <c r="E87" s="241" t="s">
        <v>203</v>
      </c>
      <c r="F87" s="241" t="s">
        <v>129</v>
      </c>
      <c r="G87" s="241" t="s">
        <v>682</v>
      </c>
      <c r="H87" s="588" t="s">
        <v>692</v>
      </c>
      <c r="I87" s="588" t="s">
        <v>109</v>
      </c>
      <c r="J87" s="588" t="s">
        <v>141</v>
      </c>
      <c r="K87" s="588" t="s">
        <v>3862</v>
      </c>
      <c r="L87" s="589" t="s">
        <v>687</v>
      </c>
      <c r="M87" s="673" t="s">
        <v>694</v>
      </c>
      <c r="N87" s="578" t="s">
        <v>694</v>
      </c>
      <c r="O87" s="578">
        <v>0</v>
      </c>
      <c r="P87" s="578">
        <v>0</v>
      </c>
      <c r="Q87" s="693">
        <v>1</v>
      </c>
      <c r="R87" s="578"/>
      <c r="S87" s="674"/>
      <c r="T87" s="674"/>
      <c r="U87" s="674"/>
      <c r="V87" s="576"/>
      <c r="W87" s="576"/>
      <c r="X87" s="300"/>
      <c r="Y87" s="300"/>
      <c r="Z87" s="6">
        <v>0</v>
      </c>
      <c r="AA87" s="225">
        <v>1</v>
      </c>
      <c r="AB87" s="225">
        <v>1</v>
      </c>
    </row>
    <row r="88" spans="1:28" ht="80.099999999999994" customHeight="1">
      <c r="A88" s="565">
        <v>66</v>
      </c>
      <c r="B88" s="241" t="s">
        <v>622</v>
      </c>
      <c r="C88" s="241" t="s">
        <v>381</v>
      </c>
      <c r="D88" s="241" t="s">
        <v>75</v>
      </c>
      <c r="E88" s="241" t="s">
        <v>203</v>
      </c>
      <c r="F88" s="241" t="s">
        <v>129</v>
      </c>
      <c r="G88" s="241" t="s">
        <v>697</v>
      </c>
      <c r="H88" s="571" t="s">
        <v>699</v>
      </c>
      <c r="I88" s="572" t="s">
        <v>109</v>
      </c>
      <c r="J88" s="572" t="s">
        <v>701</v>
      </c>
      <c r="K88" s="573" t="s">
        <v>3859</v>
      </c>
      <c r="L88" s="574" t="s">
        <v>112</v>
      </c>
      <c r="M88" s="673" t="s">
        <v>2667</v>
      </c>
      <c r="N88" s="578" t="s">
        <v>2667</v>
      </c>
      <c r="O88" s="578">
        <v>1</v>
      </c>
      <c r="P88" s="578">
        <v>1</v>
      </c>
      <c r="Q88" s="694">
        <v>2.5</v>
      </c>
      <c r="R88" s="578"/>
      <c r="S88" s="552"/>
      <c r="T88" s="674"/>
      <c r="U88" s="552"/>
      <c r="V88" s="576"/>
      <c r="W88" s="576"/>
      <c r="X88" s="300"/>
      <c r="Y88" s="300"/>
      <c r="Z88" s="300">
        <v>0.15</v>
      </c>
      <c r="AA88" s="225">
        <v>1</v>
      </c>
      <c r="AB88" s="225">
        <v>1</v>
      </c>
    </row>
    <row r="89" spans="1:28" ht="80.099999999999994" customHeight="1">
      <c r="A89" s="565">
        <v>67</v>
      </c>
      <c r="B89" s="241" t="s">
        <v>622</v>
      </c>
      <c r="C89" s="241" t="s">
        <v>91</v>
      </c>
      <c r="D89" s="241" t="s">
        <v>75</v>
      </c>
      <c r="E89" s="241" t="s">
        <v>203</v>
      </c>
      <c r="F89" s="241" t="s">
        <v>129</v>
      </c>
      <c r="G89" s="241" t="s">
        <v>704</v>
      </c>
      <c r="H89" s="588" t="s">
        <v>706</v>
      </c>
      <c r="I89" s="572" t="s">
        <v>81</v>
      </c>
      <c r="J89" s="572" t="s">
        <v>83</v>
      </c>
      <c r="K89" s="573" t="s">
        <v>111</v>
      </c>
      <c r="L89" s="574" t="s">
        <v>112</v>
      </c>
      <c r="M89" s="591">
        <v>1</v>
      </c>
      <c r="N89" s="592">
        <v>1</v>
      </c>
      <c r="O89" s="592">
        <v>1</v>
      </c>
      <c r="P89" s="592">
        <v>1</v>
      </c>
      <c r="Q89" s="695">
        <v>1</v>
      </c>
      <c r="R89" s="578"/>
      <c r="S89" s="552"/>
      <c r="T89" s="674"/>
      <c r="U89" s="674"/>
      <c r="V89" s="576"/>
      <c r="W89" s="576"/>
      <c r="X89" s="300"/>
      <c r="Y89" s="300"/>
      <c r="Z89" s="6">
        <v>0</v>
      </c>
      <c r="AA89" s="225">
        <v>0</v>
      </c>
      <c r="AB89" s="225">
        <v>0</v>
      </c>
    </row>
    <row r="90" spans="1:28" ht="80.099999999999994" customHeight="1">
      <c r="A90" s="565">
        <v>68</v>
      </c>
      <c r="B90" s="241" t="s">
        <v>622</v>
      </c>
      <c r="C90" s="241" t="s">
        <v>91</v>
      </c>
      <c r="D90" s="241" t="s">
        <v>75</v>
      </c>
      <c r="E90" s="241" t="s">
        <v>203</v>
      </c>
      <c r="F90" s="241" t="s">
        <v>129</v>
      </c>
      <c r="G90" s="241" t="s">
        <v>710</v>
      </c>
      <c r="H90" s="593" t="s">
        <v>1857</v>
      </c>
      <c r="I90" s="577" t="s">
        <v>109</v>
      </c>
      <c r="J90" s="577" t="s">
        <v>701</v>
      </c>
      <c r="K90" s="578" t="s">
        <v>3863</v>
      </c>
      <c r="L90" s="574" t="s">
        <v>112</v>
      </c>
      <c r="M90" s="673">
        <v>1</v>
      </c>
      <c r="N90" s="578">
        <v>0</v>
      </c>
      <c r="O90" s="578">
        <v>0</v>
      </c>
      <c r="P90" s="578">
        <v>0</v>
      </c>
      <c r="Q90" s="694">
        <v>1</v>
      </c>
      <c r="R90" s="578">
        <v>1</v>
      </c>
      <c r="S90" s="552">
        <v>1</v>
      </c>
      <c r="T90" s="674"/>
      <c r="U90" s="674"/>
      <c r="V90" s="576"/>
      <c r="W90" s="576"/>
      <c r="X90" s="300"/>
      <c r="Y90" s="300"/>
      <c r="Z90" s="300">
        <v>0.25</v>
      </c>
      <c r="AA90" s="225">
        <v>0.5</v>
      </c>
      <c r="AB90" s="225">
        <v>0.25</v>
      </c>
    </row>
    <row r="91" spans="1:28" ht="80.099999999999994" customHeight="1">
      <c r="A91" s="565">
        <v>69</v>
      </c>
      <c r="B91" s="241" t="s">
        <v>622</v>
      </c>
      <c r="C91" s="241" t="s">
        <v>381</v>
      </c>
      <c r="D91" s="241" t="s">
        <v>75</v>
      </c>
      <c r="E91" s="241" t="s">
        <v>203</v>
      </c>
      <c r="F91" s="241" t="s">
        <v>129</v>
      </c>
      <c r="G91" s="241" t="s">
        <v>717</v>
      </c>
      <c r="H91" s="588" t="s">
        <v>719</v>
      </c>
      <c r="I91" s="586" t="s">
        <v>109</v>
      </c>
      <c r="J91" s="586" t="s">
        <v>141</v>
      </c>
      <c r="K91" s="586" t="s">
        <v>3859</v>
      </c>
      <c r="L91" s="589" t="s">
        <v>687</v>
      </c>
      <c r="M91" s="673">
        <v>1</v>
      </c>
      <c r="N91" s="578">
        <v>0</v>
      </c>
      <c r="O91" s="578">
        <v>0</v>
      </c>
      <c r="P91" s="578">
        <v>0</v>
      </c>
      <c r="Q91" s="694">
        <v>1</v>
      </c>
      <c r="R91" s="578"/>
      <c r="S91" s="674"/>
      <c r="T91" s="674"/>
      <c r="U91" s="674"/>
      <c r="V91" s="576"/>
      <c r="W91" s="576"/>
      <c r="X91" s="300"/>
      <c r="Y91" s="300"/>
      <c r="Z91" s="6">
        <v>0</v>
      </c>
      <c r="AA91" s="225">
        <v>1</v>
      </c>
      <c r="AB91" s="225">
        <v>0</v>
      </c>
    </row>
    <row r="92" spans="1:28" ht="80.099999999999994" customHeight="1">
      <c r="A92" s="565">
        <v>70</v>
      </c>
      <c r="B92" s="241" t="s">
        <v>622</v>
      </c>
      <c r="C92" s="241" t="s">
        <v>381</v>
      </c>
      <c r="D92" s="241" t="s">
        <v>75</v>
      </c>
      <c r="E92" s="241" t="s">
        <v>203</v>
      </c>
      <c r="F92" s="241" t="s">
        <v>129</v>
      </c>
      <c r="G92" s="241" t="s">
        <v>723</v>
      </c>
      <c r="H92" s="594" t="s">
        <v>725</v>
      </c>
      <c r="I92" s="594" t="s">
        <v>109</v>
      </c>
      <c r="J92" s="594" t="s">
        <v>141</v>
      </c>
      <c r="K92" s="588" t="s">
        <v>3859</v>
      </c>
      <c r="L92" s="589" t="s">
        <v>687</v>
      </c>
      <c r="M92" s="673">
        <v>0</v>
      </c>
      <c r="N92" s="578">
        <v>1</v>
      </c>
      <c r="O92" s="578">
        <v>0</v>
      </c>
      <c r="P92" s="578">
        <v>0</v>
      </c>
      <c r="Q92" s="694">
        <v>1</v>
      </c>
      <c r="R92" s="578"/>
      <c r="S92" s="674"/>
      <c r="T92" s="674"/>
      <c r="U92" s="552"/>
      <c r="V92" s="576"/>
      <c r="W92" s="576"/>
      <c r="X92" s="300"/>
      <c r="Y92" s="300"/>
      <c r="Z92" s="304">
        <v>0.5</v>
      </c>
      <c r="AA92" s="299">
        <v>1</v>
      </c>
      <c r="AB92" s="225"/>
    </row>
    <row r="93" spans="1:28" ht="80.099999999999994" customHeight="1">
      <c r="A93" s="565">
        <v>71</v>
      </c>
      <c r="B93" s="595" t="s">
        <v>622</v>
      </c>
      <c r="C93" s="241" t="s">
        <v>381</v>
      </c>
      <c r="D93" s="241" t="s">
        <v>75</v>
      </c>
      <c r="E93" s="241" t="s">
        <v>203</v>
      </c>
      <c r="F93" s="241" t="s">
        <v>129</v>
      </c>
      <c r="G93" s="241" t="s">
        <v>729</v>
      </c>
      <c r="H93" s="594" t="s">
        <v>731</v>
      </c>
      <c r="I93" s="594" t="s">
        <v>109</v>
      </c>
      <c r="J93" s="594" t="s">
        <v>83</v>
      </c>
      <c r="K93" s="590" t="s">
        <v>111</v>
      </c>
      <c r="L93" s="596" t="s">
        <v>687</v>
      </c>
      <c r="M93" s="591">
        <v>1</v>
      </c>
      <c r="N93" s="592">
        <v>1</v>
      </c>
      <c r="O93" s="592">
        <v>1</v>
      </c>
      <c r="P93" s="592">
        <v>1</v>
      </c>
      <c r="Q93" s="695">
        <v>1</v>
      </c>
      <c r="R93" s="578"/>
      <c r="S93" s="674"/>
      <c r="T93" s="674"/>
      <c r="U93" s="674"/>
      <c r="V93" s="576"/>
      <c r="W93" s="576"/>
      <c r="X93" s="300"/>
      <c r="Y93" s="300"/>
      <c r="Z93" s="6">
        <v>0</v>
      </c>
      <c r="AA93" s="225">
        <v>1</v>
      </c>
      <c r="AB93" s="225">
        <v>1</v>
      </c>
    </row>
    <row r="94" spans="1:28" ht="80.099999999999994" customHeight="1">
      <c r="A94" s="565">
        <v>72</v>
      </c>
      <c r="B94" s="595" t="s">
        <v>622</v>
      </c>
      <c r="C94" s="241" t="s">
        <v>734</v>
      </c>
      <c r="D94" s="241" t="s">
        <v>75</v>
      </c>
      <c r="E94" s="241" t="s">
        <v>203</v>
      </c>
      <c r="F94" s="241" t="s">
        <v>129</v>
      </c>
      <c r="G94" s="241" t="s">
        <v>737</v>
      </c>
      <c r="H94" s="241" t="s">
        <v>739</v>
      </c>
      <c r="I94" s="250" t="s">
        <v>81</v>
      </c>
      <c r="J94" s="250" t="s">
        <v>83</v>
      </c>
      <c r="K94" s="566" t="s">
        <v>111</v>
      </c>
      <c r="L94" s="567" t="s">
        <v>296</v>
      </c>
      <c r="M94" s="583">
        <v>1</v>
      </c>
      <c r="N94" s="225">
        <v>1</v>
      </c>
      <c r="O94" s="225">
        <v>1</v>
      </c>
      <c r="P94" s="225">
        <v>1</v>
      </c>
      <c r="Q94" s="597">
        <v>1</v>
      </c>
      <c r="R94" s="581">
        <v>0</v>
      </c>
      <c r="S94" s="506">
        <v>0</v>
      </c>
      <c r="T94" s="304">
        <v>0</v>
      </c>
      <c r="U94" s="304">
        <v>0</v>
      </c>
      <c r="V94" s="304">
        <v>0</v>
      </c>
      <c r="W94" s="304">
        <v>0</v>
      </c>
      <c r="X94" s="304">
        <v>0</v>
      </c>
      <c r="Y94" s="304">
        <v>0</v>
      </c>
      <c r="Z94" s="304">
        <v>1</v>
      </c>
      <c r="AA94" s="299">
        <v>0</v>
      </c>
      <c r="AB94" s="299">
        <v>0</v>
      </c>
    </row>
    <row r="95" spans="1:28" ht="80.099999999999994" customHeight="1">
      <c r="A95" s="565">
        <v>73</v>
      </c>
      <c r="B95" s="595" t="s">
        <v>622</v>
      </c>
      <c r="C95" s="241" t="s">
        <v>91</v>
      </c>
      <c r="D95" s="241" t="s">
        <v>75</v>
      </c>
      <c r="E95" s="241" t="s">
        <v>203</v>
      </c>
      <c r="F95" s="241" t="s">
        <v>129</v>
      </c>
      <c r="G95" s="241" t="s">
        <v>745</v>
      </c>
      <c r="H95" s="241" t="s">
        <v>747</v>
      </c>
      <c r="I95" s="250" t="s">
        <v>109</v>
      </c>
      <c r="J95" s="250" t="s">
        <v>141</v>
      </c>
      <c r="K95" s="566" t="s">
        <v>3859</v>
      </c>
      <c r="L95" s="567" t="s">
        <v>296</v>
      </c>
      <c r="M95" s="568">
        <v>24</v>
      </c>
      <c r="N95" s="299">
        <v>32</v>
      </c>
      <c r="O95" s="299">
        <v>32</v>
      </c>
      <c r="P95" s="299">
        <v>32</v>
      </c>
      <c r="Q95" s="598">
        <v>120</v>
      </c>
      <c r="R95" s="576"/>
      <c r="S95" s="506"/>
      <c r="T95" s="300" t="s">
        <v>3864</v>
      </c>
      <c r="U95" s="599">
        <v>1.1875</v>
      </c>
      <c r="V95" s="300">
        <v>38</v>
      </c>
      <c r="W95" s="599">
        <v>1.1875</v>
      </c>
      <c r="X95" s="300">
        <v>38</v>
      </c>
      <c r="Y95" s="599">
        <v>1.1875</v>
      </c>
      <c r="Z95" s="6">
        <v>0</v>
      </c>
      <c r="AA95" s="304">
        <v>1</v>
      </c>
      <c r="AB95" s="304">
        <v>1</v>
      </c>
    </row>
    <row r="96" spans="1:28" ht="80.099999999999994" customHeight="1">
      <c r="A96" s="565">
        <v>74</v>
      </c>
      <c r="B96" s="595" t="s">
        <v>622</v>
      </c>
      <c r="C96" s="241" t="s">
        <v>91</v>
      </c>
      <c r="D96" s="241" t="s">
        <v>75</v>
      </c>
      <c r="E96" s="241" t="s">
        <v>203</v>
      </c>
      <c r="F96" s="241" t="s">
        <v>129</v>
      </c>
      <c r="G96" s="241" t="s">
        <v>752</v>
      </c>
      <c r="H96" s="241" t="s">
        <v>747</v>
      </c>
      <c r="I96" s="250" t="s">
        <v>109</v>
      </c>
      <c r="J96" s="250" t="s">
        <v>141</v>
      </c>
      <c r="K96" s="566" t="s">
        <v>3859</v>
      </c>
      <c r="L96" s="567" t="s">
        <v>296</v>
      </c>
      <c r="M96" s="568">
        <v>9</v>
      </c>
      <c r="N96" s="299">
        <v>10</v>
      </c>
      <c r="O96" s="299">
        <v>10</v>
      </c>
      <c r="P96" s="299">
        <v>11</v>
      </c>
      <c r="Q96" s="598">
        <v>40</v>
      </c>
      <c r="R96" s="576"/>
      <c r="S96" s="506"/>
      <c r="T96" s="300">
        <v>0</v>
      </c>
      <c r="U96" s="304">
        <v>0</v>
      </c>
      <c r="V96" s="300">
        <v>4</v>
      </c>
      <c r="W96" s="304">
        <v>0.4</v>
      </c>
      <c r="X96" s="300">
        <v>4</v>
      </c>
      <c r="Y96" s="304">
        <v>0.4</v>
      </c>
      <c r="Z96" s="6">
        <v>0</v>
      </c>
      <c r="AA96" s="304">
        <v>1</v>
      </c>
      <c r="AB96" s="304">
        <v>1</v>
      </c>
    </row>
    <row r="97" spans="1:28" s="605" customFormat="1" ht="80.099999999999994" customHeight="1">
      <c r="A97" s="600">
        <v>75</v>
      </c>
      <c r="B97" s="601" t="s">
        <v>756</v>
      </c>
      <c r="C97" s="601" t="s">
        <v>91</v>
      </c>
      <c r="D97" s="601" t="s">
        <v>75</v>
      </c>
      <c r="E97" s="601" t="s">
        <v>92</v>
      </c>
      <c r="F97" s="601" t="s">
        <v>129</v>
      </c>
      <c r="G97" s="601" t="s">
        <v>759</v>
      </c>
      <c r="H97" s="601" t="s">
        <v>761</v>
      </c>
      <c r="I97" s="602" t="s">
        <v>109</v>
      </c>
      <c r="J97" s="602" t="s">
        <v>141</v>
      </c>
      <c r="K97" s="603" t="s">
        <v>3859</v>
      </c>
      <c r="L97" s="604" t="s">
        <v>112</v>
      </c>
      <c r="M97" s="22">
        <v>1</v>
      </c>
      <c r="N97" s="17">
        <v>0</v>
      </c>
      <c r="O97" s="17">
        <v>0</v>
      </c>
      <c r="P97" s="17">
        <v>0</v>
      </c>
      <c r="Q97" s="545">
        <v>1</v>
      </c>
      <c r="R97" s="548"/>
      <c r="S97" s="472"/>
      <c r="T97" s="6">
        <v>0</v>
      </c>
      <c r="U97" s="6">
        <v>0</v>
      </c>
      <c r="V97" s="19">
        <v>0</v>
      </c>
      <c r="W97" s="19">
        <v>0</v>
      </c>
      <c r="X97" s="6"/>
      <c r="Y97" s="6"/>
      <c r="Z97" s="6">
        <v>1</v>
      </c>
      <c r="AA97" s="17"/>
      <c r="AB97" s="17"/>
    </row>
    <row r="98" spans="1:28" s="605" customFormat="1" ht="80.099999999999994" customHeight="1">
      <c r="A98" s="600">
        <v>75.099999999999994</v>
      </c>
      <c r="B98" s="601" t="s">
        <v>756</v>
      </c>
      <c r="C98" s="601" t="s">
        <v>91</v>
      </c>
      <c r="D98" s="601" t="s">
        <v>75</v>
      </c>
      <c r="E98" s="601" t="s">
        <v>92</v>
      </c>
      <c r="F98" s="601" t="s">
        <v>129</v>
      </c>
      <c r="G98" s="601" t="s">
        <v>759</v>
      </c>
      <c r="H98" s="601" t="s">
        <v>766</v>
      </c>
      <c r="I98" s="602" t="s">
        <v>109</v>
      </c>
      <c r="J98" s="602" t="s">
        <v>141</v>
      </c>
      <c r="K98" s="603" t="s">
        <v>3859</v>
      </c>
      <c r="L98" s="604" t="s">
        <v>112</v>
      </c>
      <c r="M98" s="22">
        <v>0</v>
      </c>
      <c r="N98" s="17">
        <v>38</v>
      </c>
      <c r="O98" s="17">
        <v>0</v>
      </c>
      <c r="P98" s="17">
        <v>0</v>
      </c>
      <c r="Q98" s="545">
        <v>38</v>
      </c>
      <c r="R98" s="548"/>
      <c r="S98" s="472"/>
      <c r="T98" s="6">
        <v>0</v>
      </c>
      <c r="U98" s="6">
        <v>0</v>
      </c>
      <c r="V98" s="19">
        <v>0</v>
      </c>
      <c r="W98" s="19">
        <v>0</v>
      </c>
      <c r="X98" s="6"/>
      <c r="Y98" s="6"/>
      <c r="Z98" s="6">
        <v>38</v>
      </c>
      <c r="AA98" s="17"/>
      <c r="AB98" s="17">
        <v>0</v>
      </c>
    </row>
    <row r="99" spans="1:28" s="605" customFormat="1" ht="80.099999999999994" customHeight="1">
      <c r="A99" s="600">
        <v>76</v>
      </c>
      <c r="B99" s="601" t="s">
        <v>756</v>
      </c>
      <c r="C99" s="601" t="s">
        <v>91</v>
      </c>
      <c r="D99" s="601" t="s">
        <v>75</v>
      </c>
      <c r="E99" s="601" t="s">
        <v>92</v>
      </c>
      <c r="F99" s="601" t="s">
        <v>2369</v>
      </c>
      <c r="G99" s="601" t="s">
        <v>770</v>
      </c>
      <c r="H99" s="601" t="s">
        <v>772</v>
      </c>
      <c r="I99" s="602" t="s">
        <v>109</v>
      </c>
      <c r="J99" s="602" t="s">
        <v>83</v>
      </c>
      <c r="K99" s="603" t="s">
        <v>111</v>
      </c>
      <c r="L99" s="604" t="s">
        <v>112</v>
      </c>
      <c r="M99" s="22">
        <v>0</v>
      </c>
      <c r="N99" s="8">
        <v>1</v>
      </c>
      <c r="O99" s="8">
        <v>1</v>
      </c>
      <c r="P99" s="8">
        <v>1</v>
      </c>
      <c r="Q99" s="476">
        <v>1</v>
      </c>
      <c r="R99" s="528">
        <v>0</v>
      </c>
      <c r="S99" s="472">
        <v>0</v>
      </c>
      <c r="T99" s="20">
        <v>0</v>
      </c>
      <c r="U99" s="20">
        <v>0</v>
      </c>
      <c r="V99" s="20">
        <v>0</v>
      </c>
      <c r="W99" s="20">
        <v>0</v>
      </c>
      <c r="X99" s="6"/>
      <c r="Y99" s="20"/>
      <c r="Z99" s="14">
        <v>1</v>
      </c>
      <c r="AA99" s="17"/>
      <c r="AB99" s="17">
        <v>0</v>
      </c>
    </row>
    <row r="100" spans="1:28" s="605" customFormat="1" ht="80.099999999999994" customHeight="1">
      <c r="A100" s="600">
        <v>77</v>
      </c>
      <c r="B100" s="601" t="s">
        <v>756</v>
      </c>
      <c r="C100" s="601" t="s">
        <v>91</v>
      </c>
      <c r="D100" s="601" t="s">
        <v>75</v>
      </c>
      <c r="E100" s="601" t="s">
        <v>92</v>
      </c>
      <c r="F100" s="601" t="s">
        <v>2369</v>
      </c>
      <c r="G100" s="601" t="s">
        <v>776</v>
      </c>
      <c r="H100" s="601" t="s">
        <v>778</v>
      </c>
      <c r="I100" s="602" t="s">
        <v>109</v>
      </c>
      <c r="J100" s="602" t="s">
        <v>141</v>
      </c>
      <c r="K100" s="603" t="s">
        <v>111</v>
      </c>
      <c r="L100" s="604" t="s">
        <v>112</v>
      </c>
      <c r="M100" s="22">
        <v>2</v>
      </c>
      <c r="N100" s="17">
        <v>0</v>
      </c>
      <c r="O100" s="17">
        <v>0</v>
      </c>
      <c r="P100" s="17">
        <v>0</v>
      </c>
      <c r="Q100" s="545">
        <v>2</v>
      </c>
      <c r="R100" s="548"/>
      <c r="S100" s="472"/>
      <c r="T100" s="19"/>
      <c r="U100" s="20">
        <v>0</v>
      </c>
      <c r="V100" s="6">
        <v>0</v>
      </c>
      <c r="W100" s="6">
        <v>0</v>
      </c>
      <c r="X100" s="6"/>
      <c r="Y100" s="6"/>
      <c r="Z100" s="6">
        <f>2-2</f>
        <v>0</v>
      </c>
      <c r="AA100" s="17"/>
      <c r="AB100" s="17"/>
    </row>
    <row r="101" spans="1:28" s="605" customFormat="1" ht="80.099999999999994" customHeight="1">
      <c r="A101" s="600">
        <v>77.099999999999994</v>
      </c>
      <c r="B101" s="601" t="s">
        <v>756</v>
      </c>
      <c r="C101" s="601" t="s">
        <v>91</v>
      </c>
      <c r="D101" s="601" t="s">
        <v>75</v>
      </c>
      <c r="E101" s="601" t="s">
        <v>92</v>
      </c>
      <c r="F101" s="601" t="s">
        <v>2369</v>
      </c>
      <c r="G101" s="601" t="s">
        <v>776</v>
      </c>
      <c r="H101" s="601" t="s">
        <v>785</v>
      </c>
      <c r="I101" s="602" t="s">
        <v>109</v>
      </c>
      <c r="J101" s="602" t="s">
        <v>141</v>
      </c>
      <c r="K101" s="603" t="s">
        <v>111</v>
      </c>
      <c r="L101" s="604" t="s">
        <v>112</v>
      </c>
      <c r="M101" s="22">
        <v>0</v>
      </c>
      <c r="N101" s="17">
        <v>1</v>
      </c>
      <c r="O101" s="17">
        <v>0</v>
      </c>
      <c r="P101" s="17">
        <v>0</v>
      </c>
      <c r="Q101" s="545">
        <v>1</v>
      </c>
      <c r="R101" s="548"/>
      <c r="S101" s="472"/>
      <c r="T101" s="6">
        <v>1</v>
      </c>
      <c r="U101" s="20">
        <v>1</v>
      </c>
      <c r="V101" s="6">
        <v>0</v>
      </c>
      <c r="W101" s="6">
        <v>0</v>
      </c>
      <c r="X101" s="6"/>
      <c r="Y101" s="6"/>
      <c r="Z101" s="6">
        <f>1-1</f>
        <v>0</v>
      </c>
      <c r="AA101" s="17"/>
      <c r="AB101" s="17">
        <v>0</v>
      </c>
    </row>
    <row r="102" spans="1:28" s="605" customFormat="1" ht="80.099999999999994" customHeight="1">
      <c r="A102" s="600">
        <v>78</v>
      </c>
      <c r="B102" s="601" t="s">
        <v>756</v>
      </c>
      <c r="C102" s="601" t="s">
        <v>91</v>
      </c>
      <c r="D102" s="601" t="s">
        <v>75</v>
      </c>
      <c r="E102" s="601" t="s">
        <v>92</v>
      </c>
      <c r="F102" s="601" t="s">
        <v>129</v>
      </c>
      <c r="G102" s="601" t="s">
        <v>789</v>
      </c>
      <c r="H102" s="601" t="s">
        <v>791</v>
      </c>
      <c r="I102" s="602" t="s">
        <v>109</v>
      </c>
      <c r="J102" s="602" t="s">
        <v>141</v>
      </c>
      <c r="K102" s="603" t="s">
        <v>111</v>
      </c>
      <c r="L102" s="604" t="s">
        <v>112</v>
      </c>
      <c r="M102" s="22">
        <v>1</v>
      </c>
      <c r="N102" s="17">
        <v>0</v>
      </c>
      <c r="O102" s="17">
        <v>0</v>
      </c>
      <c r="P102" s="17">
        <v>0</v>
      </c>
      <c r="Q102" s="545">
        <v>1</v>
      </c>
      <c r="R102" s="472"/>
      <c r="S102" s="472"/>
      <c r="T102" s="6">
        <v>1</v>
      </c>
      <c r="U102" s="20">
        <v>1</v>
      </c>
      <c r="V102" s="6">
        <v>0</v>
      </c>
      <c r="W102" s="6">
        <v>0</v>
      </c>
      <c r="X102" s="6"/>
      <c r="Y102" s="6"/>
      <c r="Z102" s="6">
        <f>1-1</f>
        <v>0</v>
      </c>
      <c r="AA102" s="17"/>
      <c r="AB102" s="17"/>
    </row>
    <row r="103" spans="1:28" s="470" customFormat="1" ht="80.099999999999994" customHeight="1">
      <c r="A103" s="5">
        <v>79</v>
      </c>
      <c r="B103" s="4" t="s">
        <v>756</v>
      </c>
      <c r="C103" s="4" t="s">
        <v>91</v>
      </c>
      <c r="D103" s="4" t="s">
        <v>103</v>
      </c>
      <c r="E103" s="4" t="s">
        <v>104</v>
      </c>
      <c r="F103" s="4" t="s">
        <v>116</v>
      </c>
      <c r="G103" s="4" t="s">
        <v>796</v>
      </c>
      <c r="H103" s="4" t="s">
        <v>3015</v>
      </c>
      <c r="I103" s="517" t="s">
        <v>109</v>
      </c>
      <c r="J103" s="517" t="s">
        <v>141</v>
      </c>
      <c r="K103" s="518" t="s">
        <v>111</v>
      </c>
      <c r="L103" s="519" t="s">
        <v>112</v>
      </c>
      <c r="M103" s="22">
        <v>0</v>
      </c>
      <c r="N103" s="17">
        <v>1</v>
      </c>
      <c r="O103" s="17">
        <v>0</v>
      </c>
      <c r="P103" s="17">
        <v>0</v>
      </c>
      <c r="Q103" s="545">
        <v>1</v>
      </c>
      <c r="R103" s="472"/>
      <c r="S103" s="472"/>
      <c r="T103" s="6">
        <v>0</v>
      </c>
      <c r="U103" s="6">
        <v>0</v>
      </c>
      <c r="V103" s="6">
        <v>0</v>
      </c>
      <c r="W103" s="6">
        <v>0</v>
      </c>
      <c r="X103" s="6"/>
      <c r="Y103" s="6"/>
      <c r="Z103" s="6">
        <v>1</v>
      </c>
      <c r="AA103" s="17"/>
      <c r="AB103" s="17">
        <v>0</v>
      </c>
    </row>
    <row r="104" spans="1:28" s="470" customFormat="1" ht="80.099999999999994" customHeight="1">
      <c r="A104" s="5">
        <v>80</v>
      </c>
      <c r="B104" s="4" t="s">
        <v>802</v>
      </c>
      <c r="C104" s="4" t="s">
        <v>734</v>
      </c>
      <c r="D104" s="4" t="s">
        <v>75</v>
      </c>
      <c r="E104" s="4" t="s">
        <v>582</v>
      </c>
      <c r="F104" s="4" t="s">
        <v>129</v>
      </c>
      <c r="G104" s="4" t="s">
        <v>807</v>
      </c>
      <c r="H104" s="4" t="s">
        <v>809</v>
      </c>
      <c r="I104" s="517" t="s">
        <v>81</v>
      </c>
      <c r="J104" s="517" t="s">
        <v>141</v>
      </c>
      <c r="K104" s="518" t="s">
        <v>3859</v>
      </c>
      <c r="L104" s="517" t="s">
        <v>85</v>
      </c>
      <c r="M104" s="22">
        <v>8</v>
      </c>
      <c r="N104" s="17">
        <v>8</v>
      </c>
      <c r="O104" s="17">
        <v>8</v>
      </c>
      <c r="P104" s="17">
        <v>8</v>
      </c>
      <c r="Q104" s="545">
        <f>SUM(M104:P104)</f>
        <v>32</v>
      </c>
      <c r="R104" s="548">
        <v>1</v>
      </c>
      <c r="S104" s="488">
        <v>0.125</v>
      </c>
      <c r="T104" s="6">
        <v>7</v>
      </c>
      <c r="U104" s="488">
        <v>0.875</v>
      </c>
      <c r="V104" s="300">
        <v>4</v>
      </c>
      <c r="W104" s="304">
        <v>0.5</v>
      </c>
      <c r="X104" s="6">
        <v>12</v>
      </c>
      <c r="Y104" s="20">
        <v>1.5</v>
      </c>
      <c r="Z104" s="6">
        <v>0</v>
      </c>
      <c r="AA104" s="8">
        <v>1</v>
      </c>
      <c r="AB104" s="8">
        <v>1</v>
      </c>
    </row>
    <row r="105" spans="1:28" s="470" customFormat="1" ht="80.099999999999994" customHeight="1">
      <c r="A105" s="5">
        <v>80.099999999999994</v>
      </c>
      <c r="B105" s="4" t="s">
        <v>802</v>
      </c>
      <c r="C105" s="4" t="s">
        <v>734</v>
      </c>
      <c r="D105" s="4" t="s">
        <v>75</v>
      </c>
      <c r="E105" s="4" t="s">
        <v>582</v>
      </c>
      <c r="F105" s="4" t="s">
        <v>129</v>
      </c>
      <c r="G105" s="4" t="s">
        <v>807</v>
      </c>
      <c r="H105" s="4" t="s">
        <v>817</v>
      </c>
      <c r="I105" s="517" t="s">
        <v>81</v>
      </c>
      <c r="J105" s="517" t="s">
        <v>83</v>
      </c>
      <c r="K105" s="518" t="s">
        <v>111</v>
      </c>
      <c r="L105" s="517" t="s">
        <v>85</v>
      </c>
      <c r="M105" s="29">
        <v>1</v>
      </c>
      <c r="N105" s="29">
        <v>1</v>
      </c>
      <c r="O105" s="29">
        <v>1</v>
      </c>
      <c r="P105" s="29">
        <v>1</v>
      </c>
      <c r="Q105" s="554">
        <v>1</v>
      </c>
      <c r="R105" s="548">
        <v>1</v>
      </c>
      <c r="S105" s="472">
        <v>1</v>
      </c>
      <c r="T105" s="6">
        <v>2</v>
      </c>
      <c r="U105" s="472">
        <v>1</v>
      </c>
      <c r="V105" s="300">
        <v>2</v>
      </c>
      <c r="W105" s="304">
        <v>1</v>
      </c>
      <c r="X105" s="6">
        <v>2</v>
      </c>
      <c r="Y105" s="20">
        <v>1</v>
      </c>
      <c r="Z105" s="6">
        <v>0</v>
      </c>
      <c r="AA105" s="8">
        <v>0</v>
      </c>
      <c r="AB105" s="8">
        <v>1</v>
      </c>
    </row>
    <row r="106" spans="1:28" s="470" customFormat="1" ht="80.099999999999994" customHeight="1">
      <c r="A106" s="5">
        <v>81</v>
      </c>
      <c r="B106" s="4" t="s">
        <v>802</v>
      </c>
      <c r="C106" s="4" t="s">
        <v>734</v>
      </c>
      <c r="D106" s="4" t="s">
        <v>75</v>
      </c>
      <c r="E106" s="4" t="s">
        <v>582</v>
      </c>
      <c r="F106" s="4" t="s">
        <v>129</v>
      </c>
      <c r="G106" s="4" t="s">
        <v>821</v>
      </c>
      <c r="H106" s="4" t="s">
        <v>823</v>
      </c>
      <c r="I106" s="517" t="s">
        <v>109</v>
      </c>
      <c r="J106" s="517" t="s">
        <v>141</v>
      </c>
      <c r="K106" s="518" t="s">
        <v>3859</v>
      </c>
      <c r="L106" s="519" t="s">
        <v>85</v>
      </c>
      <c r="M106" s="22">
        <v>0.25</v>
      </c>
      <c r="N106" s="17">
        <v>0.25</v>
      </c>
      <c r="O106" s="17">
        <v>0.25</v>
      </c>
      <c r="P106" s="17">
        <v>0.25</v>
      </c>
      <c r="Q106" s="545">
        <v>1</v>
      </c>
      <c r="R106" s="548"/>
      <c r="S106" s="472"/>
      <c r="T106" s="548"/>
      <c r="U106" s="472"/>
      <c r="V106" s="300"/>
      <c r="W106" s="304"/>
      <c r="X106" s="6">
        <v>0</v>
      </c>
      <c r="Y106" s="20">
        <v>0</v>
      </c>
      <c r="Z106" s="6">
        <v>0</v>
      </c>
      <c r="AA106" s="8">
        <v>1</v>
      </c>
      <c r="AB106" s="8">
        <v>1</v>
      </c>
    </row>
    <row r="107" spans="1:28" s="470" customFormat="1" ht="80.099999999999994" customHeight="1">
      <c r="A107" s="5">
        <v>82</v>
      </c>
      <c r="B107" s="4" t="s">
        <v>802</v>
      </c>
      <c r="C107" s="4" t="s">
        <v>734</v>
      </c>
      <c r="D107" s="4" t="s">
        <v>75</v>
      </c>
      <c r="E107" s="4" t="s">
        <v>582</v>
      </c>
      <c r="F107" s="4" t="s">
        <v>129</v>
      </c>
      <c r="G107" s="4" t="s">
        <v>827</v>
      </c>
      <c r="H107" s="4" t="s">
        <v>829</v>
      </c>
      <c r="I107" s="517" t="s">
        <v>109</v>
      </c>
      <c r="J107" s="517" t="s">
        <v>141</v>
      </c>
      <c r="K107" s="518" t="s">
        <v>3859</v>
      </c>
      <c r="L107" s="519" t="s">
        <v>85</v>
      </c>
      <c r="M107" s="22">
        <v>0.25</v>
      </c>
      <c r="N107" s="17">
        <v>0.25</v>
      </c>
      <c r="O107" s="17">
        <v>0.25</v>
      </c>
      <c r="P107" s="17">
        <v>0.25</v>
      </c>
      <c r="Q107" s="545">
        <v>1</v>
      </c>
      <c r="R107" s="548">
        <v>0.05</v>
      </c>
      <c r="S107" s="472">
        <v>0.2</v>
      </c>
      <c r="T107" s="548">
        <v>0.05</v>
      </c>
      <c r="U107" s="472">
        <v>0.2</v>
      </c>
      <c r="V107" s="300">
        <v>0.1</v>
      </c>
      <c r="W107" s="304">
        <v>0.4</v>
      </c>
      <c r="X107" s="6">
        <v>0.1</v>
      </c>
      <c r="Y107" s="20">
        <v>0.4</v>
      </c>
      <c r="Z107" s="6">
        <v>0.125</v>
      </c>
      <c r="AA107" s="8">
        <v>0.9</v>
      </c>
      <c r="AB107" s="8">
        <v>0.5</v>
      </c>
    </row>
    <row r="108" spans="1:28" s="470" customFormat="1" ht="80.099999999999994" customHeight="1">
      <c r="A108" s="5">
        <v>83</v>
      </c>
      <c r="B108" s="4" t="s">
        <v>802</v>
      </c>
      <c r="C108" s="4" t="s">
        <v>833</v>
      </c>
      <c r="D108" s="4" t="s">
        <v>75</v>
      </c>
      <c r="E108" s="4" t="s">
        <v>203</v>
      </c>
      <c r="F108" s="4" t="s">
        <v>129</v>
      </c>
      <c r="G108" s="4" t="s">
        <v>837</v>
      </c>
      <c r="H108" s="4" t="s">
        <v>839</v>
      </c>
      <c r="I108" s="517" t="s">
        <v>81</v>
      </c>
      <c r="J108" s="517" t="s">
        <v>141</v>
      </c>
      <c r="K108" s="518" t="s">
        <v>3859</v>
      </c>
      <c r="L108" s="519" t="s">
        <v>85</v>
      </c>
      <c r="M108" s="22">
        <v>8</v>
      </c>
      <c r="N108" s="17">
        <v>8</v>
      </c>
      <c r="O108" s="17">
        <v>8</v>
      </c>
      <c r="P108" s="17">
        <v>8</v>
      </c>
      <c r="Q108" s="545">
        <v>32</v>
      </c>
      <c r="R108" s="548">
        <v>0</v>
      </c>
      <c r="S108" s="472">
        <v>0</v>
      </c>
      <c r="T108" s="6">
        <v>16</v>
      </c>
      <c r="U108" s="20">
        <v>2</v>
      </c>
      <c r="V108" s="300">
        <v>0</v>
      </c>
      <c r="W108" s="304">
        <v>0</v>
      </c>
      <c r="X108" s="6">
        <v>16</v>
      </c>
      <c r="Y108" s="20">
        <v>2</v>
      </c>
      <c r="Z108" s="6">
        <v>0</v>
      </c>
      <c r="AA108" s="8">
        <v>1</v>
      </c>
      <c r="AB108" s="8">
        <v>1</v>
      </c>
    </row>
    <row r="109" spans="1:28" s="470" customFormat="1" ht="80.099999999999994" customHeight="1">
      <c r="A109" s="5">
        <v>84</v>
      </c>
      <c r="B109" s="4" t="s">
        <v>802</v>
      </c>
      <c r="C109" s="4" t="s">
        <v>734</v>
      </c>
      <c r="D109" s="4" t="s">
        <v>75</v>
      </c>
      <c r="E109" s="4" t="s">
        <v>203</v>
      </c>
      <c r="F109" s="4" t="s">
        <v>129</v>
      </c>
      <c r="G109" s="4" t="s">
        <v>844</v>
      </c>
      <c r="H109" s="4" t="s">
        <v>846</v>
      </c>
      <c r="I109" s="517" t="s">
        <v>81</v>
      </c>
      <c r="J109" s="3" t="s">
        <v>141</v>
      </c>
      <c r="K109" s="518" t="s">
        <v>3859</v>
      </c>
      <c r="L109" s="519" t="s">
        <v>85</v>
      </c>
      <c r="M109" s="606">
        <v>56303</v>
      </c>
      <c r="N109" s="25">
        <v>64507</v>
      </c>
      <c r="O109" s="25">
        <v>64507</v>
      </c>
      <c r="P109" s="25">
        <v>64507</v>
      </c>
      <c r="Q109" s="549">
        <f>SUM(M109:P109)</f>
        <v>249824</v>
      </c>
      <c r="R109" s="548">
        <v>0</v>
      </c>
      <c r="S109" s="472">
        <v>0</v>
      </c>
      <c r="T109" s="6">
        <v>0</v>
      </c>
      <c r="U109" s="20">
        <v>0</v>
      </c>
      <c r="V109" s="663">
        <v>5226</v>
      </c>
      <c r="W109" s="304">
        <v>8.1000000000000003E-2</v>
      </c>
      <c r="X109" s="663">
        <v>5226</v>
      </c>
      <c r="Y109" s="304">
        <v>8.1000000000000003E-2</v>
      </c>
      <c r="Z109" s="6">
        <v>0</v>
      </c>
      <c r="AA109" s="8">
        <v>1.55</v>
      </c>
      <c r="AB109" s="8">
        <v>1</v>
      </c>
    </row>
    <row r="110" spans="1:28" s="470" customFormat="1" ht="80.099999999999994" customHeight="1">
      <c r="A110" s="5">
        <v>85</v>
      </c>
      <c r="B110" s="4" t="s">
        <v>802</v>
      </c>
      <c r="C110" s="4" t="s">
        <v>734</v>
      </c>
      <c r="D110" s="4" t="s">
        <v>75</v>
      </c>
      <c r="E110" s="4" t="s">
        <v>203</v>
      </c>
      <c r="F110" s="4" t="s">
        <v>129</v>
      </c>
      <c r="G110" s="4" t="s">
        <v>850</v>
      </c>
      <c r="H110" s="4" t="s">
        <v>852</v>
      </c>
      <c r="I110" s="517" t="s">
        <v>81</v>
      </c>
      <c r="J110" s="517" t="s">
        <v>141</v>
      </c>
      <c r="K110" s="518" t="s">
        <v>3859</v>
      </c>
      <c r="L110" s="519" t="s">
        <v>85</v>
      </c>
      <c r="M110" s="22">
        <v>12</v>
      </c>
      <c r="N110" s="17">
        <v>9</v>
      </c>
      <c r="O110" s="17">
        <v>10</v>
      </c>
      <c r="P110" s="17">
        <v>12</v>
      </c>
      <c r="Q110" s="549">
        <f>SUM(M110:P110)</f>
        <v>43</v>
      </c>
      <c r="R110" s="548">
        <v>0</v>
      </c>
      <c r="S110" s="472">
        <v>0</v>
      </c>
      <c r="T110" s="6">
        <v>0</v>
      </c>
      <c r="U110" s="20">
        <v>0</v>
      </c>
      <c r="V110" s="300">
        <v>0</v>
      </c>
      <c r="W110" s="300">
        <v>0</v>
      </c>
      <c r="X110" s="6">
        <v>0</v>
      </c>
      <c r="Y110" s="20">
        <v>0</v>
      </c>
      <c r="Z110" s="6">
        <v>21</v>
      </c>
      <c r="AA110" s="8">
        <v>0</v>
      </c>
      <c r="AB110" s="8">
        <v>0</v>
      </c>
    </row>
    <row r="111" spans="1:28" s="470" customFormat="1" ht="161.25" customHeight="1">
      <c r="A111" s="5">
        <v>86</v>
      </c>
      <c r="B111" s="4" t="s">
        <v>802</v>
      </c>
      <c r="C111" s="4" t="s">
        <v>833</v>
      </c>
      <c r="D111" s="4" t="s">
        <v>75</v>
      </c>
      <c r="E111" s="4" t="s">
        <v>203</v>
      </c>
      <c r="F111" s="4" t="s">
        <v>129</v>
      </c>
      <c r="G111" s="4" t="s">
        <v>856</v>
      </c>
      <c r="H111" s="4" t="s">
        <v>858</v>
      </c>
      <c r="I111" s="517" t="s">
        <v>81</v>
      </c>
      <c r="J111" s="517" t="s">
        <v>141</v>
      </c>
      <c r="K111" s="518" t="s">
        <v>3859</v>
      </c>
      <c r="L111" s="519" t="s">
        <v>85</v>
      </c>
      <c r="M111" s="22">
        <v>0</v>
      </c>
      <c r="N111" s="17">
        <v>14</v>
      </c>
      <c r="O111" s="17">
        <v>14</v>
      </c>
      <c r="P111" s="17">
        <v>14</v>
      </c>
      <c r="Q111" s="549">
        <f>SUM(M111:P111)</f>
        <v>42</v>
      </c>
      <c r="R111" s="548">
        <v>0</v>
      </c>
      <c r="S111" s="472">
        <v>0</v>
      </c>
      <c r="T111" s="6">
        <v>10</v>
      </c>
      <c r="U111" s="350">
        <v>0.71</v>
      </c>
      <c r="V111" s="300">
        <v>14</v>
      </c>
      <c r="W111" s="304">
        <v>1</v>
      </c>
      <c r="X111" s="6">
        <v>14</v>
      </c>
      <c r="Y111" s="20">
        <v>1</v>
      </c>
      <c r="Z111" s="6">
        <v>4</v>
      </c>
      <c r="AA111" s="8"/>
      <c r="AB111" s="8">
        <v>0.72</v>
      </c>
    </row>
    <row r="112" spans="1:28" s="470" customFormat="1" ht="80.099999999999994" customHeight="1">
      <c r="A112" s="5">
        <v>87</v>
      </c>
      <c r="B112" s="4" t="s">
        <v>802</v>
      </c>
      <c r="C112" s="4" t="s">
        <v>862</v>
      </c>
      <c r="D112" s="4" t="s">
        <v>75</v>
      </c>
      <c r="E112" s="4" t="s">
        <v>203</v>
      </c>
      <c r="F112" s="4" t="s">
        <v>129</v>
      </c>
      <c r="G112" s="4" t="s">
        <v>865</v>
      </c>
      <c r="H112" s="4" t="s">
        <v>867</v>
      </c>
      <c r="I112" s="517" t="s">
        <v>109</v>
      </c>
      <c r="J112" s="517" t="s">
        <v>141</v>
      </c>
      <c r="K112" s="518" t="s">
        <v>3859</v>
      </c>
      <c r="L112" s="519" t="s">
        <v>85</v>
      </c>
      <c r="M112" s="22">
        <v>0</v>
      </c>
      <c r="N112" s="25">
        <v>0</v>
      </c>
      <c r="O112" s="25">
        <v>13200</v>
      </c>
      <c r="P112" s="25">
        <v>13200</v>
      </c>
      <c r="Q112" s="549">
        <f>SUM(M112:P112)</f>
        <v>26400</v>
      </c>
      <c r="R112" s="548">
        <v>0</v>
      </c>
      <c r="S112" s="472">
        <v>0</v>
      </c>
      <c r="T112" s="6">
        <v>0</v>
      </c>
      <c r="U112" s="20">
        <v>0</v>
      </c>
      <c r="V112" s="300">
        <v>0</v>
      </c>
      <c r="W112" s="300">
        <v>0</v>
      </c>
      <c r="X112" s="6">
        <v>0</v>
      </c>
      <c r="Y112" s="20">
        <v>0</v>
      </c>
      <c r="Z112" s="6">
        <v>0</v>
      </c>
      <c r="AA112" s="8"/>
      <c r="AB112" s="8"/>
    </row>
    <row r="113" spans="1:28" s="470" customFormat="1" ht="80.099999999999994" customHeight="1">
      <c r="A113" s="5">
        <v>88</v>
      </c>
      <c r="B113" s="4" t="s">
        <v>802</v>
      </c>
      <c r="C113" s="4" t="s">
        <v>862</v>
      </c>
      <c r="D113" s="4" t="s">
        <v>75</v>
      </c>
      <c r="E113" s="4" t="s">
        <v>203</v>
      </c>
      <c r="F113" s="4" t="s">
        <v>478</v>
      </c>
      <c r="G113" s="4" t="s">
        <v>871</v>
      </c>
      <c r="H113" s="4" t="s">
        <v>872</v>
      </c>
      <c r="I113" s="517" t="s">
        <v>81</v>
      </c>
      <c r="J113" s="517" t="s">
        <v>141</v>
      </c>
      <c r="K113" s="518" t="s">
        <v>111</v>
      </c>
      <c r="L113" s="519" t="s">
        <v>85</v>
      </c>
      <c r="M113" s="22">
        <v>0</v>
      </c>
      <c r="N113" s="17">
        <v>40</v>
      </c>
      <c r="O113" s="17">
        <v>40</v>
      </c>
      <c r="P113" s="17">
        <v>40</v>
      </c>
      <c r="Q113" s="549">
        <v>40</v>
      </c>
      <c r="R113" s="553">
        <v>4</v>
      </c>
      <c r="S113" s="472">
        <v>0.1</v>
      </c>
      <c r="T113" s="6">
        <v>26</v>
      </c>
      <c r="U113" s="20">
        <v>0.65</v>
      </c>
      <c r="V113" s="300">
        <v>29</v>
      </c>
      <c r="W113" s="304">
        <v>0.72</v>
      </c>
      <c r="X113" s="6">
        <v>51</v>
      </c>
      <c r="Y113" s="20">
        <v>1.2749999999999999</v>
      </c>
      <c r="Z113" s="6">
        <f>8-8</f>
        <v>0</v>
      </c>
      <c r="AA113" s="8"/>
      <c r="AB113" s="8">
        <f>80%+20%</f>
        <v>1</v>
      </c>
    </row>
    <row r="114" spans="1:28" s="470" customFormat="1" ht="80.099999999999994" customHeight="1">
      <c r="A114" s="5">
        <v>89</v>
      </c>
      <c r="B114" s="4" t="s">
        <v>802</v>
      </c>
      <c r="C114" s="4" t="s">
        <v>91</v>
      </c>
      <c r="D114" s="4" t="s">
        <v>75</v>
      </c>
      <c r="E114" s="4" t="s">
        <v>203</v>
      </c>
      <c r="F114" s="4" t="s">
        <v>129</v>
      </c>
      <c r="G114" s="4" t="s">
        <v>878</v>
      </c>
      <c r="H114" s="4" t="s">
        <v>880</v>
      </c>
      <c r="I114" s="517" t="s">
        <v>109</v>
      </c>
      <c r="J114" s="517" t="s">
        <v>141</v>
      </c>
      <c r="K114" s="518" t="s">
        <v>3859</v>
      </c>
      <c r="L114" s="519" t="s">
        <v>112</v>
      </c>
      <c r="M114" s="22">
        <v>1</v>
      </c>
      <c r="N114" s="17">
        <v>1</v>
      </c>
      <c r="O114" s="17">
        <v>1</v>
      </c>
      <c r="P114" s="17">
        <v>1</v>
      </c>
      <c r="Q114" s="607">
        <v>4</v>
      </c>
      <c r="R114" s="532">
        <v>0</v>
      </c>
      <c r="S114" s="472">
        <v>0</v>
      </c>
      <c r="T114" s="6">
        <v>1</v>
      </c>
      <c r="U114" s="20">
        <v>1</v>
      </c>
      <c r="V114" s="300">
        <v>0</v>
      </c>
      <c r="W114" s="300">
        <v>0</v>
      </c>
      <c r="X114" s="6">
        <v>1</v>
      </c>
      <c r="Y114" s="20">
        <v>1</v>
      </c>
      <c r="Z114" s="6">
        <v>1</v>
      </c>
      <c r="AA114" s="8">
        <v>0</v>
      </c>
      <c r="AB114" s="8">
        <v>1</v>
      </c>
    </row>
    <row r="115" spans="1:28" s="470" customFormat="1" ht="80.099999999999994" customHeight="1">
      <c r="A115" s="5">
        <v>90</v>
      </c>
      <c r="B115" s="4" t="s">
        <v>802</v>
      </c>
      <c r="C115" s="4" t="s">
        <v>734</v>
      </c>
      <c r="D115" s="4" t="s">
        <v>75</v>
      </c>
      <c r="E115" s="4" t="s">
        <v>203</v>
      </c>
      <c r="F115" s="4" t="s">
        <v>129</v>
      </c>
      <c r="G115" s="4" t="s">
        <v>886</v>
      </c>
      <c r="H115" s="4" t="s">
        <v>888</v>
      </c>
      <c r="I115" s="517" t="s">
        <v>81</v>
      </c>
      <c r="J115" s="517" t="s">
        <v>141</v>
      </c>
      <c r="K115" s="518" t="s">
        <v>3859</v>
      </c>
      <c r="L115" s="519" t="s">
        <v>112</v>
      </c>
      <c r="M115" s="22">
        <v>1</v>
      </c>
      <c r="N115" s="17">
        <v>1</v>
      </c>
      <c r="O115" s="17">
        <v>1</v>
      </c>
      <c r="P115" s="17">
        <v>1</v>
      </c>
      <c r="Q115" s="607">
        <v>4</v>
      </c>
      <c r="R115" s="529">
        <v>0</v>
      </c>
      <c r="S115" s="472">
        <v>0</v>
      </c>
      <c r="T115" s="6">
        <v>0.25</v>
      </c>
      <c r="U115" s="20">
        <v>0.25</v>
      </c>
      <c r="V115" s="300">
        <v>0.25</v>
      </c>
      <c r="W115" s="304">
        <v>0.25</v>
      </c>
      <c r="X115" s="6">
        <v>0.5</v>
      </c>
      <c r="Y115" s="20">
        <v>0.5</v>
      </c>
      <c r="Z115" s="6">
        <v>1</v>
      </c>
      <c r="AA115" s="8">
        <v>0</v>
      </c>
      <c r="AB115" s="8">
        <v>1</v>
      </c>
    </row>
    <row r="116" spans="1:28" s="470" customFormat="1" ht="80.099999999999994" customHeight="1">
      <c r="A116" s="5">
        <v>91</v>
      </c>
      <c r="B116" s="4" t="s">
        <v>802</v>
      </c>
      <c r="C116" s="4" t="s">
        <v>91</v>
      </c>
      <c r="D116" s="4" t="s">
        <v>75</v>
      </c>
      <c r="E116" s="4" t="s">
        <v>203</v>
      </c>
      <c r="F116" s="4" t="s">
        <v>129</v>
      </c>
      <c r="G116" s="4" t="s">
        <v>891</v>
      </c>
      <c r="H116" s="4" t="s">
        <v>893</v>
      </c>
      <c r="I116" s="517" t="s">
        <v>109</v>
      </c>
      <c r="J116" s="517" t="s">
        <v>141</v>
      </c>
      <c r="K116" s="518" t="s">
        <v>3859</v>
      </c>
      <c r="L116" s="519" t="s">
        <v>85</v>
      </c>
      <c r="M116" s="22">
        <v>0</v>
      </c>
      <c r="N116" s="17">
        <v>2</v>
      </c>
      <c r="O116" s="17">
        <v>1</v>
      </c>
      <c r="P116" s="17">
        <v>0</v>
      </c>
      <c r="Q116" s="607">
        <f>+M116+N116+O116+P116</f>
        <v>3</v>
      </c>
      <c r="R116" s="548">
        <v>0.25</v>
      </c>
      <c r="S116" s="472">
        <v>0.25</v>
      </c>
      <c r="T116" s="548">
        <v>0.25</v>
      </c>
      <c r="U116" s="20">
        <v>0.25</v>
      </c>
      <c r="V116" s="300">
        <v>0</v>
      </c>
      <c r="W116" s="300">
        <v>0</v>
      </c>
      <c r="X116" s="6">
        <v>0.5</v>
      </c>
      <c r="Y116" s="20">
        <v>0.5</v>
      </c>
      <c r="Z116" s="6">
        <v>2</v>
      </c>
      <c r="AA116" s="8"/>
      <c r="AB116" s="8">
        <v>0</v>
      </c>
    </row>
    <row r="117" spans="1:28" s="470" customFormat="1" ht="80.099999999999994" customHeight="1">
      <c r="A117" s="5">
        <v>92</v>
      </c>
      <c r="B117" s="4" t="s">
        <v>802</v>
      </c>
      <c r="C117" s="4" t="s">
        <v>734</v>
      </c>
      <c r="D117" s="4" t="s">
        <v>469</v>
      </c>
      <c r="E117" s="4" t="s">
        <v>470</v>
      </c>
      <c r="F117" s="4" t="s">
        <v>129</v>
      </c>
      <c r="G117" s="4" t="s">
        <v>899</v>
      </c>
      <c r="H117" s="4" t="s">
        <v>901</v>
      </c>
      <c r="I117" s="517" t="s">
        <v>109</v>
      </c>
      <c r="J117" s="517" t="s">
        <v>141</v>
      </c>
      <c r="K117" s="518" t="s">
        <v>3859</v>
      </c>
      <c r="L117" s="519" t="s">
        <v>112</v>
      </c>
      <c r="M117" s="22">
        <v>0</v>
      </c>
      <c r="N117" s="17">
        <v>0</v>
      </c>
      <c r="O117" s="17">
        <v>0.5</v>
      </c>
      <c r="P117" s="17">
        <v>0.5</v>
      </c>
      <c r="Q117" s="545">
        <v>1</v>
      </c>
      <c r="R117" s="608">
        <v>0.01</v>
      </c>
      <c r="S117" s="472">
        <v>0.02</v>
      </c>
      <c r="T117" s="548">
        <v>0.1</v>
      </c>
      <c r="U117" s="20">
        <v>0.2</v>
      </c>
      <c r="V117" s="570">
        <v>0.2</v>
      </c>
      <c r="W117" s="304">
        <v>0.4</v>
      </c>
      <c r="X117" s="6">
        <v>0.31</v>
      </c>
      <c r="Y117" s="20">
        <v>0.62</v>
      </c>
      <c r="Z117" s="6">
        <v>0</v>
      </c>
      <c r="AA117" s="8"/>
      <c r="AB117" s="8"/>
    </row>
    <row r="118" spans="1:28" s="470" customFormat="1" ht="80.099999999999994" customHeight="1">
      <c r="A118" s="5">
        <v>93</v>
      </c>
      <c r="B118" s="4" t="s">
        <v>905</v>
      </c>
      <c r="C118" s="4" t="s">
        <v>91</v>
      </c>
      <c r="D118" s="4" t="s">
        <v>75</v>
      </c>
      <c r="E118" s="4" t="s">
        <v>170</v>
      </c>
      <c r="F118" s="4" t="s">
        <v>649</v>
      </c>
      <c r="G118" s="4" t="s">
        <v>907</v>
      </c>
      <c r="H118" s="4" t="s">
        <v>909</v>
      </c>
      <c r="I118" s="517" t="s">
        <v>109</v>
      </c>
      <c r="J118" s="517" t="s">
        <v>83</v>
      </c>
      <c r="K118" s="518" t="s">
        <v>111</v>
      </c>
      <c r="L118" s="519" t="s">
        <v>85</v>
      </c>
      <c r="M118" s="9">
        <v>1</v>
      </c>
      <c r="N118" s="8">
        <v>1</v>
      </c>
      <c r="O118" s="8">
        <v>1</v>
      </c>
      <c r="P118" s="8">
        <v>1</v>
      </c>
      <c r="Q118" s="554">
        <v>1</v>
      </c>
      <c r="R118" s="528">
        <v>0.18160000000000001</v>
      </c>
      <c r="S118" s="472">
        <v>0.72</v>
      </c>
      <c r="T118" s="350">
        <v>0.218</v>
      </c>
      <c r="U118" s="350">
        <v>0.84</v>
      </c>
      <c r="V118" s="20">
        <v>0.19</v>
      </c>
      <c r="W118" s="20">
        <v>0.76</v>
      </c>
      <c r="X118" s="350">
        <f>+R118+V118+T118</f>
        <v>0.58960000000000001</v>
      </c>
      <c r="Y118" s="350">
        <f>+X118/1</f>
        <v>0.58960000000000001</v>
      </c>
      <c r="Z118" s="6">
        <v>0</v>
      </c>
      <c r="AA118" s="8">
        <v>1</v>
      </c>
      <c r="AB118" s="8">
        <v>1</v>
      </c>
    </row>
    <row r="119" spans="1:28" s="470" customFormat="1" ht="80.099999999999994" customHeight="1">
      <c r="A119" s="5">
        <v>94</v>
      </c>
      <c r="B119" s="4" t="s">
        <v>3865</v>
      </c>
      <c r="C119" s="4" t="s">
        <v>91</v>
      </c>
      <c r="D119" s="4" t="s">
        <v>75</v>
      </c>
      <c r="E119" s="4" t="s">
        <v>92</v>
      </c>
      <c r="F119" s="4" t="s">
        <v>478</v>
      </c>
      <c r="G119" s="4" t="s">
        <v>922</v>
      </c>
      <c r="H119" s="4" t="s">
        <v>924</v>
      </c>
      <c r="I119" s="517" t="s">
        <v>81</v>
      </c>
      <c r="J119" s="517" t="s">
        <v>83</v>
      </c>
      <c r="K119" s="3" t="s">
        <v>3859</v>
      </c>
      <c r="L119" s="519" t="s">
        <v>112</v>
      </c>
      <c r="M119" s="22">
        <v>0</v>
      </c>
      <c r="N119" s="8">
        <v>0.2</v>
      </c>
      <c r="O119" s="8">
        <v>0.4</v>
      </c>
      <c r="P119" s="8">
        <v>0.4</v>
      </c>
      <c r="Q119" s="554">
        <f>+M119+N119+O119+P119</f>
        <v>1</v>
      </c>
      <c r="R119" s="472"/>
      <c r="S119" s="472"/>
      <c r="T119" s="6">
        <v>1</v>
      </c>
      <c r="U119" s="20">
        <v>0.1</v>
      </c>
      <c r="V119" s="6">
        <v>1</v>
      </c>
      <c r="W119" s="20">
        <v>0.1</v>
      </c>
      <c r="X119" s="20">
        <f>W119+U119</f>
        <v>0.2</v>
      </c>
      <c r="Y119" s="20">
        <f>X119/O119</f>
        <v>0.5</v>
      </c>
      <c r="Z119" s="6">
        <v>0</v>
      </c>
      <c r="AA119" s="8">
        <v>0.3</v>
      </c>
      <c r="AB119" s="8">
        <v>0.7</v>
      </c>
    </row>
    <row r="120" spans="1:28" s="470" customFormat="1" ht="80.099999999999994" customHeight="1">
      <c r="A120" s="5">
        <v>95</v>
      </c>
      <c r="B120" s="4" t="s">
        <v>3866</v>
      </c>
      <c r="C120" s="4" t="s">
        <v>91</v>
      </c>
      <c r="D120" s="4" t="s">
        <v>937</v>
      </c>
      <c r="E120" s="7" t="s">
        <v>938</v>
      </c>
      <c r="F120" s="4" t="s">
        <v>478</v>
      </c>
      <c r="G120" s="4" t="s">
        <v>939</v>
      </c>
      <c r="H120" s="4" t="s">
        <v>941</v>
      </c>
      <c r="I120" s="517" t="s">
        <v>81</v>
      </c>
      <c r="J120" s="517" t="s">
        <v>141</v>
      </c>
      <c r="K120" s="3" t="s">
        <v>3859</v>
      </c>
      <c r="L120" s="519" t="s">
        <v>112</v>
      </c>
      <c r="M120" s="22">
        <v>0</v>
      </c>
      <c r="N120" s="17">
        <v>0</v>
      </c>
      <c r="O120" s="17">
        <v>1</v>
      </c>
      <c r="P120" s="17">
        <v>1</v>
      </c>
      <c r="Q120" s="545">
        <v>2</v>
      </c>
      <c r="R120" s="548">
        <v>0</v>
      </c>
      <c r="S120" s="472">
        <v>0</v>
      </c>
      <c r="T120" s="6">
        <v>1</v>
      </c>
      <c r="U120" s="20">
        <v>1</v>
      </c>
      <c r="V120" s="6"/>
      <c r="W120" s="6"/>
      <c r="X120" s="6">
        <v>1</v>
      </c>
      <c r="Y120" s="20">
        <v>1</v>
      </c>
      <c r="Z120" s="6">
        <v>0</v>
      </c>
      <c r="AA120" s="485"/>
      <c r="AB120" s="485"/>
    </row>
    <row r="121" spans="1:28" s="470" customFormat="1" ht="80.099999999999994" customHeight="1">
      <c r="A121" s="5">
        <v>96</v>
      </c>
      <c r="B121" s="4" t="s">
        <v>3866</v>
      </c>
      <c r="C121" s="4" t="s">
        <v>91</v>
      </c>
      <c r="D121" s="4" t="s">
        <v>937</v>
      </c>
      <c r="E121" s="7" t="s">
        <v>938</v>
      </c>
      <c r="F121" s="4" t="s">
        <v>478</v>
      </c>
      <c r="G121" s="4" t="s">
        <v>947</v>
      </c>
      <c r="H121" s="4" t="s">
        <v>949</v>
      </c>
      <c r="I121" s="517" t="s">
        <v>81</v>
      </c>
      <c r="J121" s="517" t="s">
        <v>83</v>
      </c>
      <c r="K121" s="3" t="s">
        <v>3859</v>
      </c>
      <c r="L121" s="519" t="s">
        <v>85</v>
      </c>
      <c r="M121" s="22">
        <v>0</v>
      </c>
      <c r="N121" s="17">
        <v>0</v>
      </c>
      <c r="O121" s="17">
        <v>4</v>
      </c>
      <c r="P121" s="17">
        <v>4</v>
      </c>
      <c r="Q121" s="545">
        <v>8</v>
      </c>
      <c r="R121" s="548">
        <v>0</v>
      </c>
      <c r="S121" s="472">
        <v>0</v>
      </c>
      <c r="T121" s="6">
        <v>1</v>
      </c>
      <c r="U121" s="20">
        <v>1</v>
      </c>
      <c r="V121" s="6">
        <v>1</v>
      </c>
      <c r="W121" s="20">
        <v>1</v>
      </c>
      <c r="X121" s="6">
        <v>1</v>
      </c>
      <c r="Y121" s="20">
        <v>1</v>
      </c>
      <c r="Z121" s="6">
        <v>0</v>
      </c>
      <c r="AA121" s="485"/>
      <c r="AB121" s="485"/>
    </row>
    <row r="122" spans="1:28" s="470" customFormat="1" ht="80.099999999999994" customHeight="1">
      <c r="A122" s="5">
        <v>97</v>
      </c>
      <c r="B122" s="4" t="s">
        <v>3867</v>
      </c>
      <c r="C122" s="4" t="s">
        <v>91</v>
      </c>
      <c r="D122" s="4" t="s">
        <v>75</v>
      </c>
      <c r="E122" s="4" t="s">
        <v>92</v>
      </c>
      <c r="F122" s="4" t="s">
        <v>478</v>
      </c>
      <c r="G122" s="4" t="s">
        <v>955</v>
      </c>
      <c r="H122" s="4" t="s">
        <v>957</v>
      </c>
      <c r="I122" s="517" t="s">
        <v>109</v>
      </c>
      <c r="J122" s="517" t="s">
        <v>83</v>
      </c>
      <c r="K122" s="518" t="s">
        <v>111</v>
      </c>
      <c r="L122" s="519" t="s">
        <v>85</v>
      </c>
      <c r="M122" s="609">
        <v>1</v>
      </c>
      <c r="N122" s="610">
        <v>1</v>
      </c>
      <c r="O122" s="610">
        <v>1</v>
      </c>
      <c r="P122" s="610">
        <v>1</v>
      </c>
      <c r="Q122" s="611">
        <v>1</v>
      </c>
      <c r="R122" s="612">
        <v>0.1</v>
      </c>
      <c r="S122" s="478">
        <v>0.1</v>
      </c>
      <c r="T122" s="20">
        <v>0.5</v>
      </c>
      <c r="U122" s="20">
        <v>0.5</v>
      </c>
      <c r="V122" s="20">
        <v>0.9</v>
      </c>
      <c r="W122" s="20">
        <v>0.9</v>
      </c>
      <c r="X122" s="20">
        <v>0.9</v>
      </c>
      <c r="Y122" s="20">
        <v>0.9</v>
      </c>
      <c r="Z122" s="6">
        <v>0</v>
      </c>
      <c r="AA122" s="8">
        <v>1</v>
      </c>
      <c r="AB122" s="8">
        <v>1</v>
      </c>
    </row>
    <row r="123" spans="1:28" ht="80.099999999999994" customHeight="1">
      <c r="A123" s="565">
        <v>98</v>
      </c>
      <c r="B123" s="241" t="s">
        <v>962</v>
      </c>
      <c r="C123" s="241" t="s">
        <v>963</v>
      </c>
      <c r="D123" s="241" t="s">
        <v>75</v>
      </c>
      <c r="E123" s="241" t="s">
        <v>203</v>
      </c>
      <c r="F123" s="241" t="s">
        <v>93</v>
      </c>
      <c r="G123" s="241" t="s">
        <v>964</v>
      </c>
      <c r="H123" s="241" t="s">
        <v>966</v>
      </c>
      <c r="I123" s="613" t="s">
        <v>109</v>
      </c>
      <c r="J123" s="613" t="s">
        <v>83</v>
      </c>
      <c r="K123" s="614" t="s">
        <v>3859</v>
      </c>
      <c r="L123" s="615" t="s">
        <v>112</v>
      </c>
      <c r="M123" s="616">
        <v>0.1</v>
      </c>
      <c r="N123" s="616">
        <v>0.3</v>
      </c>
      <c r="O123" s="616">
        <v>0.3</v>
      </c>
      <c r="P123" s="616">
        <v>0.3</v>
      </c>
      <c r="Q123" s="616">
        <v>1</v>
      </c>
      <c r="R123" s="617"/>
      <c r="S123" s="616"/>
      <c r="T123" s="300"/>
      <c r="U123" s="225"/>
      <c r="V123" s="300"/>
      <c r="W123" s="225"/>
      <c r="X123" s="300"/>
      <c r="Y123" s="300"/>
      <c r="Z123" s="6">
        <v>0</v>
      </c>
      <c r="AA123" s="304">
        <v>1</v>
      </c>
      <c r="AB123" s="304">
        <v>1</v>
      </c>
    </row>
    <row r="124" spans="1:28" ht="80.099999999999994" customHeight="1">
      <c r="A124" s="565">
        <v>99</v>
      </c>
      <c r="B124" s="241" t="s">
        <v>962</v>
      </c>
      <c r="C124" s="241" t="s">
        <v>972</v>
      </c>
      <c r="D124" s="241" t="s">
        <v>75</v>
      </c>
      <c r="E124" s="241" t="s">
        <v>92</v>
      </c>
      <c r="F124" s="241" t="s">
        <v>93</v>
      </c>
      <c r="G124" s="241" t="s">
        <v>976</v>
      </c>
      <c r="H124" s="241" t="s">
        <v>978</v>
      </c>
      <c r="I124" s="613" t="s">
        <v>109</v>
      </c>
      <c r="J124" s="613" t="s">
        <v>141</v>
      </c>
      <c r="K124" s="614" t="s">
        <v>3859</v>
      </c>
      <c r="L124" s="615" t="s">
        <v>112</v>
      </c>
      <c r="M124" s="618">
        <v>1</v>
      </c>
      <c r="N124" s="618">
        <v>0.2</v>
      </c>
      <c r="O124" s="618">
        <v>0.3</v>
      </c>
      <c r="P124" s="618">
        <v>0.4</v>
      </c>
      <c r="Q124" s="618">
        <v>1</v>
      </c>
      <c r="R124" s="507"/>
      <c r="S124" s="507"/>
      <c r="T124" s="300"/>
      <c r="U124" s="300"/>
      <c r="V124" s="300"/>
      <c r="W124" s="510"/>
      <c r="X124" s="300"/>
      <c r="Y124" s="300"/>
      <c r="Z124" s="6">
        <v>0</v>
      </c>
      <c r="AA124" s="619"/>
      <c r="AB124" s="511">
        <v>1</v>
      </c>
    </row>
    <row r="125" spans="1:28" ht="80.099999999999994" customHeight="1">
      <c r="A125" s="565">
        <v>99.1</v>
      </c>
      <c r="B125" s="241" t="s">
        <v>962</v>
      </c>
      <c r="C125" s="241" t="s">
        <v>972</v>
      </c>
      <c r="D125" s="241" t="s">
        <v>75</v>
      </c>
      <c r="E125" s="241" t="s">
        <v>92</v>
      </c>
      <c r="F125" s="241" t="s">
        <v>93</v>
      </c>
      <c r="G125" s="241" t="s">
        <v>976</v>
      </c>
      <c r="H125" s="241" t="s">
        <v>983</v>
      </c>
      <c r="I125" s="613" t="s">
        <v>109</v>
      </c>
      <c r="J125" s="613" t="s">
        <v>141</v>
      </c>
      <c r="K125" s="614" t="s">
        <v>3859</v>
      </c>
      <c r="L125" s="615" t="s">
        <v>112</v>
      </c>
      <c r="M125" s="616">
        <v>0</v>
      </c>
      <c r="N125" s="616" t="s">
        <v>985</v>
      </c>
      <c r="O125" s="616" t="s">
        <v>985</v>
      </c>
      <c r="P125" s="616">
        <v>0</v>
      </c>
      <c r="Q125" s="616">
        <v>1</v>
      </c>
      <c r="R125" s="507"/>
      <c r="S125" s="507"/>
      <c r="T125" s="300"/>
      <c r="U125" s="225"/>
      <c r="V125" s="300"/>
      <c r="W125" s="510"/>
      <c r="X125" s="300"/>
      <c r="Y125" s="300"/>
      <c r="Z125" s="6">
        <v>0</v>
      </c>
      <c r="AA125" s="619"/>
      <c r="AB125" s="619">
        <v>2</v>
      </c>
    </row>
    <row r="126" spans="1:28" ht="80.099999999999994" customHeight="1">
      <c r="A126" s="565">
        <v>100</v>
      </c>
      <c r="B126" s="241" t="s">
        <v>962</v>
      </c>
      <c r="C126" s="241" t="s">
        <v>91</v>
      </c>
      <c r="D126" s="241" t="s">
        <v>103</v>
      </c>
      <c r="E126" s="241" t="s">
        <v>104</v>
      </c>
      <c r="F126" s="241" t="s">
        <v>3861</v>
      </c>
      <c r="G126" s="241" t="s">
        <v>987</v>
      </c>
      <c r="H126" s="241" t="s">
        <v>989</v>
      </c>
      <c r="I126" s="613" t="s">
        <v>81</v>
      </c>
      <c r="J126" s="613" t="s">
        <v>83</v>
      </c>
      <c r="K126" s="614" t="s">
        <v>3859</v>
      </c>
      <c r="L126" s="615" t="s">
        <v>112</v>
      </c>
      <c r="M126" s="620">
        <v>0.2074</v>
      </c>
      <c r="N126" s="620">
        <v>0.20799999999999999</v>
      </c>
      <c r="O126" s="620">
        <v>0.20899999999999999</v>
      </c>
      <c r="P126" s="616">
        <v>0.21</v>
      </c>
      <c r="Q126" s="616">
        <v>0.21</v>
      </c>
      <c r="R126" s="507"/>
      <c r="S126" s="507"/>
      <c r="T126" s="300"/>
      <c r="U126" s="225"/>
      <c r="V126" s="300"/>
      <c r="W126" s="510"/>
      <c r="X126" s="300"/>
      <c r="Y126" s="300"/>
      <c r="Z126" s="6">
        <v>0</v>
      </c>
      <c r="AA126" s="619">
        <v>0.99807135969141747</v>
      </c>
      <c r="AB126" s="619">
        <v>0.91346153846153855</v>
      </c>
    </row>
    <row r="127" spans="1:28" ht="80.099999999999994" customHeight="1">
      <c r="A127" s="565">
        <v>100.1</v>
      </c>
      <c r="B127" s="241" t="s">
        <v>962</v>
      </c>
      <c r="C127" s="241" t="s">
        <v>91</v>
      </c>
      <c r="D127" s="241" t="s">
        <v>103</v>
      </c>
      <c r="E127" s="241" t="s">
        <v>104</v>
      </c>
      <c r="F127" s="241" t="s">
        <v>3861</v>
      </c>
      <c r="G127" s="241" t="s">
        <v>987</v>
      </c>
      <c r="H127" s="241" t="s">
        <v>994</v>
      </c>
      <c r="I127" s="613" t="s">
        <v>109</v>
      </c>
      <c r="J127" s="613" t="s">
        <v>83</v>
      </c>
      <c r="K127" s="614" t="s">
        <v>3859</v>
      </c>
      <c r="L127" s="615" t="s">
        <v>112</v>
      </c>
      <c r="M127" s="616" t="s">
        <v>996</v>
      </c>
      <c r="N127" s="616" t="s">
        <v>997</v>
      </c>
      <c r="O127" s="616" t="s">
        <v>998</v>
      </c>
      <c r="P127" s="616">
        <v>1</v>
      </c>
      <c r="Q127" s="616">
        <v>1</v>
      </c>
      <c r="R127" s="508">
        <v>1</v>
      </c>
      <c r="S127" s="507">
        <v>1</v>
      </c>
      <c r="T127" s="300"/>
      <c r="U127" s="300"/>
      <c r="V127" s="300"/>
      <c r="W127" s="510"/>
      <c r="X127" s="304">
        <v>1</v>
      </c>
      <c r="Y127" s="304">
        <v>1</v>
      </c>
      <c r="Z127" s="6">
        <v>0</v>
      </c>
      <c r="AA127" s="619">
        <v>0.80208333333333337</v>
      </c>
      <c r="AB127" s="619">
        <v>1</v>
      </c>
    </row>
    <row r="128" spans="1:28" ht="80.099999999999994" customHeight="1">
      <c r="A128" s="565">
        <v>101</v>
      </c>
      <c r="B128" s="241" t="s">
        <v>962</v>
      </c>
      <c r="C128" s="241" t="s">
        <v>91</v>
      </c>
      <c r="D128" s="241" t="s">
        <v>75</v>
      </c>
      <c r="E128" s="241" t="s">
        <v>203</v>
      </c>
      <c r="F128" s="241" t="s">
        <v>129</v>
      </c>
      <c r="G128" s="241" t="s">
        <v>1001</v>
      </c>
      <c r="H128" s="241" t="s">
        <v>1003</v>
      </c>
      <c r="I128" s="613" t="s">
        <v>109</v>
      </c>
      <c r="J128" s="613" t="s">
        <v>141</v>
      </c>
      <c r="K128" s="614" t="s">
        <v>3859</v>
      </c>
      <c r="L128" s="615" t="s">
        <v>112</v>
      </c>
      <c r="M128" s="621">
        <v>1</v>
      </c>
      <c r="N128" s="621">
        <v>1</v>
      </c>
      <c r="O128" s="621">
        <v>1</v>
      </c>
      <c r="P128" s="621">
        <v>1</v>
      </c>
      <c r="Q128" s="621">
        <v>4</v>
      </c>
      <c r="R128" s="617"/>
      <c r="S128" s="507"/>
      <c r="T128" s="300"/>
      <c r="U128" s="300"/>
      <c r="V128" s="300">
        <v>1</v>
      </c>
      <c r="W128" s="225">
        <v>1</v>
      </c>
      <c r="X128" s="300">
        <v>1</v>
      </c>
      <c r="Y128" s="225">
        <v>1</v>
      </c>
      <c r="Z128" s="6">
        <v>0</v>
      </c>
      <c r="AA128" s="619">
        <v>1</v>
      </c>
      <c r="AB128" s="619">
        <v>1</v>
      </c>
    </row>
    <row r="129" spans="1:28" ht="80.099999999999994" customHeight="1">
      <c r="A129" s="565">
        <v>102</v>
      </c>
      <c r="B129" s="241" t="s">
        <v>962</v>
      </c>
      <c r="C129" s="241" t="s">
        <v>91</v>
      </c>
      <c r="D129" s="241" t="s">
        <v>492</v>
      </c>
      <c r="E129" s="241" t="s">
        <v>493</v>
      </c>
      <c r="F129" s="241" t="s">
        <v>93</v>
      </c>
      <c r="G129" s="241" t="s">
        <v>1007</v>
      </c>
      <c r="H129" s="241" t="s">
        <v>1009</v>
      </c>
      <c r="I129" s="613" t="s">
        <v>81</v>
      </c>
      <c r="J129" s="613" t="s">
        <v>141</v>
      </c>
      <c r="K129" s="614" t="s">
        <v>3859</v>
      </c>
      <c r="L129" s="615" t="s">
        <v>112</v>
      </c>
      <c r="M129" s="616" t="s">
        <v>1011</v>
      </c>
      <c r="N129" s="616" t="s">
        <v>1012</v>
      </c>
      <c r="O129" s="616" t="s">
        <v>1013</v>
      </c>
      <c r="P129" s="616" t="s">
        <v>1013</v>
      </c>
      <c r="Q129" s="616" t="s">
        <v>1013</v>
      </c>
      <c r="R129" s="621"/>
      <c r="S129" s="507"/>
      <c r="T129" s="300"/>
      <c r="U129" s="300"/>
      <c r="V129" s="300"/>
      <c r="W129" s="510"/>
      <c r="X129" s="300"/>
      <c r="Y129" s="300"/>
      <c r="Z129" s="6">
        <v>0</v>
      </c>
      <c r="AA129" s="619">
        <v>1</v>
      </c>
      <c r="AB129" s="619">
        <v>1</v>
      </c>
    </row>
    <row r="130" spans="1:28" ht="80.099999999999994" customHeight="1">
      <c r="A130" s="565">
        <v>103</v>
      </c>
      <c r="B130" s="241" t="s">
        <v>962</v>
      </c>
      <c r="C130" s="241" t="s">
        <v>71</v>
      </c>
      <c r="D130" s="241" t="s">
        <v>75</v>
      </c>
      <c r="E130" s="241" t="s">
        <v>203</v>
      </c>
      <c r="F130" s="241" t="s">
        <v>129</v>
      </c>
      <c r="G130" s="241" t="s">
        <v>1016</v>
      </c>
      <c r="H130" s="241" t="s">
        <v>1018</v>
      </c>
      <c r="I130" s="613" t="s">
        <v>109</v>
      </c>
      <c r="J130" s="613" t="s">
        <v>83</v>
      </c>
      <c r="K130" s="614" t="s">
        <v>3859</v>
      </c>
      <c r="L130" s="615" t="s">
        <v>112</v>
      </c>
      <c r="M130" s="616" t="s">
        <v>1020</v>
      </c>
      <c r="N130" s="616" t="s">
        <v>1021</v>
      </c>
      <c r="O130" s="616" t="s">
        <v>1022</v>
      </c>
      <c r="P130" s="616" t="s">
        <v>1023</v>
      </c>
      <c r="Q130" s="616" t="s">
        <v>1023</v>
      </c>
      <c r="R130" s="507"/>
      <c r="S130" s="507"/>
      <c r="T130" s="300"/>
      <c r="U130" s="300"/>
      <c r="V130" s="300"/>
      <c r="W130" s="510"/>
      <c r="X130" s="300"/>
      <c r="Y130" s="300"/>
      <c r="Z130" s="6">
        <v>0</v>
      </c>
      <c r="AA130" s="619">
        <v>1.0138888888888888</v>
      </c>
      <c r="AB130" s="619">
        <v>1.3561643835616439</v>
      </c>
    </row>
    <row r="131" spans="1:28" ht="80.099999999999994" customHeight="1">
      <c r="A131" s="565">
        <v>103.1</v>
      </c>
      <c r="B131" s="241" t="s">
        <v>962</v>
      </c>
      <c r="C131" s="241" t="s">
        <v>71</v>
      </c>
      <c r="D131" s="241" t="s">
        <v>75</v>
      </c>
      <c r="E131" s="241" t="s">
        <v>203</v>
      </c>
      <c r="F131" s="241" t="s">
        <v>129</v>
      </c>
      <c r="G131" s="241" t="s">
        <v>1016</v>
      </c>
      <c r="H131" s="241" t="s">
        <v>1026</v>
      </c>
      <c r="I131" s="613" t="s">
        <v>109</v>
      </c>
      <c r="J131" s="613" t="s">
        <v>83</v>
      </c>
      <c r="K131" s="614" t="s">
        <v>1028</v>
      </c>
      <c r="L131" s="615" t="s">
        <v>112</v>
      </c>
      <c r="M131" s="620" t="s">
        <v>1029</v>
      </c>
      <c r="N131" s="620" t="s">
        <v>1030</v>
      </c>
      <c r="O131" s="620" t="s">
        <v>1031</v>
      </c>
      <c r="P131" s="616" t="s">
        <v>1032</v>
      </c>
      <c r="Q131" s="616" t="s">
        <v>1032</v>
      </c>
      <c r="R131" s="508"/>
      <c r="S131" s="507"/>
      <c r="T131" s="300"/>
      <c r="U131" s="300"/>
      <c r="V131" s="300"/>
      <c r="W131" s="510"/>
      <c r="X131" s="300"/>
      <c r="Y131" s="300"/>
      <c r="Z131" s="6">
        <v>0</v>
      </c>
      <c r="AA131" s="619">
        <v>1</v>
      </c>
      <c r="AB131" s="619">
        <v>0</v>
      </c>
    </row>
    <row r="132" spans="1:28" ht="80.099999999999994" customHeight="1">
      <c r="A132" s="565">
        <v>103.2</v>
      </c>
      <c r="B132" s="241" t="s">
        <v>962</v>
      </c>
      <c r="C132" s="241" t="s">
        <v>91</v>
      </c>
      <c r="D132" s="241" t="s">
        <v>75</v>
      </c>
      <c r="E132" s="241" t="s">
        <v>203</v>
      </c>
      <c r="F132" s="241" t="s">
        <v>129</v>
      </c>
      <c r="G132" s="241" t="s">
        <v>1016</v>
      </c>
      <c r="H132" s="241" t="s">
        <v>1036</v>
      </c>
      <c r="I132" s="613" t="s">
        <v>109</v>
      </c>
      <c r="J132" s="613" t="s">
        <v>141</v>
      </c>
      <c r="K132" s="614" t="s">
        <v>3859</v>
      </c>
      <c r="L132" s="615" t="s">
        <v>112</v>
      </c>
      <c r="M132" s="618">
        <v>1</v>
      </c>
      <c r="N132" s="618">
        <v>1</v>
      </c>
      <c r="O132" s="618">
        <v>1</v>
      </c>
      <c r="P132" s="618">
        <v>1</v>
      </c>
      <c r="Q132" s="618">
        <v>4</v>
      </c>
      <c r="R132" s="621">
        <v>0</v>
      </c>
      <c r="S132" s="507">
        <v>0</v>
      </c>
      <c r="T132" s="300">
        <v>0</v>
      </c>
      <c r="U132" s="225">
        <v>0</v>
      </c>
      <c r="V132" s="300">
        <v>0</v>
      </c>
      <c r="W132" s="304">
        <v>0</v>
      </c>
      <c r="X132" s="300"/>
      <c r="Y132" s="300"/>
      <c r="Z132" s="6">
        <v>0</v>
      </c>
      <c r="AA132" s="619">
        <v>0</v>
      </c>
      <c r="AB132" s="619">
        <v>1</v>
      </c>
    </row>
    <row r="133" spans="1:28" s="470" customFormat="1" ht="80.099999999999994" customHeight="1">
      <c r="A133" s="5">
        <v>104</v>
      </c>
      <c r="B133" s="4" t="s">
        <v>1040</v>
      </c>
      <c r="C133" s="4" t="s">
        <v>91</v>
      </c>
      <c r="D133" s="4" t="s">
        <v>103</v>
      </c>
      <c r="E133" s="4" t="s">
        <v>343</v>
      </c>
      <c r="F133" s="4" t="s">
        <v>129</v>
      </c>
      <c r="G133" s="4" t="s">
        <v>1041</v>
      </c>
      <c r="H133" s="4" t="s">
        <v>1043</v>
      </c>
      <c r="I133" s="517" t="s">
        <v>81</v>
      </c>
      <c r="J133" s="517" t="s">
        <v>83</v>
      </c>
      <c r="K133" s="518" t="s">
        <v>3859</v>
      </c>
      <c r="L133" s="519" t="s">
        <v>85</v>
      </c>
      <c r="M133" s="622">
        <v>0.94</v>
      </c>
      <c r="N133" s="404">
        <v>0.96</v>
      </c>
      <c r="O133" s="404">
        <v>0.98</v>
      </c>
      <c r="P133" s="404">
        <v>1</v>
      </c>
      <c r="Q133" s="623">
        <v>1</v>
      </c>
      <c r="R133" s="664">
        <v>0.98</v>
      </c>
      <c r="S133" s="624">
        <v>0.81632653061224492</v>
      </c>
      <c r="T133" s="625">
        <v>0.98</v>
      </c>
      <c r="U133" s="625">
        <v>0.98</v>
      </c>
      <c r="V133" s="6">
        <v>13</v>
      </c>
      <c r="W133" s="20">
        <v>0.98</v>
      </c>
      <c r="X133" s="625">
        <v>0.98</v>
      </c>
      <c r="Y133" s="625">
        <v>0.98</v>
      </c>
      <c r="Z133" s="20">
        <v>0.33</v>
      </c>
      <c r="AA133" s="626">
        <v>0</v>
      </c>
      <c r="AB133" s="626">
        <v>0.63020833333333337</v>
      </c>
    </row>
    <row r="134" spans="1:28" s="470" customFormat="1" ht="80.099999999999994" customHeight="1">
      <c r="A134" s="5">
        <v>104.1</v>
      </c>
      <c r="B134" s="4" t="s">
        <v>1040</v>
      </c>
      <c r="C134" s="4" t="s">
        <v>91</v>
      </c>
      <c r="D134" s="4" t="s">
        <v>103</v>
      </c>
      <c r="E134" s="4" t="s">
        <v>343</v>
      </c>
      <c r="F134" s="4" t="s">
        <v>129</v>
      </c>
      <c r="G134" s="4" t="s">
        <v>1041</v>
      </c>
      <c r="H134" s="4" t="s">
        <v>1049</v>
      </c>
      <c r="I134" s="517" t="s">
        <v>109</v>
      </c>
      <c r="J134" s="517" t="s">
        <v>141</v>
      </c>
      <c r="K134" s="518" t="s">
        <v>3859</v>
      </c>
      <c r="L134" s="519" t="s">
        <v>85</v>
      </c>
      <c r="M134" s="16">
        <v>9</v>
      </c>
      <c r="N134" s="6">
        <v>9</v>
      </c>
      <c r="O134" s="6">
        <v>9</v>
      </c>
      <c r="P134" s="6">
        <v>9</v>
      </c>
      <c r="Q134" s="607">
        <v>36</v>
      </c>
      <c r="R134" s="333">
        <v>0</v>
      </c>
      <c r="S134" s="524">
        <v>0</v>
      </c>
      <c r="T134" s="627">
        <v>3</v>
      </c>
      <c r="U134" s="628">
        <v>0.33329999999999999</v>
      </c>
      <c r="V134" s="6">
        <v>2</v>
      </c>
      <c r="W134" s="6">
        <v>1</v>
      </c>
      <c r="X134" s="6">
        <v>3</v>
      </c>
      <c r="Y134" s="350">
        <v>0.33329999999999999</v>
      </c>
      <c r="Z134" s="6">
        <v>0</v>
      </c>
      <c r="AA134" s="626">
        <v>0.88888888888888884</v>
      </c>
      <c r="AB134" s="626">
        <v>0.55555555555555558</v>
      </c>
    </row>
    <row r="135" spans="1:28" s="470" customFormat="1" ht="80.099999999999994" customHeight="1">
      <c r="A135" s="5">
        <v>105</v>
      </c>
      <c r="B135" s="4" t="s">
        <v>1040</v>
      </c>
      <c r="C135" s="4" t="s">
        <v>91</v>
      </c>
      <c r="D135" s="4" t="s">
        <v>75</v>
      </c>
      <c r="E135" s="4" t="s">
        <v>203</v>
      </c>
      <c r="F135" s="4" t="s">
        <v>129</v>
      </c>
      <c r="G135" s="4" t="s">
        <v>1053</v>
      </c>
      <c r="H135" s="4" t="s">
        <v>1055</v>
      </c>
      <c r="I135" s="517" t="s">
        <v>109</v>
      </c>
      <c r="J135" s="517" t="s">
        <v>141</v>
      </c>
      <c r="K135" s="518" t="s">
        <v>111</v>
      </c>
      <c r="L135" s="519" t="s">
        <v>85</v>
      </c>
      <c r="M135" s="16">
        <v>1</v>
      </c>
      <c r="N135" s="6">
        <v>0</v>
      </c>
      <c r="O135" s="6">
        <v>0</v>
      </c>
      <c r="P135" s="6">
        <v>0</v>
      </c>
      <c r="Q135" s="607">
        <v>1</v>
      </c>
      <c r="R135" s="333"/>
      <c r="S135" s="524"/>
      <c r="T135" s="627">
        <v>1</v>
      </c>
      <c r="U135" s="625">
        <v>1</v>
      </c>
      <c r="V135" s="6">
        <v>1</v>
      </c>
      <c r="W135" s="6">
        <v>100</v>
      </c>
      <c r="X135" s="6">
        <v>0</v>
      </c>
      <c r="Y135" s="20">
        <v>0</v>
      </c>
      <c r="Z135" s="6">
        <v>1</v>
      </c>
      <c r="AA135" s="626"/>
      <c r="AB135" s="626"/>
    </row>
    <row r="136" spans="1:28" s="470" customFormat="1" ht="80.099999999999994" customHeight="1">
      <c r="A136" s="5">
        <v>105.1</v>
      </c>
      <c r="B136" s="4" t="s">
        <v>1040</v>
      </c>
      <c r="C136" s="4" t="s">
        <v>91</v>
      </c>
      <c r="D136" s="4" t="s">
        <v>75</v>
      </c>
      <c r="E136" s="4" t="s">
        <v>203</v>
      </c>
      <c r="F136" s="4" t="s">
        <v>129</v>
      </c>
      <c r="G136" s="4" t="s">
        <v>1053</v>
      </c>
      <c r="H136" s="4" t="s">
        <v>1059</v>
      </c>
      <c r="I136" s="517" t="s">
        <v>109</v>
      </c>
      <c r="J136" s="517" t="s">
        <v>141</v>
      </c>
      <c r="K136" s="518" t="s">
        <v>3859</v>
      </c>
      <c r="L136" s="519" t="s">
        <v>112</v>
      </c>
      <c r="M136" s="16">
        <v>0</v>
      </c>
      <c r="N136" s="6">
        <v>200</v>
      </c>
      <c r="O136" s="6">
        <v>200</v>
      </c>
      <c r="P136" s="6">
        <v>200</v>
      </c>
      <c r="Q136" s="607">
        <v>600</v>
      </c>
      <c r="R136" s="665">
        <v>0</v>
      </c>
      <c r="S136" s="524">
        <v>0</v>
      </c>
      <c r="T136" s="627">
        <v>354</v>
      </c>
      <c r="U136" s="625">
        <v>1.85</v>
      </c>
      <c r="V136" s="6">
        <v>155</v>
      </c>
      <c r="W136" s="350">
        <v>0.77500000000000002</v>
      </c>
      <c r="X136" s="6">
        <v>264</v>
      </c>
      <c r="Y136" s="20">
        <v>1.32</v>
      </c>
      <c r="Z136" s="6">
        <v>90</v>
      </c>
      <c r="AA136" s="626"/>
      <c r="AB136" s="626">
        <v>0.55000000000000004</v>
      </c>
    </row>
    <row r="137" spans="1:28" s="470" customFormat="1" ht="80.099999999999994" customHeight="1">
      <c r="A137" s="5">
        <v>106</v>
      </c>
      <c r="B137" s="4" t="s">
        <v>1040</v>
      </c>
      <c r="C137" s="4" t="s">
        <v>91</v>
      </c>
      <c r="D137" s="4" t="s">
        <v>103</v>
      </c>
      <c r="E137" s="4" t="s">
        <v>104</v>
      </c>
      <c r="F137" s="4" t="s">
        <v>3861</v>
      </c>
      <c r="G137" s="4" t="s">
        <v>1065</v>
      </c>
      <c r="H137" s="4" t="s">
        <v>1067</v>
      </c>
      <c r="I137" s="517" t="s">
        <v>81</v>
      </c>
      <c r="J137" s="517" t="s">
        <v>141</v>
      </c>
      <c r="K137" s="518" t="s">
        <v>1028</v>
      </c>
      <c r="L137" s="519" t="s">
        <v>85</v>
      </c>
      <c r="M137" s="16">
        <v>140</v>
      </c>
      <c r="N137" s="6">
        <v>124</v>
      </c>
      <c r="O137" s="6">
        <v>107</v>
      </c>
      <c r="P137" s="6">
        <v>90</v>
      </c>
      <c r="Q137" s="607">
        <v>90</v>
      </c>
      <c r="R137" s="645">
        <v>65</v>
      </c>
      <c r="S137" s="524">
        <v>0.60747663551401865</v>
      </c>
      <c r="T137" s="629">
        <f>(2564577706.94/1856318422.06)*360</f>
        <v>497.35431353089206</v>
      </c>
      <c r="U137" s="625">
        <v>0</v>
      </c>
      <c r="V137" s="6">
        <v>417.05</v>
      </c>
      <c r="W137" s="6">
        <v>21.5</v>
      </c>
      <c r="X137" s="6">
        <v>497.35</v>
      </c>
      <c r="Y137" s="20">
        <v>1</v>
      </c>
      <c r="Z137" s="6">
        <v>0</v>
      </c>
      <c r="AA137" s="626">
        <v>0.8214285714285714</v>
      </c>
      <c r="AB137" s="626">
        <v>0.62</v>
      </c>
    </row>
    <row r="138" spans="1:28" s="470" customFormat="1" ht="80.099999999999994" customHeight="1">
      <c r="A138" s="5">
        <v>106.1</v>
      </c>
      <c r="B138" s="4" t="s">
        <v>1040</v>
      </c>
      <c r="C138" s="4" t="s">
        <v>91</v>
      </c>
      <c r="D138" s="4" t="s">
        <v>103</v>
      </c>
      <c r="E138" s="4" t="s">
        <v>104</v>
      </c>
      <c r="F138" s="4" t="s">
        <v>3861</v>
      </c>
      <c r="G138" s="4" t="s">
        <v>1065</v>
      </c>
      <c r="H138" s="4" t="s">
        <v>1073</v>
      </c>
      <c r="I138" s="517" t="s">
        <v>81</v>
      </c>
      <c r="J138" s="517" t="s">
        <v>141</v>
      </c>
      <c r="K138" s="518" t="s">
        <v>111</v>
      </c>
      <c r="L138" s="519" t="s">
        <v>85</v>
      </c>
      <c r="M138" s="16" t="s">
        <v>1075</v>
      </c>
      <c r="N138" s="6" t="s">
        <v>1075</v>
      </c>
      <c r="O138" s="6" t="s">
        <v>1075</v>
      </c>
      <c r="P138" s="6" t="s">
        <v>1075</v>
      </c>
      <c r="Q138" s="607">
        <v>1</v>
      </c>
      <c r="R138" s="646">
        <v>2.2428741369999998</v>
      </c>
      <c r="S138" s="524">
        <v>1</v>
      </c>
      <c r="T138" s="629">
        <f>20430.7/13087.3</f>
        <v>1.5611088612624455</v>
      </c>
      <c r="U138" s="625">
        <v>1</v>
      </c>
      <c r="V138" s="6">
        <v>1.62</v>
      </c>
      <c r="W138" s="6">
        <v>100</v>
      </c>
      <c r="X138" s="6">
        <v>1.56</v>
      </c>
      <c r="Y138" s="20">
        <v>1</v>
      </c>
      <c r="Z138" s="6">
        <v>0</v>
      </c>
      <c r="AA138" s="626">
        <v>1</v>
      </c>
      <c r="AB138" s="626">
        <v>1</v>
      </c>
    </row>
    <row r="139" spans="1:28" s="470" customFormat="1" ht="80.099999999999994" customHeight="1">
      <c r="A139" s="5">
        <v>107</v>
      </c>
      <c r="B139" s="4" t="s">
        <v>1040</v>
      </c>
      <c r="C139" s="4" t="s">
        <v>91</v>
      </c>
      <c r="D139" s="4" t="s">
        <v>127</v>
      </c>
      <c r="E139" s="4" t="s">
        <v>128</v>
      </c>
      <c r="F139" s="4" t="s">
        <v>93</v>
      </c>
      <c r="G139" s="4" t="s">
        <v>1080</v>
      </c>
      <c r="H139" s="4" t="s">
        <v>1082</v>
      </c>
      <c r="I139" s="517" t="s">
        <v>109</v>
      </c>
      <c r="J139" s="517" t="s">
        <v>141</v>
      </c>
      <c r="K139" s="518" t="s">
        <v>3859</v>
      </c>
      <c r="L139" s="519" t="s">
        <v>85</v>
      </c>
      <c r="M139" s="16">
        <v>0</v>
      </c>
      <c r="N139" s="6">
        <v>1</v>
      </c>
      <c r="O139" s="6">
        <v>0</v>
      </c>
      <c r="P139" s="6">
        <v>1</v>
      </c>
      <c r="Q139" s="607">
        <v>2</v>
      </c>
      <c r="R139" s="333"/>
      <c r="S139" s="524"/>
      <c r="T139" s="627">
        <v>0</v>
      </c>
      <c r="U139" s="625">
        <v>0</v>
      </c>
      <c r="V139" s="6">
        <v>0</v>
      </c>
      <c r="W139" s="6">
        <v>0</v>
      </c>
      <c r="X139" s="6"/>
      <c r="Y139" s="6"/>
      <c r="Z139" s="6">
        <v>0</v>
      </c>
      <c r="AA139" s="626"/>
      <c r="AB139" s="626">
        <v>1</v>
      </c>
    </row>
    <row r="140" spans="1:28" s="470" customFormat="1" ht="80.099999999999994" customHeight="1">
      <c r="A140" s="5">
        <v>108</v>
      </c>
      <c r="B140" s="4" t="s">
        <v>1086</v>
      </c>
      <c r="C140" s="4" t="s">
        <v>71</v>
      </c>
      <c r="D140" s="4" t="s">
        <v>75</v>
      </c>
      <c r="E140" s="4" t="s">
        <v>92</v>
      </c>
      <c r="F140" s="4" t="s">
        <v>129</v>
      </c>
      <c r="G140" s="4" t="s">
        <v>1087</v>
      </c>
      <c r="H140" s="4" t="s">
        <v>1089</v>
      </c>
      <c r="I140" s="517" t="s">
        <v>109</v>
      </c>
      <c r="J140" s="517" t="s">
        <v>141</v>
      </c>
      <c r="K140" s="518" t="s">
        <v>3859</v>
      </c>
      <c r="L140" s="519" t="s">
        <v>85</v>
      </c>
      <c r="M140" s="15">
        <v>0.22</v>
      </c>
      <c r="N140" s="20">
        <v>0.22</v>
      </c>
      <c r="O140" s="20">
        <v>0.22</v>
      </c>
      <c r="P140" s="20">
        <v>0.34</v>
      </c>
      <c r="Q140" s="558">
        <v>1</v>
      </c>
      <c r="R140" s="555">
        <v>5.5E-2</v>
      </c>
      <c r="S140" s="547">
        <v>0.25</v>
      </c>
      <c r="T140" s="533">
        <v>5.5E-2</v>
      </c>
      <c r="U140" s="547">
        <v>0.25</v>
      </c>
      <c r="V140" s="350">
        <v>8.2500000000000004E-2</v>
      </c>
      <c r="W140" s="350">
        <f>+V140/O140</f>
        <v>0.375</v>
      </c>
      <c r="X140" s="533">
        <f>+R140+T140+V140</f>
        <v>0.1925</v>
      </c>
      <c r="Y140" s="560">
        <f>+X140/O140</f>
        <v>0.875</v>
      </c>
      <c r="Z140" s="6">
        <v>0</v>
      </c>
      <c r="AA140" s="626">
        <v>0.22</v>
      </c>
      <c r="AB140" s="626">
        <v>0.44440000000000002</v>
      </c>
    </row>
    <row r="141" spans="1:28" s="470" customFormat="1" ht="80.099999999999994" customHeight="1">
      <c r="A141" s="5">
        <v>109</v>
      </c>
      <c r="B141" s="4" t="s">
        <v>1086</v>
      </c>
      <c r="C141" s="4" t="s">
        <v>91</v>
      </c>
      <c r="D141" s="4" t="s">
        <v>75</v>
      </c>
      <c r="E141" s="4" t="s">
        <v>92</v>
      </c>
      <c r="F141" s="4" t="s">
        <v>129</v>
      </c>
      <c r="G141" s="4" t="s">
        <v>1094</v>
      </c>
      <c r="H141" s="4" t="s">
        <v>1096</v>
      </c>
      <c r="I141" s="517" t="s">
        <v>109</v>
      </c>
      <c r="J141" s="517" t="s">
        <v>141</v>
      </c>
      <c r="K141" s="518" t="s">
        <v>3859</v>
      </c>
      <c r="L141" s="519" t="s">
        <v>112</v>
      </c>
      <c r="M141" s="16">
        <v>1</v>
      </c>
      <c r="N141" s="6">
        <v>2</v>
      </c>
      <c r="O141" s="6">
        <v>1</v>
      </c>
      <c r="P141" s="6">
        <v>1</v>
      </c>
      <c r="Q141" s="607">
        <f>SUM(M141:P141)</f>
        <v>5</v>
      </c>
      <c r="R141" s="333"/>
      <c r="S141" s="20"/>
      <c r="T141" s="6"/>
      <c r="U141" s="6"/>
      <c r="V141" s="6"/>
      <c r="W141" s="6"/>
      <c r="X141" s="561"/>
      <c r="Y141" s="551"/>
      <c r="Z141" s="6">
        <v>0</v>
      </c>
      <c r="AA141" s="626">
        <v>1</v>
      </c>
      <c r="AB141" s="626">
        <v>0.5</v>
      </c>
    </row>
    <row r="142" spans="1:28" s="470" customFormat="1" ht="80.099999999999994" customHeight="1">
      <c r="A142" s="5">
        <v>110</v>
      </c>
      <c r="B142" s="4" t="s">
        <v>1086</v>
      </c>
      <c r="C142" s="4" t="s">
        <v>91</v>
      </c>
      <c r="D142" s="4" t="s">
        <v>75</v>
      </c>
      <c r="E142" s="4" t="s">
        <v>92</v>
      </c>
      <c r="F142" s="4" t="s">
        <v>129</v>
      </c>
      <c r="G142" s="4" t="s">
        <v>1100</v>
      </c>
      <c r="H142" s="4" t="s">
        <v>1102</v>
      </c>
      <c r="I142" s="517" t="s">
        <v>109</v>
      </c>
      <c r="J142" s="517" t="s">
        <v>141</v>
      </c>
      <c r="K142" s="518" t="s">
        <v>3859</v>
      </c>
      <c r="L142" s="519" t="s">
        <v>85</v>
      </c>
      <c r="M142" s="16">
        <v>35</v>
      </c>
      <c r="N142" s="6">
        <v>40</v>
      </c>
      <c r="O142" s="6">
        <v>45</v>
      </c>
      <c r="P142" s="6">
        <v>50</v>
      </c>
      <c r="Q142" s="607">
        <f>SUM(M142:P142)</f>
        <v>170</v>
      </c>
      <c r="R142" s="333">
        <v>11</v>
      </c>
      <c r="S142" s="20">
        <v>0.24444444444444444</v>
      </c>
      <c r="T142" s="6">
        <v>15</v>
      </c>
      <c r="U142" s="350">
        <v>0.33329999999999999</v>
      </c>
      <c r="V142" s="6">
        <v>8</v>
      </c>
      <c r="W142" s="350">
        <f t="shared" ref="W142:W149" si="3">+V142/O142</f>
        <v>0.17777777777777778</v>
      </c>
      <c r="X142" s="630">
        <f>+R142+T142+V142</f>
        <v>34</v>
      </c>
      <c r="Y142" s="631">
        <f>+X142/O142</f>
        <v>0.75555555555555554</v>
      </c>
      <c r="Z142" s="6">
        <v>0</v>
      </c>
      <c r="AA142" s="626">
        <v>1.2285714285714286</v>
      </c>
      <c r="AB142" s="626">
        <v>3.7749999999999999</v>
      </c>
    </row>
    <row r="143" spans="1:28" s="470" customFormat="1" ht="80.099999999999994" customHeight="1">
      <c r="A143" s="5">
        <v>111</v>
      </c>
      <c r="B143" s="4" t="s">
        <v>1086</v>
      </c>
      <c r="C143" s="4" t="s">
        <v>71</v>
      </c>
      <c r="D143" s="4" t="s">
        <v>75</v>
      </c>
      <c r="E143" s="4" t="s">
        <v>92</v>
      </c>
      <c r="F143" s="4" t="s">
        <v>241</v>
      </c>
      <c r="G143" s="4" t="s">
        <v>1106</v>
      </c>
      <c r="H143" s="4" t="s">
        <v>1108</v>
      </c>
      <c r="I143" s="517" t="s">
        <v>109</v>
      </c>
      <c r="J143" s="517" t="s">
        <v>83</v>
      </c>
      <c r="K143" s="518" t="s">
        <v>3859</v>
      </c>
      <c r="L143" s="519" t="s">
        <v>85</v>
      </c>
      <c r="M143" s="15">
        <v>0</v>
      </c>
      <c r="N143" s="20">
        <v>0.6</v>
      </c>
      <c r="O143" s="20">
        <v>0.75</v>
      </c>
      <c r="P143" s="20">
        <v>0.85</v>
      </c>
      <c r="Q143" s="558">
        <v>0.85</v>
      </c>
      <c r="R143" s="647">
        <v>0</v>
      </c>
      <c r="S143" s="20">
        <v>0</v>
      </c>
      <c r="T143" s="533">
        <v>0.82520000000000004</v>
      </c>
      <c r="U143" s="560">
        <v>1.1000000000000001</v>
      </c>
      <c r="V143" s="350">
        <v>0.83250000000000002</v>
      </c>
      <c r="W143" s="350">
        <f t="shared" si="3"/>
        <v>1.1100000000000001</v>
      </c>
      <c r="X143" s="533">
        <f t="shared" ref="X143:Y146" si="4">+V143</f>
        <v>0.83250000000000002</v>
      </c>
      <c r="Y143" s="560">
        <f t="shared" si="4"/>
        <v>1.1100000000000001</v>
      </c>
      <c r="Z143" s="6">
        <v>0</v>
      </c>
      <c r="AA143" s="626"/>
      <c r="AB143" s="626">
        <v>1.4833333333333334</v>
      </c>
    </row>
    <row r="144" spans="1:28" s="470" customFormat="1" ht="80.099999999999994" customHeight="1">
      <c r="A144" s="5">
        <v>112</v>
      </c>
      <c r="B144" s="4" t="s">
        <v>1086</v>
      </c>
      <c r="C144" s="4" t="s">
        <v>71</v>
      </c>
      <c r="D144" s="4" t="s">
        <v>75</v>
      </c>
      <c r="E144" s="4" t="s">
        <v>170</v>
      </c>
      <c r="F144" s="4" t="s">
        <v>77</v>
      </c>
      <c r="G144" s="4" t="s">
        <v>1112</v>
      </c>
      <c r="H144" s="4" t="s">
        <v>1114</v>
      </c>
      <c r="I144" s="517" t="s">
        <v>109</v>
      </c>
      <c r="J144" s="517" t="s">
        <v>141</v>
      </c>
      <c r="K144" s="518" t="s">
        <v>3859</v>
      </c>
      <c r="L144" s="519" t="s">
        <v>85</v>
      </c>
      <c r="M144" s="16">
        <v>1</v>
      </c>
      <c r="N144" s="6">
        <v>2</v>
      </c>
      <c r="O144" s="6">
        <v>3</v>
      </c>
      <c r="P144" s="6">
        <v>1</v>
      </c>
      <c r="Q144" s="607">
        <f t="shared" ref="Q144:Q145" si="5">SUM(M144:P144)</f>
        <v>7</v>
      </c>
      <c r="R144" s="333">
        <v>0</v>
      </c>
      <c r="S144" s="20">
        <v>0</v>
      </c>
      <c r="T144" s="6">
        <v>0</v>
      </c>
      <c r="U144" s="350">
        <v>0</v>
      </c>
      <c r="V144" s="6">
        <v>1</v>
      </c>
      <c r="W144" s="350">
        <f t="shared" si="3"/>
        <v>0.33333333333333331</v>
      </c>
      <c r="X144" s="562">
        <f t="shared" si="4"/>
        <v>1</v>
      </c>
      <c r="Y144" s="563">
        <f t="shared" si="4"/>
        <v>0.33333333333333331</v>
      </c>
      <c r="Z144" s="6">
        <v>0</v>
      </c>
      <c r="AA144" s="626">
        <v>1</v>
      </c>
      <c r="AB144" s="626">
        <v>1</v>
      </c>
    </row>
    <row r="145" spans="1:28" s="470" customFormat="1" ht="80.099999999999994" customHeight="1">
      <c r="A145" s="5">
        <v>113</v>
      </c>
      <c r="B145" s="4" t="s">
        <v>1086</v>
      </c>
      <c r="C145" s="4" t="s">
        <v>91</v>
      </c>
      <c r="D145" s="4" t="s">
        <v>127</v>
      </c>
      <c r="E145" s="4" t="s">
        <v>128</v>
      </c>
      <c r="F145" s="4" t="s">
        <v>93</v>
      </c>
      <c r="G145" s="4" t="s">
        <v>1118</v>
      </c>
      <c r="H145" s="4" t="s">
        <v>1120</v>
      </c>
      <c r="I145" s="517" t="s">
        <v>109</v>
      </c>
      <c r="J145" s="517" t="s">
        <v>141</v>
      </c>
      <c r="K145" s="518" t="s">
        <v>3859</v>
      </c>
      <c r="L145" s="519" t="s">
        <v>85</v>
      </c>
      <c r="M145" s="35">
        <v>2</v>
      </c>
      <c r="N145" s="21">
        <v>8</v>
      </c>
      <c r="O145" s="21">
        <v>8</v>
      </c>
      <c r="P145" s="21">
        <v>2</v>
      </c>
      <c r="Q145" s="607">
        <f t="shared" si="5"/>
        <v>20</v>
      </c>
      <c r="R145" s="333">
        <v>4</v>
      </c>
      <c r="S145" s="20">
        <v>0.5</v>
      </c>
      <c r="T145" s="6">
        <v>6</v>
      </c>
      <c r="U145" s="350">
        <f>+T145/O145</f>
        <v>0.75</v>
      </c>
      <c r="V145" s="6">
        <v>6.8</v>
      </c>
      <c r="W145" s="350">
        <f t="shared" si="3"/>
        <v>0.85</v>
      </c>
      <c r="X145" s="562">
        <f t="shared" si="4"/>
        <v>6.8</v>
      </c>
      <c r="Y145" s="551">
        <f t="shared" si="4"/>
        <v>0.85</v>
      </c>
      <c r="Z145" s="6">
        <v>0</v>
      </c>
      <c r="AA145" s="626">
        <v>1</v>
      </c>
      <c r="AB145" s="626">
        <v>1</v>
      </c>
    </row>
    <row r="146" spans="1:28" s="470" customFormat="1" ht="80.099999999999994" customHeight="1">
      <c r="A146" s="5">
        <v>114</v>
      </c>
      <c r="B146" s="4" t="s">
        <v>1086</v>
      </c>
      <c r="C146" s="4" t="s">
        <v>71</v>
      </c>
      <c r="D146" s="4" t="s">
        <v>75</v>
      </c>
      <c r="E146" s="4" t="s">
        <v>616</v>
      </c>
      <c r="F146" s="4" t="s">
        <v>93</v>
      </c>
      <c r="G146" s="4" t="s">
        <v>1100</v>
      </c>
      <c r="H146" s="4" t="s">
        <v>1124</v>
      </c>
      <c r="I146" s="517" t="s">
        <v>81</v>
      </c>
      <c r="J146" s="517" t="s">
        <v>83</v>
      </c>
      <c r="K146" s="518" t="s">
        <v>3859</v>
      </c>
      <c r="L146" s="519" t="s">
        <v>85</v>
      </c>
      <c r="M146" s="15">
        <v>0.25</v>
      </c>
      <c r="N146" s="20">
        <v>0.5</v>
      </c>
      <c r="O146" s="20">
        <v>0.75</v>
      </c>
      <c r="P146" s="20">
        <v>1</v>
      </c>
      <c r="Q146" s="558">
        <f>P146</f>
        <v>1</v>
      </c>
      <c r="R146" s="230">
        <v>0.85</v>
      </c>
      <c r="S146" s="20">
        <v>1.1333333333333333</v>
      </c>
      <c r="T146" s="20">
        <v>0.85</v>
      </c>
      <c r="U146" s="350">
        <f>+T146/O146</f>
        <v>1.1333333333333333</v>
      </c>
      <c r="V146" s="20">
        <v>0.85</v>
      </c>
      <c r="W146" s="20">
        <f t="shared" si="3"/>
        <v>1.1333333333333333</v>
      </c>
      <c r="X146" s="632">
        <f t="shared" si="4"/>
        <v>0.85</v>
      </c>
      <c r="Y146" s="563">
        <f t="shared" si="4"/>
        <v>1.1333333333333333</v>
      </c>
      <c r="Z146" s="6">
        <v>0</v>
      </c>
      <c r="AA146" s="626">
        <v>0.25</v>
      </c>
      <c r="AB146" s="626">
        <v>0.5</v>
      </c>
    </row>
    <row r="147" spans="1:28" s="470" customFormat="1" ht="80.099999999999994" customHeight="1">
      <c r="A147" s="5">
        <v>115</v>
      </c>
      <c r="B147" s="4" t="s">
        <v>1086</v>
      </c>
      <c r="C147" s="4" t="s">
        <v>71</v>
      </c>
      <c r="D147" s="4" t="s">
        <v>75</v>
      </c>
      <c r="E147" s="4" t="s">
        <v>92</v>
      </c>
      <c r="F147" s="4" t="s">
        <v>93</v>
      </c>
      <c r="G147" s="4" t="s">
        <v>1128</v>
      </c>
      <c r="H147" s="4" t="s">
        <v>1130</v>
      </c>
      <c r="I147" s="517" t="s">
        <v>81</v>
      </c>
      <c r="J147" s="517" t="s">
        <v>83</v>
      </c>
      <c r="K147" s="518" t="s">
        <v>111</v>
      </c>
      <c r="L147" s="519" t="s">
        <v>85</v>
      </c>
      <c r="M147" s="15">
        <v>0.8</v>
      </c>
      <c r="N147" s="20">
        <v>0.8</v>
      </c>
      <c r="O147" s="20">
        <v>0.8</v>
      </c>
      <c r="P147" s="20">
        <v>0.8</v>
      </c>
      <c r="Q147" s="558">
        <f>SUM(M147:P147)/4</f>
        <v>0.8</v>
      </c>
      <c r="R147" s="230">
        <v>1</v>
      </c>
      <c r="S147" s="20">
        <v>1.25</v>
      </c>
      <c r="T147" s="20">
        <v>1</v>
      </c>
      <c r="U147" s="20">
        <f>+T147/O147</f>
        <v>1.25</v>
      </c>
      <c r="V147" s="20">
        <v>1</v>
      </c>
      <c r="W147" s="350">
        <f t="shared" si="3"/>
        <v>1.25</v>
      </c>
      <c r="X147" s="632">
        <v>1</v>
      </c>
      <c r="Y147" s="563">
        <v>1.25</v>
      </c>
      <c r="Z147" s="6">
        <v>0</v>
      </c>
      <c r="AA147" s="626">
        <v>1</v>
      </c>
      <c r="AB147" s="626">
        <v>1.25</v>
      </c>
    </row>
    <row r="148" spans="1:28" s="470" customFormat="1" ht="63.75">
      <c r="A148" s="5">
        <v>116</v>
      </c>
      <c r="B148" s="4" t="s">
        <v>1086</v>
      </c>
      <c r="C148" s="4" t="s">
        <v>91</v>
      </c>
      <c r="D148" s="4" t="s">
        <v>75</v>
      </c>
      <c r="E148" s="4" t="s">
        <v>92</v>
      </c>
      <c r="F148" s="7" t="s">
        <v>105</v>
      </c>
      <c r="G148" s="4" t="s">
        <v>1134</v>
      </c>
      <c r="H148" s="4" t="s">
        <v>1135</v>
      </c>
      <c r="I148" s="517" t="s">
        <v>81</v>
      </c>
      <c r="J148" s="517" t="s">
        <v>141</v>
      </c>
      <c r="K148" s="518" t="s">
        <v>3859</v>
      </c>
      <c r="L148" s="519" t="s">
        <v>85</v>
      </c>
      <c r="M148" s="22">
        <f>19*4</f>
        <v>76</v>
      </c>
      <c r="N148" s="17">
        <f>20*4</f>
        <v>80</v>
      </c>
      <c r="O148" s="17">
        <f>21*4</f>
        <v>84</v>
      </c>
      <c r="P148" s="17">
        <f>22*4</f>
        <v>88</v>
      </c>
      <c r="Q148" s="607">
        <v>328</v>
      </c>
      <c r="R148" s="333">
        <v>0</v>
      </c>
      <c r="S148" s="20">
        <v>0</v>
      </c>
      <c r="T148" s="6">
        <v>40</v>
      </c>
      <c r="U148" s="350">
        <f>+T148/O148</f>
        <v>0.47619047619047616</v>
      </c>
      <c r="V148" s="6">
        <v>0</v>
      </c>
      <c r="W148" s="6">
        <f t="shared" si="3"/>
        <v>0</v>
      </c>
      <c r="X148" s="562">
        <f>+R148+T148+V148/O148</f>
        <v>40</v>
      </c>
      <c r="Y148" s="563">
        <v>0.47620000000000001</v>
      </c>
      <c r="Z148" s="6">
        <v>0</v>
      </c>
      <c r="AA148" s="626">
        <v>1</v>
      </c>
      <c r="AB148" s="626">
        <v>1</v>
      </c>
    </row>
    <row r="149" spans="1:28" s="470" customFormat="1" ht="39" thickBot="1">
      <c r="A149" s="633">
        <v>117</v>
      </c>
      <c r="B149" s="634" t="s">
        <v>1086</v>
      </c>
      <c r="C149" s="634" t="s">
        <v>91</v>
      </c>
      <c r="D149" s="634" t="s">
        <v>103</v>
      </c>
      <c r="E149" s="634" t="s">
        <v>104</v>
      </c>
      <c r="F149" s="634" t="s">
        <v>3861</v>
      </c>
      <c r="G149" s="634" t="s">
        <v>1139</v>
      </c>
      <c r="H149" s="634" t="s">
        <v>1141</v>
      </c>
      <c r="I149" s="517" t="s">
        <v>109</v>
      </c>
      <c r="J149" s="517" t="s">
        <v>83</v>
      </c>
      <c r="K149" s="518" t="s">
        <v>3859</v>
      </c>
      <c r="L149" s="519" t="s">
        <v>112</v>
      </c>
      <c r="M149" s="635">
        <v>0.8</v>
      </c>
      <c r="N149" s="636">
        <v>0.82</v>
      </c>
      <c r="O149" s="636">
        <v>0.84</v>
      </c>
      <c r="P149" s="636">
        <v>0.86</v>
      </c>
      <c r="Q149" s="637">
        <v>0.86</v>
      </c>
      <c r="R149" s="489"/>
      <c r="S149" s="638"/>
      <c r="T149" s="489"/>
      <c r="U149" s="638"/>
      <c r="V149" s="666">
        <v>0.95699999999999996</v>
      </c>
      <c r="W149" s="638">
        <f t="shared" si="3"/>
        <v>1.1392857142857142</v>
      </c>
      <c r="X149" s="639">
        <f>+V149</f>
        <v>0.95699999999999996</v>
      </c>
      <c r="Y149" s="640">
        <f>+W149</f>
        <v>1.1392857142857142</v>
      </c>
      <c r="Z149" s="6">
        <v>0</v>
      </c>
      <c r="AA149" s="641">
        <v>1.1625000000000001</v>
      </c>
      <c r="AB149" s="641">
        <v>1.2050000000000001</v>
      </c>
    </row>
  </sheetData>
  <sheetProtection formatCells="0" formatColumns="0" formatRows="0" insertColumns="0" insertRows="0" insertHyperlinks="0" deleteColumns="0" deleteRows="0" sort="0" autoFilter="0" pivotTables="0"/>
  <protectedRanges>
    <protectedRange sqref="X2:Y149 W5" name="Rango2"/>
    <protectedRange sqref="K118" name="Rango3"/>
    <protectedRange sqref="S118" name="Rango4"/>
    <protectedRange sqref="U118" name="Rango5"/>
    <protectedRange sqref="X118" name="Rango6"/>
    <protectedRange sqref="Y118" name="Rango7"/>
    <protectedRange sqref="R5:S5 V2:Y149" name="Rango10"/>
    <protectedRange sqref="Z2:AB149" name="Rango15"/>
    <protectedRange sqref="T88:U88" name="Rango18"/>
    <protectedRange sqref="R92:S92" name="Rango19"/>
    <protectedRange sqref="T92:U92" name="Rango20"/>
    <protectedRange sqref="U95" name="Rango21"/>
    <protectedRange sqref="R106:S106" name="Rango23"/>
    <protectedRange sqref="T106:U106" name="Rango24"/>
    <protectedRange sqref="V106:W106" name="Rango25"/>
    <protectedRange sqref="X106:Y106" name="Rango26"/>
    <protectedRange sqref="T9:U9" name="Rango27"/>
    <protectedRange sqref="U25:U26" name="Rango28"/>
    <protectedRange sqref="T52:U52" name="Rango29"/>
    <protectedRange sqref="T52:U52" name="Rango30"/>
    <protectedRange sqref="T54:U54" name="Rango31"/>
    <protectedRange sqref="T55" name="Rango32"/>
    <protectedRange sqref="S60" name="Rango33"/>
    <protectedRange sqref="U122" name="Rango34"/>
    <protectedRange sqref="V122:W122" name="Rango35"/>
    <protectedRange sqref="R97" name="Rango36"/>
    <protectedRange sqref="R99:S99" name="Rango37"/>
    <protectedRange sqref="T122:U122" name="Rango38"/>
    <protectedRange sqref="V122:Y122" name="Rango39"/>
    <protectedRange sqref="R64:S64" name="Rango40"/>
    <protectedRange sqref="T64:Y64" name="Rango41"/>
    <protectedRange sqref="T60:U60" name="Rango42"/>
    <protectedRange sqref="T61:Y61" name="Rango43"/>
    <protectedRange sqref="T59" name="Rango44"/>
  </protectedRanges>
  <conditionalFormatting sqref="B1">
    <cfRule type="duplicateValues" dxfId="2" priority="4"/>
  </conditionalFormatting>
  <conditionalFormatting sqref="G1">
    <cfRule type="duplicateValues" dxfId="1" priority="1"/>
    <cfRule type="duplicateValues" dxfId="0" priority="2"/>
  </conditionalFormatting>
  <dataValidations count="2">
    <dataValidation allowBlank="1" showInputMessage="1" showErrorMessage="1" prompt="Seleccione... - Selecione un elemento de la lista" sqref="F14 F36" xr:uid="{293613B7-AA09-42A9-9E40-6CED3557C1A9}"/>
    <dataValidation type="list" allowBlank="1" showErrorMessage="1" sqref="B56:B65" xr:uid="{956BD22E-4168-4FDA-96A2-0685D3695D35}">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4218B145-C5C0-495F-849B-E829D6D96016}">
          <x14:formula1>
            <xm:f>Listas!$Q$3:$Q$8</xm:f>
          </x14:formula1>
          <xm:sqref>J28:J37</xm:sqref>
        </x14:dataValidation>
        <x14:dataValidation type="list" allowBlank="1" showInputMessage="1" showErrorMessage="1" xr:uid="{4C1AA8C8-BDCD-4BD0-873E-C139C8ED1EA7}">
          <x14:formula1>
            <xm:f>Listas!$P$3:$P$7</xm:f>
          </x14:formula1>
          <xm:sqref>K28:K37</xm:sqref>
        </x14:dataValidation>
        <x14:dataValidation type="list" allowBlank="1" showInputMessage="1" showErrorMessage="1" xr:uid="{40D02A1F-32E3-4211-ABC9-20E38D1C1966}">
          <x14:formula1>
            <xm:f>Listas!$K$3:$K$6</xm:f>
          </x14:formula1>
          <xm:sqref>L121:L149 L67:L68 L6:L64 L70:L79 L83:L85 L94:L119</xm:sqref>
        </x14:dataValidation>
        <x14:dataValidation type="list" allowBlank="1" showInputMessage="1" showErrorMessage="1" xr:uid="{564172F7-F8F5-4D54-BC31-F2B2639792D2}">
          <x14:formula1>
            <xm:f>Listas!$N$3:$N$7</xm:f>
          </x14:formula1>
          <xm:sqref>J122:J149 J38:J64 J99:J119 J2:J27 J72:J79 J83:J85 J94:J96 J66:J70</xm:sqref>
        </x14:dataValidation>
        <x14:dataValidation type="list" allowBlank="1" showInputMessage="1" showErrorMessage="1" xr:uid="{0EFE07DF-F390-408D-8165-413C0223B502}">
          <x14:formula1>
            <xm:f>Listas!$A$3:$A$5</xm:f>
          </x14:formula1>
          <xm:sqref>I2:I50 I56:I62 I64 I122:I149 I99:I119 I83:I85 I94:I96 I66:I79</xm:sqref>
        </x14:dataValidation>
        <x14:dataValidation type="list" allowBlank="1" showInputMessage="1" showErrorMessage="1" xr:uid="{895A286D-50FB-46BC-9228-A476106A96AB}">
          <x14:formula1>
            <xm:f>'https://minsaludcol-my.sharepoint.com/personal/vgrosso_minsalud_gov_co/Documents/2025/PES/PES 2025 Trim 2/[Formato PES_3Jul2025 -2.xlsx]Listas'!#REF!</xm:f>
          </x14:formula1>
          <xm:sqref>K120:L120 J71 L65:L66 L69 I97:J98 K55 K63 K76 I120:J121 I51:I55 I63 I65:K65</xm:sqref>
        </x14:dataValidation>
        <x14:dataValidation type="list" allowBlank="1" showInputMessage="1" showErrorMessage="1" xr:uid="{8AA4911A-D60A-4AAE-B52A-093E6691BE9D}">
          <x14:formula1>
            <xm:f>Listas!$L$3:$L$7</xm:f>
          </x14:formula1>
          <xm:sqref>K121:K149 K56:K62 K64 K38:K54 K2:K3 K6:K27 K77:K79 K83:K85 K94:K119 K66:K75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2026</vt:lpstr>
      <vt:lpstr>2025</vt:lpstr>
      <vt:lpstr>2024</vt:lpstr>
      <vt:lpstr>2023</vt:lpstr>
      <vt:lpstr>Listas</vt:lpstr>
      <vt:lpstr>INSTRUCCIONES</vt:lpstr>
      <vt:lpstr>Base presentación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Javier Rincon Urquijo</dc:creator>
  <cp:keywords/>
  <dc:description/>
  <cp:lastModifiedBy>Miguel Arturo Herrera Larrota</cp:lastModifiedBy>
  <cp:revision/>
  <dcterms:created xsi:type="dcterms:W3CDTF">2025-07-09T22:19:58Z</dcterms:created>
  <dcterms:modified xsi:type="dcterms:W3CDTF">2026-05-26T15:39:51Z</dcterms:modified>
  <cp:category/>
  <cp:contentStatus/>
</cp:coreProperties>
</file>